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577A849C-90E5-4C8D-9BF0-4AD420D0510E}" xr6:coauthVersionLast="47" xr6:coauthVersionMax="47" xr10:uidLastSave="{00000000-0000-0000-0000-000000000000}"/>
  <bookViews>
    <workbookView xWindow="-120" yWindow="-120" windowWidth="29040" windowHeight="15720" xr2:uid="{11162701-9D55-420E-BB41-83989B1E3105}"/>
  </bookViews>
  <sheets>
    <sheet name="Table 1" sheetId="25" r:id="rId1"/>
    <sheet name="Table 2" sheetId="66" r:id="rId2"/>
    <sheet name="GCC.PX.UTS.2035" sheetId="194" r:id="rId3"/>
    <sheet name="Table 4" sheetId="28" r:id="rId4"/>
    <sheet name="Table 5" sheetId="31" r:id="rId5"/>
    <sheet name="Table3Compare" sheetId="131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5" hidden="1">Table3Compare!#REF!</definedName>
    <definedName name="_j1" localSheetId="2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2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2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2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2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2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4">'Table 5'!$A$1:$H$324</definedName>
    <definedName name="_xlnm.Print_Area" localSheetId="5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R22" i="25" l="1"/>
  <c r="S5" i="25" l="1"/>
  <c r="R5" i="25"/>
  <c r="Q5" i="25"/>
  <c r="I50" i="25" l="1"/>
  <c r="L13" i="31" l="1"/>
  <c r="M14" i="31"/>
  <c r="L14" i="31" s="1"/>
  <c r="AB9" i="31"/>
  <c r="AB8" i="31"/>
  <c r="B30" i="66"/>
  <c r="B29" i="66"/>
  <c r="B28" i="66"/>
  <c r="B27" i="66"/>
  <c r="B26" i="66"/>
  <c r="B25" i="66"/>
  <c r="B24" i="66"/>
  <c r="B23" i="66"/>
  <c r="B22" i="66"/>
  <c r="B21" i="66"/>
  <c r="B20" i="66"/>
  <c r="B19" i="66"/>
  <c r="B18" i="66"/>
  <c r="B17" i="66"/>
  <c r="B16" i="66"/>
  <c r="B15" i="66"/>
  <c r="B14" i="66"/>
  <c r="B13" i="66"/>
  <c r="V324" i="31" l="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1" i="31"/>
  <c r="AA306" i="31"/>
  <c r="AA321" i="31"/>
  <c r="AA320" i="31"/>
  <c r="AA288" i="31"/>
  <c r="AA318" i="31"/>
  <c r="AA317" i="31"/>
  <c r="AA300" i="31"/>
  <c r="AA283" i="31"/>
  <c r="AA298" i="31"/>
  <c r="AA297" i="31"/>
  <c r="AA312" i="31"/>
  <c r="AA295" i="31"/>
  <c r="AA310" i="31"/>
  <c r="AA278" i="31"/>
  <c r="AA308" i="31"/>
  <c r="AA292" i="31"/>
  <c r="AA322" i="31"/>
  <c r="AA290" i="31"/>
  <c r="AA289" i="31"/>
  <c r="AA304" i="31"/>
  <c r="AA303" i="31"/>
  <c r="AA302" i="31"/>
  <c r="AA301" i="31"/>
  <c r="AA284" i="31"/>
  <c r="AA315" i="31"/>
  <c r="AA282" i="31"/>
  <c r="AA313" i="31"/>
  <c r="AA296" i="31"/>
  <c r="AA279" i="31"/>
  <c r="AA294" i="31"/>
  <c r="AA323" i="31"/>
  <c r="AA307" i="31"/>
  <c r="AA305" i="31"/>
  <c r="AA319" i="31"/>
  <c r="AA287" i="31"/>
  <c r="AA286" i="31"/>
  <c r="AA285" i="31"/>
  <c r="AA316" i="31"/>
  <c r="AA299" i="31"/>
  <c r="AA314" i="31"/>
  <c r="AA281" i="31"/>
  <c r="AA280" i="31"/>
  <c r="AA311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F82" i="206"/>
  <c r="G80" i="206" s="1"/>
  <c r="G82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6" l="1"/>
  <c r="H82" i="207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D109" i="205"/>
  <c r="G87" i="205"/>
  <c r="I85" i="205"/>
  <c r="D22" i="205"/>
  <c r="K87" i="206" l="1"/>
  <c r="J44" i="206" s="1"/>
  <c r="I87" i="206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28" i="206"/>
  <c r="J54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J51" i="206" l="1"/>
  <c r="J38" i="206"/>
  <c r="I87" i="205"/>
  <c r="F26" i="207"/>
  <c r="G25" i="207"/>
  <c r="I86" i="207"/>
  <c r="K87" i="207"/>
  <c r="J87" i="207"/>
  <c r="I87" i="207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D29" i="207" l="1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D114" i="194" s="1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E13" i="194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E21" i="206"/>
  <c r="E22" i="206" s="1"/>
  <c r="E23" i="206" s="1"/>
  <c r="E22" i="205"/>
  <c r="G21" i="205"/>
  <c r="K21" i="205" l="1"/>
  <c r="E23" i="205"/>
  <c r="G22" i="205"/>
  <c r="K22" i="205" s="1"/>
  <c r="E24" i="206"/>
  <c r="G23" i="206"/>
  <c r="E25" i="206" l="1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14" i="31" l="1"/>
  <c r="AB15" i="31"/>
  <c r="AB16" i="31"/>
  <c r="AB17" i="31"/>
  <c r="AB18" i="31"/>
  <c r="F18" i="31" s="1"/>
  <c r="C18" i="31" s="1" a="1"/>
  <c r="C18" i="31" s="1"/>
  <c r="AB19" i="31"/>
  <c r="F19" i="31" s="1"/>
  <c r="C19" i="31" s="1" a="1"/>
  <c r="C19" i="31" s="1"/>
  <c r="AB20" i="31"/>
  <c r="F20" i="31" s="1"/>
  <c r="C20" i="31" s="1" a="1"/>
  <c r="C20" i="31" s="1"/>
  <c r="AB21" i="31"/>
  <c r="F21" i="31" s="1"/>
  <c r="C21" i="31" s="1" a="1"/>
  <c r="C21" i="31" s="1"/>
  <c r="AB22" i="31"/>
  <c r="F22" i="31" s="1"/>
  <c r="C22" i="31" s="1" a="1"/>
  <c r="C22" i="31" s="1"/>
  <c r="AB23" i="31"/>
  <c r="F23" i="31" s="1"/>
  <c r="C23" i="31" s="1" a="1"/>
  <c r="C23" i="31" s="1"/>
  <c r="AB24" i="31"/>
  <c r="F24" i="31" s="1"/>
  <c r="C24" i="31" s="1" a="1"/>
  <c r="C24" i="31" s="1"/>
  <c r="AB25" i="31"/>
  <c r="F25" i="31" s="1"/>
  <c r="C25" i="31" s="1" a="1"/>
  <c r="C25" i="31" s="1"/>
  <c r="AB26" i="31"/>
  <c r="F26" i="31" s="1"/>
  <c r="C26" i="31" s="1" a="1"/>
  <c r="C26" i="31" s="1"/>
  <c r="AB27" i="31"/>
  <c r="F27" i="31" s="1"/>
  <c r="C27" i="31" s="1" a="1"/>
  <c r="C27" i="31" s="1"/>
  <c r="AB28" i="31"/>
  <c r="F28" i="31" s="1"/>
  <c r="C28" i="31" s="1" a="1"/>
  <c r="C28" i="31" s="1"/>
  <c r="AB29" i="31"/>
  <c r="F29" i="31" s="1"/>
  <c r="C29" i="31" s="1" a="1"/>
  <c r="C29" i="31" s="1"/>
  <c r="AB30" i="31"/>
  <c r="F30" i="31" s="1"/>
  <c r="C30" i="31" s="1" a="1"/>
  <c r="C30" i="31" s="1"/>
  <c r="AB31" i="31"/>
  <c r="F31" i="31" s="1"/>
  <c r="C31" i="31" s="1" a="1"/>
  <c r="C31" i="31" s="1"/>
  <c r="AB32" i="31"/>
  <c r="F32" i="31" s="1"/>
  <c r="C32" i="31" s="1" a="1"/>
  <c r="C32" i="31" s="1"/>
  <c r="AB33" i="31"/>
  <c r="F33" i="31" s="1"/>
  <c r="C33" i="31" s="1" a="1"/>
  <c r="C33" i="31" s="1"/>
  <c r="AB34" i="31"/>
  <c r="F34" i="31" s="1"/>
  <c r="C34" i="31" s="1" a="1"/>
  <c r="C34" i="31" s="1"/>
  <c r="AB35" i="31"/>
  <c r="F35" i="31" s="1"/>
  <c r="C35" i="31" s="1" a="1"/>
  <c r="C35" i="31" s="1"/>
  <c r="AB36" i="31"/>
  <c r="F36" i="31" s="1"/>
  <c r="C36" i="31" s="1" a="1"/>
  <c r="C36" i="31" s="1"/>
  <c r="AB37" i="31"/>
  <c r="F37" i="31" s="1"/>
  <c r="C37" i="31" s="1" a="1"/>
  <c r="C37" i="31" s="1"/>
  <c r="AB38" i="31"/>
  <c r="F38" i="31" s="1"/>
  <c r="C38" i="31" s="1" a="1"/>
  <c r="C38" i="31" s="1"/>
  <c r="AB39" i="31"/>
  <c r="F39" i="31" s="1"/>
  <c r="C39" i="31" s="1" a="1"/>
  <c r="C39" i="31" s="1"/>
  <c r="AB40" i="31"/>
  <c r="F40" i="31" s="1"/>
  <c r="C40" i="31" s="1" a="1"/>
  <c r="C40" i="31" s="1"/>
  <c r="AB41" i="31"/>
  <c r="F41" i="31" s="1"/>
  <c r="C41" i="31" s="1" a="1"/>
  <c r="C41" i="31" s="1"/>
  <c r="AB42" i="31"/>
  <c r="F42" i="31" s="1"/>
  <c r="C42" i="31" s="1" a="1"/>
  <c r="C42" i="31" s="1"/>
  <c r="AB43" i="31"/>
  <c r="F43" i="31" s="1"/>
  <c r="C43" i="31" s="1" a="1"/>
  <c r="C43" i="31" s="1"/>
  <c r="AB44" i="31"/>
  <c r="F44" i="31" s="1"/>
  <c r="C44" i="31" s="1" a="1"/>
  <c r="C44" i="31" s="1"/>
  <c r="AB45" i="31"/>
  <c r="F45" i="31" s="1"/>
  <c r="C45" i="31" s="1" a="1"/>
  <c r="C45" i="31" s="1"/>
  <c r="AB46" i="31"/>
  <c r="F46" i="31" s="1"/>
  <c r="C46" i="31" s="1" a="1"/>
  <c r="C46" i="31" s="1"/>
  <c r="AB47" i="31"/>
  <c r="F47" i="31" s="1"/>
  <c r="C47" i="31" s="1" a="1"/>
  <c r="C47" i="31" s="1"/>
  <c r="AB48" i="31"/>
  <c r="F48" i="31" s="1"/>
  <c r="C48" i="31" s="1" a="1"/>
  <c r="C48" i="31" s="1"/>
  <c r="AB325" i="31"/>
  <c r="AB326" i="31"/>
  <c r="AB327" i="31"/>
  <c r="AB328" i="31"/>
  <c r="AB329" i="31"/>
  <c r="AB330" i="31"/>
  <c r="AB331" i="31"/>
  <c r="AB332" i="31"/>
  <c r="AB333" i="31"/>
  <c r="AB1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L16" i="31"/>
  <c r="B14" i="31"/>
  <c r="B13" i="25" l="1"/>
  <c r="J14" i="31"/>
  <c r="B15" i="31"/>
  <c r="L17" i="31"/>
  <c r="O13" i="25"/>
  <c r="B14" i="25"/>
  <c r="O14" i="25" l="1"/>
  <c r="B15" i="25"/>
  <c r="FC13" i="25"/>
  <c r="CG13" i="25"/>
  <c r="CI13" i="25" s="1"/>
  <c r="L18" i="31"/>
  <c r="B16" i="31"/>
  <c r="J15" i="31"/>
  <c r="CK13" i="25" l="1"/>
  <c r="CJ13" i="25"/>
  <c r="L19" i="31"/>
  <c r="ER13" i="25"/>
  <c r="ES13" i="25"/>
  <c r="ET13" i="25"/>
  <c r="EP13" i="25"/>
  <c r="B16" i="25"/>
  <c r="O15" i="25"/>
  <c r="FC14" i="25"/>
  <c r="ET14" i="25"/>
  <c r="CG14" i="25"/>
  <c r="CI14" i="25" s="1"/>
  <c r="ES14" i="25"/>
  <c r="ER14" i="25"/>
  <c r="J16" i="31"/>
  <c r="B17" i="31"/>
  <c r="EQ13" i="25"/>
  <c r="CJ14" i="25" l="1"/>
  <c r="CK14" i="25"/>
  <c r="EQ14" i="25"/>
  <c r="EP14" i="25"/>
  <c r="B18" i="31"/>
  <c r="J17" i="31"/>
  <c r="L20" i="31"/>
  <c r="ET15" i="25"/>
  <c r="CG15" i="25"/>
  <c r="CI15" i="25" s="1"/>
  <c r="FC15" i="25"/>
  <c r="B17" i="25"/>
  <c r="O16" i="25"/>
  <c r="ES15" i="25"/>
  <c r="CJ15" i="25" l="1"/>
  <c r="CK15" i="25"/>
  <c r="EP15" i="25"/>
  <c r="ER15" i="25"/>
  <c r="FC16" i="25"/>
  <c r="ES16" i="25"/>
  <c r="CG16" i="25"/>
  <c r="CI16" i="25" s="1"/>
  <c r="J18" i="31"/>
  <c r="B19" i="31"/>
  <c r="O17" i="25"/>
  <c r="B18" i="25"/>
  <c r="L21" i="31"/>
  <c r="EQ15" i="25"/>
  <c r="EP16" i="25"/>
  <c r="CK16" i="25" l="1"/>
  <c r="CJ16" i="25"/>
  <c r="ET16" i="25"/>
  <c r="ER16" i="25"/>
  <c r="B20" i="31"/>
  <c r="J19" i="31"/>
  <c r="L22" i="31"/>
  <c r="O18" i="25"/>
  <c r="B19" i="25"/>
  <c r="CG17" i="25"/>
  <c r="CI17" i="25" s="1"/>
  <c r="FC17" i="25"/>
  <c r="ET17" i="25"/>
  <c r="EQ16" i="25"/>
  <c r="CK17" i="25" l="1"/>
  <c r="CJ17" i="25"/>
  <c r="EQ17" i="25"/>
  <c r="ER17" i="25"/>
  <c r="L23" i="31"/>
  <c r="EP17" i="25"/>
  <c r="ES17" i="25"/>
  <c r="J20" i="31"/>
  <c r="B21" i="31"/>
  <c r="O19" i="25"/>
  <c r="B20" i="25"/>
  <c r="CG18" i="25"/>
  <c r="CI18" i="25" s="1"/>
  <c r="FC18" i="25"/>
  <c r="ET18" i="25"/>
  <c r="CJ18" i="25" l="1"/>
  <c r="CK18" i="25"/>
  <c r="EQ18" i="25"/>
  <c r="EP18" i="25"/>
  <c r="B22" i="31"/>
  <c r="J21" i="31"/>
  <c r="ER18" i="25"/>
  <c r="O20" i="25"/>
  <c r="B21" i="25"/>
  <c r="L24" i="31"/>
  <c r="CG19" i="25"/>
  <c r="CI19" i="25" s="1"/>
  <c r="ES19" i="25"/>
  <c r="FC19" i="25"/>
  <c r="ES18" i="25"/>
  <c r="CK19" i="25" l="1"/>
  <c r="CJ19" i="25"/>
  <c r="EP19" i="25"/>
  <c r="EQ19" i="25"/>
  <c r="ER19" i="25"/>
  <c r="L25" i="31"/>
  <c r="O21" i="25"/>
  <c r="B22" i="25"/>
  <c r="FC20" i="25"/>
  <c r="ET20" i="25"/>
  <c r="CG20" i="25"/>
  <c r="CI20" i="25" s="1"/>
  <c r="ES20" i="25"/>
  <c r="ET19" i="25"/>
  <c r="B23" i="31"/>
  <c r="J22" i="31"/>
  <c r="CJ20" i="25" l="1"/>
  <c r="CK20" i="25"/>
  <c r="EQ20" i="25"/>
  <c r="EP20" i="25"/>
  <c r="ER20" i="25"/>
  <c r="B23" i="25"/>
  <c r="O22" i="25"/>
  <c r="CG21" i="25"/>
  <c r="CI21" i="25" s="1"/>
  <c r="FC21" i="25"/>
  <c r="ES21" i="25"/>
  <c r="J23" i="31"/>
  <c r="B24" i="31"/>
  <c r="L26" i="31"/>
  <c r="CJ21" i="25" l="1"/>
  <c r="CK21" i="25"/>
  <c r="EQ21" i="25"/>
  <c r="EP21" i="25"/>
  <c r="ET21" i="25"/>
  <c r="CG22" i="25"/>
  <c r="CI22" i="25" s="1"/>
  <c r="ET22" i="25"/>
  <c r="ES22" i="25"/>
  <c r="FC22" i="25"/>
  <c r="B24" i="25"/>
  <c r="O23" i="25"/>
  <c r="ER21" i="25"/>
  <c r="L27" i="31"/>
  <c r="J24" i="31"/>
  <c r="B25" i="31"/>
  <c r="CK22" i="25" l="1"/>
  <c r="CJ22" i="25"/>
  <c r="EP22" i="25"/>
  <c r="EQ22" i="25"/>
  <c r="ER22" i="25"/>
  <c r="ET23" i="25"/>
  <c r="CG23" i="25"/>
  <c r="CI23" i="25" s="1"/>
  <c r="ES23" i="25"/>
  <c r="FC23" i="25"/>
  <c r="O24" i="25"/>
  <c r="B25" i="25"/>
  <c r="J25" i="31"/>
  <c r="B26" i="31"/>
  <c r="L28" i="31"/>
  <c r="CK23" i="25" l="1"/>
  <c r="CJ23" i="25"/>
  <c r="EP23" i="25"/>
  <c r="EQ23" i="25"/>
  <c r="L29" i="31"/>
  <c r="O25" i="25"/>
  <c r="B26" i="25"/>
  <c r="ET24" i="25"/>
  <c r="FC24" i="25"/>
  <c r="CG24" i="25"/>
  <c r="CI24" i="25" s="1"/>
  <c r="ES24" i="25"/>
  <c r="B27" i="31"/>
  <c r="J26" i="31"/>
  <c r="ER23" i="25"/>
  <c r="CK24" i="25" l="1"/>
  <c r="CJ24" i="25"/>
  <c r="EQ24" i="25"/>
  <c r="EP24" i="25"/>
  <c r="ER24" i="25"/>
  <c r="O26" i="25"/>
  <c r="B27" i="25"/>
  <c r="CG25" i="25"/>
  <c r="CI25" i="25" s="1"/>
  <c r="FC25" i="25"/>
  <c r="ES25" i="25"/>
  <c r="ET25" i="25"/>
  <c r="B28" i="31"/>
  <c r="J27" i="31"/>
  <c r="L30" i="31"/>
  <c r="CJ25" i="25" l="1"/>
  <c r="CK25" i="25"/>
  <c r="EP25" i="25"/>
  <c r="EQ25" i="25"/>
  <c r="ER25" i="25"/>
  <c r="B29" i="31"/>
  <c r="J28" i="31"/>
  <c r="B28" i="25"/>
  <c r="O27" i="25"/>
  <c r="ES26" i="25"/>
  <c r="FC26" i="25"/>
  <c r="ET26" i="25"/>
  <c r="CG26" i="25"/>
  <c r="CI26" i="25" s="1"/>
  <c r="L31" i="31"/>
  <c r="CJ26" i="25" l="1"/>
  <c r="CK26" i="25"/>
  <c r="EQ26" i="25"/>
  <c r="EP26" i="25"/>
  <c r="ES27" i="25"/>
  <c r="FC27" i="25"/>
  <c r="CG27" i="25"/>
  <c r="CI27" i="25" s="1"/>
  <c r="ET27" i="25"/>
  <c r="O28" i="25"/>
  <c r="B29" i="25"/>
  <c r="L32" i="31"/>
  <c r="B30" i="31"/>
  <c r="J29" i="31"/>
  <c r="ER26" i="25"/>
  <c r="CK27" i="25" l="1"/>
  <c r="CJ27" i="25"/>
  <c r="EP27" i="25"/>
  <c r="EQ27" i="25"/>
  <c r="O29" i="25"/>
  <c r="B30" i="25"/>
  <c r="ES28" i="25"/>
  <c r="ET28" i="25"/>
  <c r="FC28" i="25"/>
  <c r="CG28" i="25"/>
  <c r="CI28" i="25" s="1"/>
  <c r="ER27" i="25"/>
  <c r="B31" i="31"/>
  <c r="J30" i="31"/>
  <c r="L33" i="31"/>
  <c r="CJ28" i="25" l="1"/>
  <c r="CK28" i="25"/>
  <c r="EQ28" i="25"/>
  <c r="EP28" i="25"/>
  <c r="ER28" i="25"/>
  <c r="B32" i="31"/>
  <c r="J31" i="31"/>
  <c r="B31" i="25"/>
  <c r="O30" i="25"/>
  <c r="ES29" i="25"/>
  <c r="CG29" i="25"/>
  <c r="CI29" i="25" s="1"/>
  <c r="FC29" i="25"/>
  <c r="ET29" i="25"/>
  <c r="L34" i="31"/>
  <c r="CK29" i="25" l="1"/>
  <c r="CJ29" i="25"/>
  <c r="EP29" i="25"/>
  <c r="EQ29" i="25"/>
  <c r="ER29" i="25"/>
  <c r="CG30" i="25"/>
  <c r="CI30" i="25" s="1"/>
  <c r="ET30" i="25"/>
  <c r="ES30" i="25"/>
  <c r="FC30" i="25"/>
  <c r="B32" i="25"/>
  <c r="B33" i="25" s="1"/>
  <c r="O33" i="25" s="1"/>
  <c r="O31" i="25"/>
  <c r="B33" i="31"/>
  <c r="J32" i="31"/>
  <c r="L35" i="31"/>
  <c r="CK30" i="25" l="1"/>
  <c r="CJ30" i="25"/>
  <c r="FC33" i="25"/>
  <c r="CG33" i="25"/>
  <c r="CI33" i="25" s="1"/>
  <c r="EP30" i="25"/>
  <c r="EQ30" i="25"/>
  <c r="ER30" i="25"/>
  <c r="L36" i="31"/>
  <c r="ES31" i="25"/>
  <c r="CG31" i="25"/>
  <c r="CI31" i="25" s="1"/>
  <c r="FC31" i="25"/>
  <c r="ET31" i="25"/>
  <c r="O32" i="25"/>
  <c r="J33" i="31"/>
  <c r="B34" i="31"/>
  <c r="CJ31" i="25" l="1"/>
  <c r="CK31" i="25"/>
  <c r="CJ33" i="25"/>
  <c r="CK33" i="25"/>
  <c r="EQ31" i="25"/>
  <c r="EP31" i="25"/>
  <c r="ER31" i="25"/>
  <c r="B34" i="25"/>
  <c r="B35" i="25" s="1"/>
  <c r="B35" i="31"/>
  <c r="J34" i="31"/>
  <c r="CG32" i="25"/>
  <c r="CI32" i="25" s="1"/>
  <c r="ES32" i="25"/>
  <c r="ET32" i="25"/>
  <c r="FC32" i="25"/>
  <c r="L37" i="31"/>
  <c r="CK32" i="25" l="1"/>
  <c r="CJ32" i="25"/>
  <c r="O35" i="25"/>
  <c r="B36" i="25"/>
  <c r="EP32" i="25"/>
  <c r="EQ32" i="25"/>
  <c r="L38" i="31"/>
  <c r="ER32" i="25"/>
  <c r="J35" i="31"/>
  <c r="B36" i="31"/>
  <c r="O34" i="25"/>
  <c r="O36" i="25" l="1"/>
  <c r="B37" i="25"/>
  <c r="FC35" i="25"/>
  <c r="CG35" i="25"/>
  <c r="CI35" i="25" s="1"/>
  <c r="CG34" i="25"/>
  <c r="CI34" i="25" s="1"/>
  <c r="FC34" i="25"/>
  <c r="B37" i="31"/>
  <c r="J36" i="31"/>
  <c r="L39" i="31"/>
  <c r="CK34" i="25" l="1"/>
  <c r="CJ34" i="25"/>
  <c r="CJ35" i="25"/>
  <c r="CK35" i="25"/>
  <c r="O37" i="25"/>
  <c r="B38" i="25"/>
  <c r="FC36" i="25"/>
  <c r="CG36" i="25"/>
  <c r="CI36" i="25" s="1"/>
  <c r="ER34" i="25"/>
  <c r="L40" i="31"/>
  <c r="B38" i="31"/>
  <c r="J37" i="31"/>
  <c r="EP34" i="25"/>
  <c r="ES34" i="25"/>
  <c r="EQ34" i="25"/>
  <c r="ET34" i="25"/>
  <c r="CJ36" i="25" l="1"/>
  <c r="CK36" i="25"/>
  <c r="FC37" i="25"/>
  <c r="CG37" i="25"/>
  <c r="CI37" i="25" s="1"/>
  <c r="O38" i="25"/>
  <c r="B39" i="31"/>
  <c r="J38" i="31"/>
  <c r="L41" i="31"/>
  <c r="CK37" i="25" l="1"/>
  <c r="CJ37" i="25"/>
  <c r="FC38" i="25"/>
  <c r="CG38" i="25"/>
  <c r="CI38" i="25" s="1"/>
  <c r="L42" i="31"/>
  <c r="J39" i="31"/>
  <c r="B40" i="31"/>
  <c r="CJ38" i="25" l="1"/>
  <c r="CK38" i="25"/>
  <c r="B41" i="31"/>
  <c r="J40" i="31"/>
  <c r="J41" i="31" l="1"/>
  <c r="B42" i="31"/>
  <c r="J42" i="31" l="1"/>
  <c r="B43" i="31"/>
  <c r="B44" i="31" l="1"/>
  <c r="J43" i="31"/>
  <c r="J44" i="31" l="1"/>
  <c r="B45" i="31"/>
  <c r="B46" i="31" l="1"/>
  <c r="J45" i="31"/>
  <c r="J46" i="31" l="1"/>
  <c r="B47" i="31"/>
  <c r="J47" i="31" l="1"/>
  <c r="B48" i="31"/>
  <c r="J48" i="31" l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B254" i="31"/>
  <c r="AB253" i="31" l="1"/>
  <c r="F253" i="31" s="1"/>
  <c r="C253" i="31" s="1" a="1"/>
  <c r="C253" i="31" s="1"/>
  <c r="J254" i="31"/>
  <c r="B255" i="31"/>
  <c r="AB254" i="31" l="1"/>
  <c r="F254" i="31" s="1"/>
  <c r="C254" i="31" s="1" a="1"/>
  <c r="C254" i="31" s="1"/>
  <c r="J255" i="31"/>
  <c r="B256" i="31"/>
  <c r="AB255" i="31" l="1"/>
  <c r="F255" i="31" s="1"/>
  <c r="C255" i="31" s="1" a="1"/>
  <c r="C255" i="31" s="1"/>
  <c r="J256" i="31"/>
  <c r="B257" i="31"/>
  <c r="AB256" i="31" l="1"/>
  <c r="F256" i="31" s="1"/>
  <c r="C256" i="31" s="1" a="1"/>
  <c r="C256" i="31" s="1"/>
  <c r="J257" i="31"/>
  <c r="B258" i="31"/>
  <c r="AB257" i="31" l="1"/>
  <c r="F257" i="31" s="1"/>
  <c r="C257" i="31" s="1" a="1"/>
  <c r="C257" i="31" s="1"/>
  <c r="J258" i="31"/>
  <c r="B259" i="31"/>
  <c r="AB258" i="31" l="1"/>
  <c r="F258" i="31" s="1"/>
  <c r="C258" i="31" s="1" a="1"/>
  <c r="C258" i="31" s="1"/>
  <c r="J259" i="31"/>
  <c r="B260" i="31"/>
  <c r="AB259" i="31" l="1"/>
  <c r="F259" i="31" s="1"/>
  <c r="C259" i="31" s="1" a="1"/>
  <c r="C259" i="31" s="1"/>
  <c r="J260" i="31"/>
  <c r="B261" i="31"/>
  <c r="AB260" i="31" l="1"/>
  <c r="F260" i="31" s="1"/>
  <c r="C260" i="31" s="1" a="1"/>
  <c r="C260" i="31" s="1"/>
  <c r="J261" i="31"/>
  <c r="B262" i="31"/>
  <c r="AB261" i="31" l="1"/>
  <c r="F261" i="31" s="1"/>
  <c r="C261" i="31" s="1" a="1"/>
  <c r="C261" i="31" s="1"/>
  <c r="J262" i="31"/>
  <c r="B263" i="31"/>
  <c r="AB262" i="31" l="1"/>
  <c r="F262" i="31" s="1"/>
  <c r="C262" i="31" s="1" a="1"/>
  <c r="C262" i="31" s="1"/>
  <c r="J263" i="31"/>
  <c r="B264" i="31"/>
  <c r="AB263" i="31" l="1"/>
  <c r="F263" i="31" s="1"/>
  <c r="C263" i="31" s="1" a="1"/>
  <c r="C263" i="31" s="1"/>
  <c r="J264" i="31"/>
  <c r="B265" i="31"/>
  <c r="AB264" i="31" l="1"/>
  <c r="F264" i="31" s="1"/>
  <c r="C264" i="31" s="1" a="1"/>
  <c r="C264" i="31" s="1"/>
  <c r="J265" i="31"/>
  <c r="B266" i="31"/>
  <c r="AB265" i="31" l="1"/>
  <c r="F265" i="31" s="1"/>
  <c r="C265" i="31" s="1" a="1"/>
  <c r="C265" i="31" s="1"/>
  <c r="B267" i="31"/>
  <c r="J266" i="31"/>
  <c r="AB266" i="31" l="1"/>
  <c r="F266" i="31" s="1"/>
  <c r="C266" i="31" s="1" a="1"/>
  <c r="C266" i="31" s="1"/>
  <c r="B268" i="31"/>
  <c r="J267" i="31"/>
  <c r="AB267" i="31" l="1"/>
  <c r="F267" i="31" s="1"/>
  <c r="C267" i="31" s="1" a="1"/>
  <c r="C267" i="31" s="1"/>
  <c r="J268" i="31"/>
  <c r="B269" i="31"/>
  <c r="AB268" i="31" l="1"/>
  <c r="F268" i="31" s="1"/>
  <c r="C268" i="31" s="1" a="1"/>
  <c r="C268" i="31" s="1"/>
  <c r="J269" i="31"/>
  <c r="B270" i="31"/>
  <c r="AB269" i="31" l="1"/>
  <c r="F269" i="31" s="1"/>
  <c r="C269" i="31" s="1" a="1"/>
  <c r="C269" i="31" s="1"/>
  <c r="B271" i="31"/>
  <c r="J270" i="31"/>
  <c r="AB270" i="31" l="1"/>
  <c r="F270" i="31" s="1"/>
  <c r="C270" i="31" s="1" a="1"/>
  <c r="C270" i="31" s="1"/>
  <c r="B272" i="31"/>
  <c r="J271" i="31"/>
  <c r="AB271" i="31" l="1"/>
  <c r="F271" i="31" s="1"/>
  <c r="C271" i="31" s="1" a="1"/>
  <c r="C271" i="31" s="1"/>
  <c r="B273" i="31"/>
  <c r="J272" i="31"/>
  <c r="AB272" i="31" l="1"/>
  <c r="F272" i="31" s="1"/>
  <c r="C272" i="31" s="1" a="1"/>
  <c r="C272" i="31" s="1"/>
  <c r="J273" i="31"/>
  <c r="B274" i="31"/>
  <c r="AB273" i="31" l="1"/>
  <c r="F273" i="31" s="1"/>
  <c r="C273" i="31" s="1" a="1"/>
  <c r="C273" i="31" s="1"/>
  <c r="J274" i="31"/>
  <c r="B275" i="31"/>
  <c r="AB274" i="31" l="1"/>
  <c r="F274" i="31" s="1"/>
  <c r="C274" i="31" s="1" a="1"/>
  <c r="C274" i="31" s="1"/>
  <c r="J275" i="31"/>
  <c r="B276" i="31"/>
  <c r="B277" i="31" s="1"/>
  <c r="J277" i="31" l="1"/>
  <c r="B278" i="31"/>
  <c r="AB275" i="31"/>
  <c r="F275" i="31" s="1"/>
  <c r="C275" i="31" s="1" a="1"/>
  <c r="C275" i="31" s="1"/>
  <c r="J276" i="31"/>
  <c r="AB277" i="31" l="1"/>
  <c r="F277" i="31"/>
  <c r="C277" i="31" s="1" a="1"/>
  <c r="C277" i="31" s="1"/>
  <c r="B279" i="31"/>
  <c r="J278" i="31"/>
  <c r="AB276" i="31"/>
  <c r="F276" i="31" s="1"/>
  <c r="C276" i="31" s="1" a="1"/>
  <c r="C276" i="31" s="1"/>
  <c r="U40" i="31"/>
  <c r="U39" i="31"/>
  <c r="U41" i="31"/>
  <c r="AB278" i="31" l="1"/>
  <c r="F278" i="31"/>
  <c r="C278" i="31" s="1" a="1"/>
  <c r="C278" i="31" s="1"/>
  <c r="O277" i="31"/>
  <c r="K277" i="31"/>
  <c r="J279" i="31"/>
  <c r="B280" i="31"/>
  <c r="U38" i="31"/>
  <c r="AB279" i="31" l="1"/>
  <c r="F279" i="31"/>
  <c r="C279" i="31" s="1" a="1"/>
  <c r="C279" i="31" s="1"/>
  <c r="O278" i="3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AB280" i="31" l="1"/>
  <c r="F280" i="31" s="1"/>
  <c r="C280" i="31" s="1" a="1"/>
  <c r="C280" i="31" s="1"/>
  <c r="J281" i="31"/>
  <c r="B282" i="31"/>
  <c r="O279" i="31"/>
  <c r="K279" i="31"/>
  <c r="V278" i="31" s="1"/>
  <c r="ED13" i="25"/>
  <c r="ED14" i="25"/>
  <c r="AB281" i="31" l="1"/>
  <c r="F281" i="31"/>
  <c r="C281" i="31" s="1" a="1"/>
  <c r="C281" i="31" s="1"/>
  <c r="K280" i="31"/>
  <c r="V279" i="31" s="1"/>
  <c r="O280" i="31"/>
  <c r="J282" i="31"/>
  <c r="B283" i="31"/>
  <c r="EN13" i="25"/>
  <c r="EN14" i="25"/>
  <c r="AB282" i="31" l="1"/>
  <c r="F282" i="31"/>
  <c r="C282" i="31" s="1" a="1"/>
  <c r="C282" i="31" s="1"/>
  <c r="O281" i="31"/>
  <c r="K281" i="31"/>
  <c r="V280" i="31" s="1"/>
  <c r="B284" i="31"/>
  <c r="J283" i="31"/>
  <c r="EG13" i="25"/>
  <c r="EI13" i="25"/>
  <c r="EI14" i="25"/>
  <c r="AB283" i="31" l="1"/>
  <c r="F283" i="31" s="1"/>
  <c r="C283" i="31" s="1" a="1"/>
  <c r="C283" i="31" s="1"/>
  <c r="O282" i="31"/>
  <c r="K282" i="31"/>
  <c r="V281" i="31" s="1"/>
  <c r="B285" i="31"/>
  <c r="J284" i="31"/>
  <c r="EG14" i="25"/>
  <c r="EM13" i="25"/>
  <c r="ED15" i="25"/>
  <c r="AB284" i="31" l="1"/>
  <c r="F284" i="31"/>
  <c r="C284" i="31" s="1" a="1"/>
  <c r="C284" i="31" s="1"/>
  <c r="J285" i="31"/>
  <c r="B286" i="31"/>
  <c r="O283" i="31"/>
  <c r="K283" i="31"/>
  <c r="V282" i="31" s="1"/>
  <c r="EF13" i="25"/>
  <c r="AB285" i="31" l="1"/>
  <c r="F285" i="31"/>
  <c r="C285" i="31" s="1" a="1"/>
  <c r="C285" i="31" s="1"/>
  <c r="J286" i="31"/>
  <c r="B287" i="31"/>
  <c r="K284" i="31"/>
  <c r="V283" i="31" s="1"/>
  <c r="O284" i="31"/>
  <c r="EK13" i="25"/>
  <c r="EM14" i="25"/>
  <c r="EN15" i="25"/>
  <c r="AB286" i="31" l="1"/>
  <c r="F286" i="31" s="1"/>
  <c r="C286" i="31" s="1" a="1"/>
  <c r="C286" i="31" s="1"/>
  <c r="O285" i="31"/>
  <c r="K285" i="31"/>
  <c r="V284" i="31" s="1"/>
  <c r="J287" i="31"/>
  <c r="B288" i="31"/>
  <c r="EF14" i="25"/>
  <c r="EE13" i="25"/>
  <c r="EI15" i="25"/>
  <c r="AB287" i="31" l="1"/>
  <c r="F287" i="31"/>
  <c r="C287" i="31" s="1" a="1"/>
  <c r="C287" i="31" s="1"/>
  <c r="K286" i="31"/>
  <c r="V285" i="31" s="1"/>
  <c r="O286" i="31"/>
  <c r="J288" i="31"/>
  <c r="B289" i="31"/>
  <c r="EK14" i="25"/>
  <c r="EL13" i="25"/>
  <c r="EG15" i="25"/>
  <c r="AB288" i="31" l="1"/>
  <c r="F288" i="31"/>
  <c r="C288" i="31" s="1" a="1"/>
  <c r="C288" i="31" s="1"/>
  <c r="O287" i="31"/>
  <c r="K287" i="31"/>
  <c r="V286" i="31" s="1"/>
  <c r="J289" i="31"/>
  <c r="B290" i="31"/>
  <c r="EE14" i="25"/>
  <c r="AB289" i="31" l="1"/>
  <c r="F289" i="31"/>
  <c r="C289" i="31" s="1" a="1"/>
  <c r="C289" i="31" s="1"/>
  <c r="J290" i="31"/>
  <c r="B291" i="31"/>
  <c r="O288" i="31"/>
  <c r="K288" i="31"/>
  <c r="V287" i="31" s="1"/>
  <c r="EL14" i="25"/>
  <c r="EM15" i="25"/>
  <c r="AB290" i="31" l="1"/>
  <c r="F290" i="31"/>
  <c r="C290" i="31" s="1" a="1"/>
  <c r="C290" i="31" s="1"/>
  <c r="K289" i="31"/>
  <c r="V288" i="31" s="1"/>
  <c r="O289" i="31"/>
  <c r="B292" i="31"/>
  <c r="J291" i="31"/>
  <c r="EF15" i="25"/>
  <c r="AB291" i="31" l="1"/>
  <c r="F291" i="31"/>
  <c r="C291" i="31" s="1" a="1"/>
  <c r="C291" i="31" s="1"/>
  <c r="K290" i="31"/>
  <c r="V289" i="31" s="1"/>
  <c r="O290" i="31"/>
  <c r="J292" i="31"/>
  <c r="B293" i="31"/>
  <c r="EK15" i="25"/>
  <c r="AB292" i="31" l="1"/>
  <c r="F292" i="31"/>
  <c r="C292" i="31" s="1" a="1"/>
  <c r="C292" i="31" s="1"/>
  <c r="B294" i="31"/>
  <c r="J293" i="31"/>
  <c r="K291" i="31"/>
  <c r="V290" i="31" s="1"/>
  <c r="O291" i="31"/>
  <c r="EE15" i="25"/>
  <c r="AB293" i="31" l="1"/>
  <c r="F293" i="31"/>
  <c r="C293" i="31" s="1" a="1"/>
  <c r="C293" i="31" s="1"/>
  <c r="B295" i="31"/>
  <c r="J294" i="31"/>
  <c r="K292" i="31"/>
  <c r="V291" i="31" s="1"/>
  <c r="O292" i="31"/>
  <c r="EL15" i="25"/>
  <c r="AB294" i="31" l="1"/>
  <c r="F294" i="31"/>
  <c r="C294" i="31" s="1" a="1"/>
  <c r="C294" i="31" s="1"/>
  <c r="B296" i="31"/>
  <c r="J295" i="31"/>
  <c r="K293" i="31"/>
  <c r="V292" i="31" s="1"/>
  <c r="O293" i="31"/>
  <c r="ED26" i="25"/>
  <c r="ED18" i="25"/>
  <c r="AB295" i="31" l="1"/>
  <c r="F295" i="31"/>
  <c r="C295" i="31" s="1" a="1"/>
  <c r="C295" i="31" s="1"/>
  <c r="O294" i="3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AB296" i="31" l="1"/>
  <c r="F296" i="31" s="1"/>
  <c r="C296" i="31" s="1" a="1"/>
  <c r="C296" i="31" s="1"/>
  <c r="J297" i="31"/>
  <c r="B298" i="31"/>
  <c r="K295" i="31"/>
  <c r="V294" i="31" s="1"/>
  <c r="O295" i="3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AB297" i="31" l="1"/>
  <c r="F297" i="31"/>
  <c r="C297" i="31" s="1" a="1"/>
  <c r="C297" i="31" s="1"/>
  <c r="J298" i="31"/>
  <c r="B299" i="31"/>
  <c r="O296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AB298" i="31" l="1"/>
  <c r="F298" i="31"/>
  <c r="C298" i="31" s="1" a="1"/>
  <c r="C298" i="31" s="1"/>
  <c r="O297" i="3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AB299" i="31" l="1"/>
  <c r="F299" i="31"/>
  <c r="C299" i="31" s="1" a="1"/>
  <c r="C299" i="31" s="1"/>
  <c r="K298" i="31"/>
  <c r="V297" i="31" s="1"/>
  <c r="O298" i="3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AB300" i="31" l="1"/>
  <c r="F300" i="31"/>
  <c r="C300" i="31" s="1" a="1"/>
  <c r="C300" i="31" s="1"/>
  <c r="O299" i="3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AB301" i="31" l="1"/>
  <c r="F301" i="31" s="1"/>
  <c r="C301" i="31" s="1" a="1"/>
  <c r="C301" i="31" s="1"/>
  <c r="J302" i="31"/>
  <c r="B303" i="31"/>
  <c r="O300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AB302" i="31" l="1"/>
  <c r="F302" i="31"/>
  <c r="C302" i="31" s="1" a="1"/>
  <c r="C302" i="31" s="1"/>
  <c r="O301" i="31"/>
  <c r="K301" i="31"/>
  <c r="V300" i="31" s="1"/>
  <c r="J303" i="31"/>
  <c r="B304" i="31"/>
  <c r="ED31" i="25"/>
  <c r="ED32" i="25"/>
  <c r="ED34" i="25"/>
  <c r="AB303" i="31" l="1"/>
  <c r="F303" i="31"/>
  <c r="C303" i="31" s="1" a="1"/>
  <c r="C303" i="31" s="1"/>
  <c r="O302" i="31"/>
  <c r="K302" i="31"/>
  <c r="V301" i="31" s="1"/>
  <c r="B305" i="31"/>
  <c r="J304" i="31"/>
  <c r="EI31" i="25"/>
  <c r="EI32" i="25"/>
  <c r="EI34" i="25"/>
  <c r="EN34" i="25"/>
  <c r="EN31" i="25"/>
  <c r="EN32" i="25"/>
  <c r="AB304" i="31" l="1"/>
  <c r="F304" i="31"/>
  <c r="C304" i="31" s="1" a="1"/>
  <c r="C304" i="31" s="1"/>
  <c r="J305" i="31"/>
  <c r="B306" i="31"/>
  <c r="K303" i="31"/>
  <c r="V302" i="31" s="1"/>
  <c r="O303" i="3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AB305" i="31" l="1"/>
  <c r="F305" i="31"/>
  <c r="C305" i="31" s="1" a="1"/>
  <c r="C305" i="31" s="1"/>
  <c r="O304" i="31"/>
  <c r="K304" i="31"/>
  <c r="V303" i="31" s="1"/>
  <c r="J306" i="31"/>
  <c r="B307" i="31"/>
  <c r="EE34" i="25"/>
  <c r="EE32" i="25"/>
  <c r="EE31" i="25"/>
  <c r="AB306" i="31" l="1"/>
  <c r="F306" i="31"/>
  <c r="C306" i="31" s="1" a="1"/>
  <c r="C306" i="31" s="1"/>
  <c r="K305" i="31"/>
  <c r="V304" i="31" s="1"/>
  <c r="O305" i="31"/>
  <c r="J307" i="31"/>
  <c r="B308" i="31"/>
  <c r="EL34" i="25"/>
  <c r="EL32" i="25"/>
  <c r="EL31" i="25"/>
  <c r="AB307" i="31" l="1"/>
  <c r="F307" i="31"/>
  <c r="C307" i="31" s="1" a="1"/>
  <c r="C307" i="31" s="1"/>
  <c r="J308" i="31"/>
  <c r="B309" i="31"/>
  <c r="K306" i="31"/>
  <c r="V305" i="31" s="1"/>
  <c r="O306" i="31"/>
  <c r="FE13" i="25"/>
  <c r="FE14" i="25"/>
  <c r="FE15" i="25"/>
  <c r="FE16" i="25"/>
  <c r="FE17" i="25"/>
  <c r="FE18" i="25"/>
  <c r="FE19" i="25"/>
  <c r="AB308" i="31" l="1"/>
  <c r="F308" i="31"/>
  <c r="C308" i="31" s="1" a="1"/>
  <c r="C308" i="31" s="1"/>
  <c r="O307" i="31"/>
  <c r="K307" i="31"/>
  <c r="V306" i="31" s="1"/>
  <c r="J309" i="31"/>
  <c r="B310" i="31"/>
  <c r="EH15" i="25"/>
  <c r="AB309" i="31" l="1"/>
  <c r="F309" i="31"/>
  <c r="C309" i="31" s="1" a="1"/>
  <c r="C309" i="31" s="1"/>
  <c r="K308" i="31"/>
  <c r="V307" i="31" s="1"/>
  <c r="O308" i="31"/>
  <c r="B311" i="31"/>
  <c r="J310" i="31"/>
  <c r="EH13" i="25"/>
  <c r="EH14" i="25"/>
  <c r="EH16" i="25"/>
  <c r="EH17" i="25"/>
  <c r="EH18" i="25"/>
  <c r="EH19" i="25"/>
  <c r="EH20" i="25"/>
  <c r="EH21" i="25"/>
  <c r="EH22" i="25"/>
  <c r="AB310" i="31" l="1"/>
  <c r="F310" i="31"/>
  <c r="C310" i="31" s="1" a="1"/>
  <c r="C310" i="31" s="1"/>
  <c r="O309" i="31"/>
  <c r="K309" i="31"/>
  <c r="V308" i="31" s="1"/>
  <c r="B312" i="31"/>
  <c r="J311" i="31"/>
  <c r="EH23" i="25"/>
  <c r="AB311" i="31" l="1"/>
  <c r="F311" i="31"/>
  <c r="C311" i="31" s="1" a="1"/>
  <c r="C311" i="31" s="1"/>
  <c r="S41" i="31"/>
  <c r="J312" i="31"/>
  <c r="B313" i="31"/>
  <c r="O310" i="31"/>
  <c r="K310" i="31"/>
  <c r="V309" i="31" s="1"/>
  <c r="EH24" i="25"/>
  <c r="EH25" i="25"/>
  <c r="EH26" i="25"/>
  <c r="AB312" i="31" l="1"/>
  <c r="F312" i="31"/>
  <c r="C312" i="31" s="1" a="1"/>
  <c r="C312" i="31" s="1"/>
  <c r="B314" i="31"/>
  <c r="J313" i="31"/>
  <c r="K311" i="31"/>
  <c r="V310" i="31" s="1"/>
  <c r="O311" i="3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AB313" i="31" l="1"/>
  <c r="F313" i="31"/>
  <c r="C313" i="31" s="1" a="1"/>
  <c r="C313" i="31" s="1"/>
  <c r="J314" i="31"/>
  <c r="B315" i="31"/>
  <c r="K312" i="31"/>
  <c r="V311" i="31" s="1"/>
  <c r="O312" i="31"/>
  <c r="EH27" i="25"/>
  <c r="EH28" i="25"/>
  <c r="EJ28" i="25"/>
  <c r="EJ27" i="25"/>
  <c r="AB314" i="31" l="1"/>
  <c r="F314" i="31"/>
  <c r="C314" i="31" s="1" a="1"/>
  <c r="C314" i="31" s="1"/>
  <c r="B316" i="31"/>
  <c r="J315" i="31"/>
  <c r="K313" i="31"/>
  <c r="V312" i="31" s="1"/>
  <c r="O313" i="31"/>
  <c r="EH29" i="25"/>
  <c r="AB315" i="31" l="1"/>
  <c r="F315" i="31"/>
  <c r="C315" i="31" s="1" a="1"/>
  <c r="C315" i="31" s="1"/>
  <c r="O314" i="31"/>
  <c r="K314" i="31"/>
  <c r="V313" i="31" s="1"/>
  <c r="J316" i="31"/>
  <c r="B317" i="31"/>
  <c r="EJ29" i="25"/>
  <c r="AB316" i="31" l="1"/>
  <c r="F316" i="31"/>
  <c r="C316" i="31" s="1" a="1"/>
  <c r="C316" i="31" s="1"/>
  <c r="B318" i="31"/>
  <c r="J317" i="31"/>
  <c r="K315" i="31"/>
  <c r="V314" i="31" s="1"/>
  <c r="O315" i="31"/>
  <c r="EH30" i="25"/>
  <c r="AB317" i="31" l="1"/>
  <c r="F317" i="31"/>
  <c r="C317" i="31" s="1" a="1"/>
  <c r="C317" i="31" s="1"/>
  <c r="O316" i="31"/>
  <c r="K316" i="31"/>
  <c r="V315" i="31" s="1"/>
  <c r="J318" i="31"/>
  <c r="B319" i="31"/>
  <c r="EH31" i="25"/>
  <c r="EJ30" i="25"/>
  <c r="EJ34" i="25"/>
  <c r="EJ31" i="25"/>
  <c r="EJ32" i="25"/>
  <c r="AB318" i="31" l="1"/>
  <c r="F318" i="31"/>
  <c r="C318" i="31" s="1" a="1"/>
  <c r="C318" i="31" s="1"/>
  <c r="K317" i="31"/>
  <c r="V316" i="31" s="1"/>
  <c r="O317" i="31"/>
  <c r="J319" i="31"/>
  <c r="B320" i="31"/>
  <c r="EH34" i="25"/>
  <c r="EH32" i="25"/>
  <c r="AB319" i="31" l="1"/>
  <c r="F319" i="31"/>
  <c r="C319" i="31" s="1" a="1"/>
  <c r="C319" i="31" s="1"/>
  <c r="J320" i="31"/>
  <c r="B321" i="31"/>
  <c r="O318" i="31"/>
  <c r="K318" i="31"/>
  <c r="V317" i="31" s="1"/>
  <c r="AB320" i="31" l="1"/>
  <c r="F320" i="31"/>
  <c r="C320" i="31" s="1" a="1"/>
  <c r="C320" i="31" s="1"/>
  <c r="J321" i="31"/>
  <c r="B322" i="31"/>
  <c r="K319" i="31"/>
  <c r="V318" i="31" s="1"/>
  <c r="O319" i="31"/>
  <c r="A54" i="25"/>
  <c r="AB321" i="31" l="1"/>
  <c r="F321" i="31"/>
  <c r="C321" i="31" s="1" a="1"/>
  <c r="C321" i="31" s="1"/>
  <c r="K320" i="31"/>
  <c r="V319" i="31" s="1"/>
  <c r="O320" i="31"/>
  <c r="B323" i="31"/>
  <c r="J322" i="31"/>
  <c r="DR35" i="25"/>
  <c r="DR36" i="25"/>
  <c r="DR37" i="25"/>
  <c r="DR38" i="25"/>
  <c r="DR21" i="25"/>
  <c r="DR34" i="25"/>
  <c r="DR26" i="25"/>
  <c r="DR31" i="25"/>
  <c r="DR16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AB322" i="31" l="1"/>
  <c r="F322" i="31"/>
  <c r="C322" i="31" s="1" a="1"/>
  <c r="C322" i="31" s="1"/>
  <c r="J323" i="31"/>
  <c r="B324" i="31"/>
  <c r="J324" i="31" s="1"/>
  <c r="K321" i="31"/>
  <c r="V320" i="31" s="1"/>
  <c r="O321" i="31"/>
  <c r="AB323" i="31" l="1"/>
  <c r="F323" i="31"/>
  <c r="C323" i="31" s="1" a="1"/>
  <c r="C323" i="31" s="1"/>
  <c r="AB324" i="31"/>
  <c r="F324" i="31" s="1"/>
  <c r="C324" i="31" s="1" a="1"/>
  <c r="C324" i="31" s="1"/>
  <c r="K322" i="31"/>
  <c r="V321" i="31" s="1"/>
  <c r="O322" i="31"/>
  <c r="M41" i="31"/>
  <c r="V276" i="31"/>
  <c r="K323" i="31" l="1"/>
  <c r="V322" i="31" s="1"/>
  <c r="O323" i="31"/>
  <c r="O324" i="3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Q22" i="31" s="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38" i="25"/>
  <c r="E35" i="25"/>
  <c r="E37" i="25"/>
  <c r="E19" i="25"/>
  <c r="E36" i="25"/>
  <c r="E13" i="25"/>
  <c r="E16" i="25"/>
  <c r="E14" i="25"/>
  <c r="E17" i="25"/>
  <c r="E15" i="25"/>
  <c r="O21" i="31" l="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Q21" i="31" s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O209" i="31" l="1"/>
  <c r="K209" i="31"/>
  <c r="V208" i="31" s="1"/>
  <c r="K187" i="31"/>
  <c r="V186" i="31" s="1"/>
  <c r="K165" i="31"/>
  <c r="V164" i="31" s="1"/>
  <c r="K253" i="31"/>
  <c r="V252" i="31" s="1"/>
  <c r="O253" i="31"/>
  <c r="K143" i="31"/>
  <c r="V142" i="31" s="1"/>
  <c r="O220" i="3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O254" i="31"/>
  <c r="K254" i="31"/>
  <c r="V253" i="31" s="1"/>
  <c r="K232" i="31"/>
  <c r="V231" i="31" s="1"/>
  <c r="O232" i="31"/>
  <c r="K155" i="31"/>
  <c r="V154" i="31" s="1"/>
  <c r="K265" i="31"/>
  <c r="V264" i="31" s="1"/>
  <c r="O265" i="31"/>
  <c r="K144" i="31"/>
  <c r="V143" i="31" s="1"/>
  <c r="K243" i="31"/>
  <c r="V242" i="31" s="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O255" i="31"/>
  <c r="K255" i="31"/>
  <c r="V254" i="31" s="1"/>
  <c r="K222" i="31"/>
  <c r="V221" i="31" s="1"/>
  <c r="O222" i="31"/>
  <c r="K244" i="31"/>
  <c r="V243" i="31" s="1"/>
  <c r="K156" i="31"/>
  <c r="V155" i="31" s="1"/>
  <c r="K178" i="31"/>
  <c r="V177" i="31" s="1"/>
  <c r="K200" i="31"/>
  <c r="V199" i="31" s="1"/>
  <c r="O266" i="3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67" i="31"/>
  <c r="O212" i="31"/>
  <c r="K212" i="31"/>
  <c r="V211" i="31" s="1"/>
  <c r="K179" i="31"/>
  <c r="V178" i="31" s="1"/>
  <c r="K245" i="31"/>
  <c r="V244" i="31" s="1"/>
  <c r="O256" i="3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O268" i="31"/>
  <c r="K191" i="31"/>
  <c r="V190" i="31" s="1"/>
  <c r="K246" i="31"/>
  <c r="V245" i="31" s="1"/>
  <c r="O257" i="31"/>
  <c r="K257" i="31"/>
  <c r="V256" i="31" s="1"/>
  <c r="O235" i="31"/>
  <c r="K235" i="31"/>
  <c r="V234" i="31" s="1"/>
  <c r="K180" i="31"/>
  <c r="V179" i="31" s="1"/>
  <c r="K213" i="31"/>
  <c r="V212" i="31" s="1"/>
  <c r="O213" i="31"/>
  <c r="F10" i="31"/>
  <c r="E26" i="25"/>
  <c r="K247" i="31" l="1"/>
  <c r="V246" i="31" s="1"/>
  <c r="K258" i="31"/>
  <c r="V257" i="31" s="1"/>
  <c r="O258" i="3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O269" i="31"/>
  <c r="C10" i="31"/>
  <c r="F8" i="31"/>
  <c r="E27" i="25"/>
  <c r="E57" i="25" l="1"/>
  <c r="K215" i="31"/>
  <c r="V214" i="31" s="1"/>
  <c r="O215" i="31"/>
  <c r="O270" i="31"/>
  <c r="K270" i="31"/>
  <c r="V269" i="31" s="1"/>
  <c r="O226" i="31"/>
  <c r="K226" i="31"/>
  <c r="V225" i="31" s="1"/>
  <c r="O237" i="31"/>
  <c r="K237" i="31"/>
  <c r="V236" i="31" s="1"/>
  <c r="K259" i="31"/>
  <c r="V258" i="31" s="1"/>
  <c r="O259" i="31"/>
  <c r="K248" i="31"/>
  <c r="V247" i="31" s="1"/>
  <c r="K204" i="31"/>
  <c r="V203" i="31" s="1"/>
  <c r="F7" i="31"/>
  <c r="C8" i="31"/>
  <c r="E28" i="25"/>
  <c r="E61" i="25" l="1"/>
  <c r="K271" i="31"/>
  <c r="V270" i="31" s="1"/>
  <c r="O271" i="31"/>
  <c r="O238" i="31"/>
  <c r="K238" i="31"/>
  <c r="V237" i="31" s="1"/>
  <c r="K249" i="31"/>
  <c r="V248" i="31" s="1"/>
  <c r="O227" i="31"/>
  <c r="K227" i="31"/>
  <c r="V226" i="31" s="1"/>
  <c r="O260" i="31"/>
  <c r="K260" i="31"/>
  <c r="V259" i="31" s="1"/>
  <c r="K216" i="31"/>
  <c r="V215" i="31" s="1"/>
  <c r="O216" i="31"/>
  <c r="C7" i="31"/>
  <c r="E29" i="25"/>
  <c r="E67" i="25" l="1"/>
  <c r="K272" i="31"/>
  <c r="V271" i="31" s="1"/>
  <c r="O272" i="31"/>
  <c r="K240" i="31"/>
  <c r="V239" i="31" s="1"/>
  <c r="K250" i="31"/>
  <c r="V249" i="31" s="1"/>
  <c r="O239" i="31"/>
  <c r="K239" i="31"/>
  <c r="V238" i="31" s="1"/>
  <c r="O261" i="3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O262" i="31"/>
  <c r="K262" i="31"/>
  <c r="V261" i="31" s="1"/>
  <c r="K273" i="31"/>
  <c r="V272" i="31" s="1"/>
  <c r="O273" i="31"/>
  <c r="K252" i="31"/>
  <c r="V251" i="31" s="1"/>
  <c r="K251" i="31"/>
  <c r="V250" i="31" s="1"/>
  <c r="E32" i="25"/>
  <c r="M36" i="31" l="1"/>
  <c r="O264" i="31"/>
  <c r="K264" i="31"/>
  <c r="V263" i="31" s="1"/>
  <c r="O228" i="31"/>
  <c r="K228" i="31"/>
  <c r="V227" i="31" s="1"/>
  <c r="O240" i="31"/>
  <c r="O263" i="31"/>
  <c r="K263" i="31"/>
  <c r="V262" i="31" s="1"/>
  <c r="K274" i="31"/>
  <c r="V273" i="31" s="1"/>
  <c r="O274" i="3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O275" i="31"/>
  <c r="K275" i="31"/>
  <c r="V274" i="31" s="1"/>
  <c r="K276" i="31"/>
  <c r="V275" i="31" s="1"/>
  <c r="O276" i="31"/>
  <c r="E34" i="25"/>
  <c r="Q23" i="31" l="1"/>
  <c r="Q24" i="31"/>
  <c r="Q37" i="31"/>
  <c r="Q33" i="31"/>
  <c r="M35" i="31"/>
  <c r="Q35" i="31" s="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AZ18" i="25" l="1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22" i="25" l="1"/>
  <c r="C22" i="25" s="1"/>
  <c r="FA36" i="25"/>
  <c r="C36" i="25" s="1"/>
  <c r="D289" i="31" s="1"/>
  <c r="FA27" i="25"/>
  <c r="C27" i="25" s="1"/>
  <c r="D181" i="31" s="1"/>
  <c r="FA32" i="25"/>
  <c r="C32" i="25" s="1"/>
  <c r="D241" i="31" s="1"/>
  <c r="FA18" i="25"/>
  <c r="C18" i="25" s="1"/>
  <c r="D73" i="31" s="1"/>
  <c r="FA17" i="25"/>
  <c r="C17" i="25" s="1"/>
  <c r="D61" i="31" s="1"/>
  <c r="E61" i="31" s="1"/>
  <c r="FA38" i="25"/>
  <c r="C38" i="25" s="1"/>
  <c r="FA37" i="25"/>
  <c r="C37" i="25" s="1"/>
  <c r="D295" i="31"/>
  <c r="E295" i="31" s="1"/>
  <c r="D296" i="31"/>
  <c r="E296" i="31" s="1"/>
  <c r="D297" i="31"/>
  <c r="E297" i="31" s="1"/>
  <c r="D298" i="31"/>
  <c r="E298" i="31" s="1"/>
  <c r="D299" i="31"/>
  <c r="E299" i="31" s="1"/>
  <c r="D300" i="31"/>
  <c r="E300" i="31" s="1"/>
  <c r="D187" i="31"/>
  <c r="E187" i="31" s="1"/>
  <c r="G187" i="31" s="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294" i="31" l="1"/>
  <c r="E294" i="31" s="1"/>
  <c r="D190" i="31"/>
  <c r="E190" i="31" s="1"/>
  <c r="G190" i="31" s="1"/>
  <c r="D293" i="31"/>
  <c r="E293" i="31" s="1"/>
  <c r="G293" i="31" s="1"/>
  <c r="D292" i="31"/>
  <c r="E292" i="31" s="1"/>
  <c r="D291" i="31"/>
  <c r="E291" i="31" s="1"/>
  <c r="D84" i="31"/>
  <c r="E84" i="31" s="1"/>
  <c r="G84" i="31" s="1"/>
  <c r="D74" i="31"/>
  <c r="E74" i="31" s="1"/>
  <c r="G74" i="31" s="1"/>
  <c r="D83" i="31"/>
  <c r="E83" i="31" s="1"/>
  <c r="G83" i="31" s="1"/>
  <c r="D290" i="31"/>
  <c r="E290" i="31" s="1"/>
  <c r="G290" i="31" s="1"/>
  <c r="D81" i="31"/>
  <c r="E81" i="31" s="1"/>
  <c r="G81" i="31" s="1"/>
  <c r="D188" i="31"/>
  <c r="E188" i="31" s="1"/>
  <c r="G188" i="31" s="1"/>
  <c r="D251" i="31"/>
  <c r="E251" i="31" s="1"/>
  <c r="G251" i="31" s="1"/>
  <c r="D252" i="31"/>
  <c r="E252" i="31" s="1"/>
  <c r="G252" i="31" s="1"/>
  <c r="D250" i="31"/>
  <c r="E250" i="31" s="1"/>
  <c r="G250" i="31" s="1"/>
  <c r="D249" i="31"/>
  <c r="E249" i="31" s="1"/>
  <c r="G249" i="31" s="1"/>
  <c r="D248" i="31"/>
  <c r="E248" i="31" s="1"/>
  <c r="G248" i="31" s="1"/>
  <c r="D247" i="31"/>
  <c r="E247" i="31" s="1"/>
  <c r="G247" i="31" s="1"/>
  <c r="D246" i="31"/>
  <c r="E246" i="31" s="1"/>
  <c r="D245" i="31"/>
  <c r="E245" i="31" s="1"/>
  <c r="G245" i="31" s="1"/>
  <c r="D244" i="31"/>
  <c r="E244" i="31" s="1"/>
  <c r="G244" i="31" s="1"/>
  <c r="D79" i="31"/>
  <c r="E79" i="31" s="1"/>
  <c r="G79" i="31" s="1"/>
  <c r="D82" i="31"/>
  <c r="E82" i="31" s="1"/>
  <c r="G82" i="31" s="1"/>
  <c r="D80" i="31"/>
  <c r="E80" i="31" s="1"/>
  <c r="G80" i="31" s="1"/>
  <c r="D78" i="31"/>
  <c r="E78" i="31" s="1"/>
  <c r="G78" i="31" s="1"/>
  <c r="D77" i="31"/>
  <c r="E77" i="31" s="1"/>
  <c r="G77" i="31" s="1"/>
  <c r="D75" i="31"/>
  <c r="E75" i="31" s="1"/>
  <c r="G75" i="31" s="1"/>
  <c r="D243" i="31"/>
  <c r="E243" i="31" s="1"/>
  <c r="G243" i="31" s="1"/>
  <c r="D242" i="31"/>
  <c r="E242" i="31" s="1"/>
  <c r="G242" i="31" s="1"/>
  <c r="D76" i="31"/>
  <c r="E76" i="31" s="1"/>
  <c r="G76" i="31" s="1"/>
  <c r="D70" i="31"/>
  <c r="E70" i="31" s="1"/>
  <c r="G70" i="31" s="1"/>
  <c r="D192" i="31"/>
  <c r="E192" i="31" s="1"/>
  <c r="G192" i="31" s="1"/>
  <c r="D191" i="31"/>
  <c r="E191" i="31" s="1"/>
  <c r="G191" i="31" s="1"/>
  <c r="D189" i="31"/>
  <c r="E189" i="31" s="1"/>
  <c r="G189" i="31" s="1"/>
  <c r="D186" i="31"/>
  <c r="E186" i="31" s="1"/>
  <c r="G186" i="31" s="1"/>
  <c r="D72" i="31"/>
  <c r="E72" i="31" s="1"/>
  <c r="G72" i="31" s="1"/>
  <c r="D185" i="31"/>
  <c r="E185" i="31" s="1"/>
  <c r="G185" i="31" s="1"/>
  <c r="D71" i="31"/>
  <c r="E71" i="31" s="1"/>
  <c r="G71" i="31" s="1"/>
  <c r="D184" i="31"/>
  <c r="E184" i="31" s="1"/>
  <c r="G184" i="31" s="1"/>
  <c r="D182" i="31"/>
  <c r="E182" i="31" s="1"/>
  <c r="G182" i="31" s="1"/>
  <c r="D183" i="31"/>
  <c r="E183" i="31" s="1"/>
  <c r="G183" i="31" s="1"/>
  <c r="D69" i="31"/>
  <c r="E69" i="31" s="1"/>
  <c r="G69" i="31" s="1"/>
  <c r="D67" i="31"/>
  <c r="E67" i="31" s="1"/>
  <c r="G67" i="31" s="1"/>
  <c r="D68" i="31"/>
  <c r="E68" i="31" s="1"/>
  <c r="G68" i="31" s="1"/>
  <c r="D66" i="31"/>
  <c r="E66" i="31" s="1"/>
  <c r="D65" i="31"/>
  <c r="E65" i="31" s="1"/>
  <c r="G65" i="31" s="1"/>
  <c r="D64" i="31"/>
  <c r="E64" i="31" s="1"/>
  <c r="G64" i="31" s="1"/>
  <c r="D63" i="31"/>
  <c r="E63" i="31" s="1"/>
  <c r="G63" i="31" s="1"/>
  <c r="D62" i="31"/>
  <c r="E62" i="31" s="1"/>
  <c r="G62" i="31" s="1"/>
  <c r="G294" i="31"/>
  <c r="D145" i="31"/>
  <c r="D146" i="31"/>
  <c r="E146" i="31" s="1"/>
  <c r="G146" i="31" s="1"/>
  <c r="D147" i="31"/>
  <c r="E147" i="31" s="1"/>
  <c r="G147" i="31" s="1"/>
  <c r="D148" i="31"/>
  <c r="E148" i="31" s="1"/>
  <c r="G148" i="31" s="1"/>
  <c r="D149" i="31"/>
  <c r="E149" i="31" s="1"/>
  <c r="G149" i="31" s="1"/>
  <c r="D150" i="31"/>
  <c r="D151" i="31"/>
  <c r="E151" i="31" s="1"/>
  <c r="G151" i="31" s="1"/>
  <c r="D152" i="31"/>
  <c r="E152" i="31" s="1"/>
  <c r="G152" i="31" s="1"/>
  <c r="D153" i="31"/>
  <c r="E153" i="31" s="1"/>
  <c r="G153" i="31" s="1"/>
  <c r="D154" i="31"/>
  <c r="E154" i="31" s="1"/>
  <c r="G154" i="31" s="1"/>
  <c r="D155" i="31"/>
  <c r="E155" i="31" s="1"/>
  <c r="G155" i="31" s="1"/>
  <c r="D156" i="31"/>
  <c r="E156" i="31" s="1"/>
  <c r="G156" i="31" s="1"/>
  <c r="G292" i="31"/>
  <c r="D37" i="31"/>
  <c r="D38" i="31"/>
  <c r="E38" i="31" s="1"/>
  <c r="G38" i="31" s="1"/>
  <c r="D39" i="31"/>
  <c r="E39" i="31" s="1"/>
  <c r="G39" i="31" s="1"/>
  <c r="D40" i="31"/>
  <c r="E40" i="31" s="1"/>
  <c r="G40" i="31" s="1"/>
  <c r="D41" i="31"/>
  <c r="E41" i="31" s="1"/>
  <c r="G41" i="31" s="1"/>
  <c r="D42" i="31"/>
  <c r="D43" i="31"/>
  <c r="E43" i="31" s="1"/>
  <c r="G43" i="31" s="1"/>
  <c r="D44" i="31"/>
  <c r="E44" i="31" s="1"/>
  <c r="G44" i="31" s="1"/>
  <c r="D45" i="31"/>
  <c r="E45" i="31" s="1"/>
  <c r="G45" i="31" s="1"/>
  <c r="D46" i="31"/>
  <c r="E46" i="31" s="1"/>
  <c r="G46" i="31" s="1"/>
  <c r="D47" i="31"/>
  <c r="E47" i="31" s="1"/>
  <c r="G47" i="31" s="1"/>
  <c r="D48" i="31"/>
  <c r="E48" i="31" s="1"/>
  <c r="G48" i="31" s="1"/>
  <c r="G291" i="3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E273" i="31" s="1"/>
  <c r="D274" i="31"/>
  <c r="E274" i="31" s="1"/>
  <c r="D275" i="31"/>
  <c r="E275" i="31" s="1"/>
  <c r="D276" i="31"/>
  <c r="E276" i="31" s="1"/>
  <c r="D133" i="31"/>
  <c r="D134" i="31"/>
  <c r="E134" i="31" s="1"/>
  <c r="G134" i="31" s="1"/>
  <c r="D135" i="31"/>
  <c r="E135" i="31" s="1"/>
  <c r="G135" i="31" s="1"/>
  <c r="D136" i="31"/>
  <c r="E136" i="31" s="1"/>
  <c r="G136" i="31" s="1"/>
  <c r="D137" i="31"/>
  <c r="E137" i="31" s="1"/>
  <c r="G137" i="31" s="1"/>
  <c r="D138" i="31"/>
  <c r="D139" i="31"/>
  <c r="E139" i="31" s="1"/>
  <c r="G139" i="31" s="1"/>
  <c r="D140" i="31"/>
  <c r="E140" i="31" s="1"/>
  <c r="G140" i="31" s="1"/>
  <c r="D141" i="31"/>
  <c r="E141" i="31" s="1"/>
  <c r="G141" i="31" s="1"/>
  <c r="D142" i="31"/>
  <c r="E142" i="31" s="1"/>
  <c r="G142" i="31" s="1"/>
  <c r="D143" i="31"/>
  <c r="E143" i="31" s="1"/>
  <c r="G143" i="31" s="1"/>
  <c r="D144" i="31"/>
  <c r="E144" i="31" s="1"/>
  <c r="G144" i="31" s="1"/>
  <c r="E28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G170" i="31" s="1"/>
  <c r="D171" i="31"/>
  <c r="E171" i="31" s="1"/>
  <c r="G171" i="31" s="1"/>
  <c r="D172" i="31"/>
  <c r="E172" i="31" s="1"/>
  <c r="G172" i="31" s="1"/>
  <c r="D173" i="31"/>
  <c r="E173" i="31" s="1"/>
  <c r="G173" i="31" s="1"/>
  <c r="D174" i="31"/>
  <c r="D175" i="31"/>
  <c r="E175" i="31" s="1"/>
  <c r="G175" i="31" s="1"/>
  <c r="D176" i="31"/>
  <c r="E176" i="31" s="1"/>
  <c r="G176" i="31" s="1"/>
  <c r="D177" i="31"/>
  <c r="E177" i="31" s="1"/>
  <c r="G177" i="31" s="1"/>
  <c r="D178" i="31"/>
  <c r="E178" i="31" s="1"/>
  <c r="G178" i="31" s="1"/>
  <c r="D179" i="31"/>
  <c r="E179" i="31" s="1"/>
  <c r="G179" i="31" s="1"/>
  <c r="D180" i="31"/>
  <c r="E180" i="31" s="1"/>
  <c r="G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G98" i="31" s="1"/>
  <c r="D99" i="31"/>
  <c r="E99" i="31" s="1"/>
  <c r="G99" i="31" s="1"/>
  <c r="D100" i="31"/>
  <c r="E100" i="31" s="1"/>
  <c r="G100" i="31" s="1"/>
  <c r="D101" i="31"/>
  <c r="E101" i="31" s="1"/>
  <c r="G101" i="31" s="1"/>
  <c r="D102" i="31"/>
  <c r="D103" i="31"/>
  <c r="E103" i="31" s="1"/>
  <c r="G103" i="31" s="1"/>
  <c r="D105" i="31"/>
  <c r="E105" i="31" s="1"/>
  <c r="G105" i="31" s="1"/>
  <c r="D104" i="31"/>
  <c r="E104" i="31" s="1"/>
  <c r="G104" i="31" s="1"/>
  <c r="D106" i="31"/>
  <c r="E106" i="31" s="1"/>
  <c r="G106" i="31" s="1"/>
  <c r="D107" i="31"/>
  <c r="E107" i="31" s="1"/>
  <c r="G107" i="31" s="1"/>
  <c r="D108" i="31"/>
  <c r="E108" i="31" s="1"/>
  <c r="G108" i="31" s="1"/>
  <c r="D25" i="31"/>
  <c r="D26" i="31"/>
  <c r="E26" i="31" s="1"/>
  <c r="G26" i="31" s="1"/>
  <c r="D27" i="31"/>
  <c r="E27" i="31" s="1"/>
  <c r="G27" i="31" s="1"/>
  <c r="D28" i="31"/>
  <c r="E28" i="31" s="1"/>
  <c r="G28" i="31" s="1"/>
  <c r="D29" i="31"/>
  <c r="E29" i="31" s="1"/>
  <c r="G29" i="31" s="1"/>
  <c r="D30" i="31"/>
  <c r="D31" i="31"/>
  <c r="E31" i="31" s="1"/>
  <c r="G31" i="31" s="1"/>
  <c r="D32" i="31"/>
  <c r="E32" i="31" s="1"/>
  <c r="G32" i="31" s="1"/>
  <c r="D33" i="31"/>
  <c r="E33" i="31" s="1"/>
  <c r="G33" i="31" s="1"/>
  <c r="D34" i="31"/>
  <c r="E34" i="31" s="1"/>
  <c r="G34" i="31" s="1"/>
  <c r="D35" i="31"/>
  <c r="E35" i="31" s="1"/>
  <c r="G35" i="31" s="1"/>
  <c r="D36" i="31"/>
  <c r="E36" i="31" s="1"/>
  <c r="G36" i="31" s="1"/>
  <c r="G300" i="31"/>
  <c r="D109" i="31"/>
  <c r="D110" i="31"/>
  <c r="E110" i="31" s="1"/>
  <c r="G110" i="31" s="1"/>
  <c r="D111" i="31"/>
  <c r="E111" i="31" s="1"/>
  <c r="G111" i="31" s="1"/>
  <c r="D112" i="31"/>
  <c r="E112" i="31" s="1"/>
  <c r="G112" i="31" s="1"/>
  <c r="D113" i="31"/>
  <c r="E113" i="31" s="1"/>
  <c r="G113" i="31" s="1"/>
  <c r="D114" i="31"/>
  <c r="D115" i="31"/>
  <c r="E115" i="31" s="1"/>
  <c r="G115" i="31" s="1"/>
  <c r="D117" i="31"/>
  <c r="E117" i="31" s="1"/>
  <c r="G117" i="31" s="1"/>
  <c r="D116" i="31"/>
  <c r="E116" i="31" s="1"/>
  <c r="G116" i="31" s="1"/>
  <c r="D118" i="31"/>
  <c r="E118" i="31" s="1"/>
  <c r="G118" i="31" s="1"/>
  <c r="D119" i="31"/>
  <c r="E119" i="31" s="1"/>
  <c r="G119" i="31" s="1"/>
  <c r="D120" i="31"/>
  <c r="E120" i="31" s="1"/>
  <c r="G120" i="31" s="1"/>
  <c r="G299" i="31"/>
  <c r="G298" i="31"/>
  <c r="D18" i="31"/>
  <c r="D19" i="31"/>
  <c r="E19" i="31" s="1"/>
  <c r="G19" i="31" s="1"/>
  <c r="D20" i="31"/>
  <c r="E20" i="31" s="1"/>
  <c r="G20" i="31" s="1"/>
  <c r="D21" i="31"/>
  <c r="E21" i="31" s="1"/>
  <c r="G21" i="31" s="1"/>
  <c r="D22" i="31"/>
  <c r="E22" i="31" s="1"/>
  <c r="G22" i="31" s="1"/>
  <c r="D23" i="31"/>
  <c r="E23" i="31" s="1"/>
  <c r="G23" i="31" s="1"/>
  <c r="D24" i="31"/>
  <c r="E24" i="31" s="1"/>
  <c r="G24" i="31" s="1"/>
  <c r="G297" i="31"/>
  <c r="D49" i="31"/>
  <c r="D50" i="31"/>
  <c r="E50" i="31" s="1"/>
  <c r="G50" i="31" s="1"/>
  <c r="D51" i="31"/>
  <c r="E51" i="31" s="1"/>
  <c r="G51" i="31" s="1"/>
  <c r="D52" i="31"/>
  <c r="E52" i="31" s="1"/>
  <c r="G52" i="31" s="1"/>
  <c r="D53" i="31"/>
  <c r="E53" i="31" s="1"/>
  <c r="G53" i="31" s="1"/>
  <c r="D54" i="31"/>
  <c r="D55" i="31"/>
  <c r="E55" i="31" s="1"/>
  <c r="G55" i="31" s="1"/>
  <c r="D56" i="31"/>
  <c r="E56" i="31" s="1"/>
  <c r="G56" i="31" s="1"/>
  <c r="D57" i="31"/>
  <c r="E57" i="31" s="1"/>
  <c r="G57" i="31" s="1"/>
  <c r="D58" i="31"/>
  <c r="E58" i="31" s="1"/>
  <c r="G58" i="31" s="1"/>
  <c r="D59" i="31"/>
  <c r="E59" i="31" s="1"/>
  <c r="G59" i="31" s="1"/>
  <c r="D60" i="31"/>
  <c r="E60" i="31" s="1"/>
  <c r="G60" i="31" s="1"/>
  <c r="D85" i="31"/>
  <c r="E85" i="31" s="1"/>
  <c r="D86" i="31"/>
  <c r="E86" i="31" s="1"/>
  <c r="G86" i="31" s="1"/>
  <c r="D87" i="31"/>
  <c r="E87" i="31" s="1"/>
  <c r="G87" i="31" s="1"/>
  <c r="D88" i="31"/>
  <c r="E88" i="31" s="1"/>
  <c r="G88" i="31" s="1"/>
  <c r="D89" i="31"/>
  <c r="E89" i="31" s="1"/>
  <c r="G89" i="31" s="1"/>
  <c r="D90" i="31"/>
  <c r="D91" i="31"/>
  <c r="E91" i="31" s="1"/>
  <c r="G91" i="31" s="1"/>
  <c r="D93" i="31"/>
  <c r="E93" i="31" s="1"/>
  <c r="G93" i="31" s="1"/>
  <c r="D92" i="31"/>
  <c r="E92" i="31" s="1"/>
  <c r="G92" i="31" s="1"/>
  <c r="D94" i="31"/>
  <c r="E94" i="31" s="1"/>
  <c r="G94" i="31" s="1"/>
  <c r="D95" i="31"/>
  <c r="E95" i="31" s="1"/>
  <c r="G95" i="31" s="1"/>
  <c r="D96" i="31"/>
  <c r="D193" i="31"/>
  <c r="D194" i="31"/>
  <c r="E194" i="31" s="1"/>
  <c r="G194" i="31" s="1"/>
  <c r="D195" i="31"/>
  <c r="E195" i="31" s="1"/>
  <c r="G195" i="31" s="1"/>
  <c r="D196" i="31"/>
  <c r="E196" i="31" s="1"/>
  <c r="G196" i="31" s="1"/>
  <c r="D197" i="31"/>
  <c r="E197" i="31" s="1"/>
  <c r="G197" i="31" s="1"/>
  <c r="D198" i="31"/>
  <c r="D199" i="31"/>
  <c r="E199" i="31" s="1"/>
  <c r="G199" i="31" s="1"/>
  <c r="D200" i="31"/>
  <c r="E200" i="31" s="1"/>
  <c r="G200" i="31" s="1"/>
  <c r="D201" i="31"/>
  <c r="E201" i="31" s="1"/>
  <c r="G201" i="31" s="1"/>
  <c r="D202" i="31"/>
  <c r="E202" i="31" s="1"/>
  <c r="G202" i="31" s="1"/>
  <c r="D203" i="31"/>
  <c r="E203" i="31" s="1"/>
  <c r="G203" i="31" s="1"/>
  <c r="D204" i="31"/>
  <c r="E204" i="31" s="1"/>
  <c r="G204" i="31" s="1"/>
  <c r="D157" i="31"/>
  <c r="D158" i="31"/>
  <c r="E158" i="31" s="1"/>
  <c r="G158" i="31" s="1"/>
  <c r="D159" i="31"/>
  <c r="E159" i="31" s="1"/>
  <c r="G159" i="31" s="1"/>
  <c r="D160" i="31"/>
  <c r="E160" i="31" s="1"/>
  <c r="G160" i="31" s="1"/>
  <c r="D161" i="31"/>
  <c r="E161" i="31" s="1"/>
  <c r="G161" i="31" s="1"/>
  <c r="D162" i="31"/>
  <c r="D163" i="31"/>
  <c r="E163" i="31" s="1"/>
  <c r="G163" i="31" s="1"/>
  <c r="D165" i="31"/>
  <c r="E165" i="31" s="1"/>
  <c r="G165" i="31" s="1"/>
  <c r="D164" i="31"/>
  <c r="E164" i="31" s="1"/>
  <c r="G164" i="31" s="1"/>
  <c r="D166" i="31"/>
  <c r="E166" i="31" s="1"/>
  <c r="G166" i="31" s="1"/>
  <c r="D167" i="31"/>
  <c r="E167" i="31" s="1"/>
  <c r="G167" i="31" s="1"/>
  <c r="D168" i="31"/>
  <c r="E168" i="31" s="1"/>
  <c r="G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N296" i="31" s="1"/>
  <c r="D285" i="31"/>
  <c r="E285" i="31" s="1"/>
  <c r="N297" i="31" s="1"/>
  <c r="D286" i="31"/>
  <c r="E286" i="31" s="1"/>
  <c r="D287" i="31"/>
  <c r="E287" i="31" s="1"/>
  <c r="N299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G231" i="31" s="1"/>
  <c r="D232" i="31"/>
  <c r="E232" i="31" s="1"/>
  <c r="G232" i="31" s="1"/>
  <c r="D233" i="31"/>
  <c r="E233" i="31" s="1"/>
  <c r="D234" i="31"/>
  <c r="E234" i="31" s="1"/>
  <c r="D235" i="31"/>
  <c r="E235" i="31" s="1"/>
  <c r="G235" i="31" s="1"/>
  <c r="D236" i="31"/>
  <c r="E236" i="31" s="1"/>
  <c r="G236" i="31" s="1"/>
  <c r="D237" i="31"/>
  <c r="E237" i="31" s="1"/>
  <c r="G237" i="31" s="1"/>
  <c r="D238" i="31"/>
  <c r="E238" i="31" s="1"/>
  <c r="D239" i="31"/>
  <c r="E239" i="31" s="1"/>
  <c r="G239" i="31" s="1"/>
  <c r="D240" i="31"/>
  <c r="E240" i="31" s="1"/>
  <c r="G240" i="31" s="1"/>
  <c r="D121" i="31"/>
  <c r="D122" i="31"/>
  <c r="E122" i="31" s="1"/>
  <c r="G122" i="31" s="1"/>
  <c r="D123" i="31"/>
  <c r="E123" i="31" s="1"/>
  <c r="G123" i="31" s="1"/>
  <c r="D124" i="31"/>
  <c r="E124" i="31" s="1"/>
  <c r="G124" i="31" s="1"/>
  <c r="D125" i="31"/>
  <c r="E125" i="31" s="1"/>
  <c r="G125" i="31" s="1"/>
  <c r="D126" i="31"/>
  <c r="D127" i="31"/>
  <c r="E127" i="31" s="1"/>
  <c r="G127" i="31" s="1"/>
  <c r="D128" i="31"/>
  <c r="E128" i="31" s="1"/>
  <c r="G128" i="31" s="1"/>
  <c r="D129" i="31"/>
  <c r="E129" i="31" s="1"/>
  <c r="G129" i="31" s="1"/>
  <c r="D130" i="31"/>
  <c r="E130" i="31" s="1"/>
  <c r="G130" i="31" s="1"/>
  <c r="D131" i="31"/>
  <c r="E131" i="31" s="1"/>
  <c r="G131" i="31" s="1"/>
  <c r="D132" i="31"/>
  <c r="E132" i="31" s="1"/>
  <c r="G132" i="31" s="1"/>
  <c r="G295" i="31"/>
  <c r="G61" i="31"/>
  <c r="E181" i="31"/>
  <c r="E241" i="31"/>
  <c r="E73" i="31"/>
  <c r="G18" i="25"/>
  <c r="G27" i="25"/>
  <c r="G17" i="25"/>
  <c r="D8" i="31"/>
  <c r="G31" i="25"/>
  <c r="G32" i="25"/>
  <c r="G36" i="25"/>
  <c r="D7" i="31"/>
  <c r="D10" i="31"/>
  <c r="N291" i="31" l="1"/>
  <c r="N39" i="31"/>
  <c r="X39" i="31" s="1"/>
  <c r="U35" i="31"/>
  <c r="N290" i="31"/>
  <c r="U21" i="31"/>
  <c r="U30" i="31"/>
  <c r="N21" i="31"/>
  <c r="R21" i="31" s="1"/>
  <c r="N35" i="31"/>
  <c r="R35" i="31" s="1"/>
  <c r="U20" i="31"/>
  <c r="N30" i="31"/>
  <c r="X30" i="31" s="1"/>
  <c r="N20" i="31"/>
  <c r="R20" i="31" s="1"/>
  <c r="N232" i="31"/>
  <c r="N230" i="31"/>
  <c r="N238" i="31"/>
  <c r="N236" i="31"/>
  <c r="G238" i="31"/>
  <c r="N235" i="31"/>
  <c r="N233" i="31"/>
  <c r="N239" i="31"/>
  <c r="N240" i="31"/>
  <c r="G230" i="31"/>
  <c r="N237" i="31"/>
  <c r="N323" i="31"/>
  <c r="G323" i="31"/>
  <c r="N303" i="31"/>
  <c r="G303" i="31"/>
  <c r="P303" i="31" s="1"/>
  <c r="N322" i="31"/>
  <c r="G322" i="31"/>
  <c r="N302" i="31"/>
  <c r="G302" i="31"/>
  <c r="P302" i="31" s="1"/>
  <c r="N304" i="31"/>
  <c r="G304" i="31"/>
  <c r="P304" i="31" s="1"/>
  <c r="N321" i="31"/>
  <c r="G321" i="31"/>
  <c r="E301" i="31"/>
  <c r="N40" i="31"/>
  <c r="N288" i="31"/>
  <c r="G288" i="31"/>
  <c r="N320" i="31"/>
  <c r="G320" i="31"/>
  <c r="P39" i="31"/>
  <c r="N287" i="31"/>
  <c r="G287" i="31"/>
  <c r="N319" i="31"/>
  <c r="G319" i="31"/>
  <c r="G289" i="31"/>
  <c r="N286" i="31"/>
  <c r="G286" i="31"/>
  <c r="N318" i="31"/>
  <c r="G318" i="31"/>
  <c r="N285" i="31"/>
  <c r="G285" i="31"/>
  <c r="P297" i="31" s="1"/>
  <c r="N317" i="31"/>
  <c r="G317" i="31"/>
  <c r="N284" i="31"/>
  <c r="G284" i="31"/>
  <c r="N316" i="31"/>
  <c r="G316" i="31"/>
  <c r="N312" i="31"/>
  <c r="G312" i="31"/>
  <c r="P312" i="31" s="1"/>
  <c r="N315" i="31"/>
  <c r="G315" i="31"/>
  <c r="N311" i="31"/>
  <c r="G311" i="31"/>
  <c r="P311" i="31" s="1"/>
  <c r="G282" i="31"/>
  <c r="P294" i="31" s="1"/>
  <c r="N314" i="31"/>
  <c r="G314" i="31"/>
  <c r="N310" i="31"/>
  <c r="G310" i="31"/>
  <c r="P310" i="31" s="1"/>
  <c r="N283" i="31"/>
  <c r="G283" i="31"/>
  <c r="N281" i="31"/>
  <c r="G281" i="31"/>
  <c r="P293" i="31" s="1"/>
  <c r="N41" i="31"/>
  <c r="E313" i="31"/>
  <c r="N309" i="31"/>
  <c r="G309" i="31"/>
  <c r="P309" i="31" s="1"/>
  <c r="N324" i="31"/>
  <c r="G324" i="31"/>
  <c r="N280" i="31"/>
  <c r="G280" i="31"/>
  <c r="P292" i="31" s="1"/>
  <c r="N308" i="31"/>
  <c r="G308" i="31"/>
  <c r="P308" i="31" s="1"/>
  <c r="N231" i="31"/>
  <c r="N295" i="31"/>
  <c r="N279" i="31"/>
  <c r="G279" i="31"/>
  <c r="N307" i="31"/>
  <c r="G307" i="31"/>
  <c r="P307" i="31" s="1"/>
  <c r="N293" i="31"/>
  <c r="N34" i="31"/>
  <c r="X34" i="31" s="1"/>
  <c r="G233" i="31"/>
  <c r="U34" i="31"/>
  <c r="N278" i="31"/>
  <c r="G278" i="31"/>
  <c r="P290" i="31" s="1"/>
  <c r="N306" i="31"/>
  <c r="G306" i="31"/>
  <c r="P306" i="31" s="1"/>
  <c r="E277" i="31"/>
  <c r="N289" i="31" s="1"/>
  <c r="N38" i="31"/>
  <c r="N298" i="31"/>
  <c r="N300" i="31"/>
  <c r="N305" i="31"/>
  <c r="G305" i="31"/>
  <c r="P305" i="31" s="1"/>
  <c r="N292" i="31"/>
  <c r="N294" i="31"/>
  <c r="G7" i="31"/>
  <c r="G67" i="25" s="1"/>
  <c r="C66" i="25"/>
  <c r="G10" i="31"/>
  <c r="C56" i="25"/>
  <c r="C61" i="25"/>
  <c r="G8" i="31"/>
  <c r="G62" i="25" s="1"/>
  <c r="G246" i="31"/>
  <c r="N271" i="31"/>
  <c r="G271" i="31"/>
  <c r="G234" i="31"/>
  <c r="N206" i="31"/>
  <c r="G206" i="31"/>
  <c r="P206" i="31" s="1"/>
  <c r="E270" i="31"/>
  <c r="N282" i="31" s="1"/>
  <c r="U37" i="31"/>
  <c r="E42" i="31"/>
  <c r="G42" i="31" s="1"/>
  <c r="U18" i="31"/>
  <c r="N264" i="31"/>
  <c r="G264" i="31"/>
  <c r="P264" i="31" s="1"/>
  <c r="E205" i="31"/>
  <c r="N32" i="31"/>
  <c r="E157" i="31"/>
  <c r="N28" i="31"/>
  <c r="N269" i="31"/>
  <c r="G269" i="31"/>
  <c r="N18" i="31"/>
  <c r="E37" i="31"/>
  <c r="N263" i="31"/>
  <c r="G263" i="31"/>
  <c r="P263" i="31" s="1"/>
  <c r="E174" i="31"/>
  <c r="G174" i="31" s="1"/>
  <c r="U29" i="31"/>
  <c r="N268" i="31"/>
  <c r="G268" i="31"/>
  <c r="E102" i="31"/>
  <c r="G102" i="31" s="1"/>
  <c r="U23" i="31"/>
  <c r="N262" i="31"/>
  <c r="G262" i="31"/>
  <c r="P262" i="31" s="1"/>
  <c r="G66" i="31"/>
  <c r="N227" i="31"/>
  <c r="G227" i="31"/>
  <c r="P239" i="31" s="1"/>
  <c r="N261" i="31"/>
  <c r="G261" i="31"/>
  <c r="P261" i="31" s="1"/>
  <c r="E265" i="31"/>
  <c r="N37" i="31"/>
  <c r="N259" i="31"/>
  <c r="G259" i="31"/>
  <c r="P259" i="31" s="1"/>
  <c r="N19" i="31"/>
  <c r="E49" i="31"/>
  <c r="G181" i="31"/>
  <c r="G216" i="31"/>
  <c r="P216" i="31" s="1"/>
  <c r="N216" i="31"/>
  <c r="G226" i="31"/>
  <c r="N226" i="31"/>
  <c r="G266" i="31"/>
  <c r="N266" i="31"/>
  <c r="E138" i="31"/>
  <c r="G138" i="31" s="1"/>
  <c r="U26" i="31"/>
  <c r="E258" i="31"/>
  <c r="U36" i="31"/>
  <c r="E150" i="31"/>
  <c r="G150" i="31" s="1"/>
  <c r="U27" i="31"/>
  <c r="E54" i="31"/>
  <c r="G54" i="31" s="1"/>
  <c r="U19" i="31"/>
  <c r="N22" i="31"/>
  <c r="E96" i="31"/>
  <c r="G96" i="31" s="1"/>
  <c r="N215" i="31"/>
  <c r="G215" i="31"/>
  <c r="P215" i="31" s="1"/>
  <c r="G225" i="31"/>
  <c r="P237" i="31" s="1"/>
  <c r="N225" i="31"/>
  <c r="N267" i="31"/>
  <c r="G267" i="31"/>
  <c r="N260" i="31"/>
  <c r="G260" i="31"/>
  <c r="P260" i="31" s="1"/>
  <c r="G229" i="31"/>
  <c r="E169" i="31"/>
  <c r="N29" i="31"/>
  <c r="E133" i="31"/>
  <c r="N26" i="31"/>
  <c r="G257" i="31"/>
  <c r="P257" i="31" s="1"/>
  <c r="N257" i="31"/>
  <c r="N214" i="31"/>
  <c r="G214" i="31"/>
  <c r="P214" i="31" s="1"/>
  <c r="N224" i="31"/>
  <c r="G224" i="31"/>
  <c r="N228" i="31"/>
  <c r="G228" i="31"/>
  <c r="P240" i="31" s="1"/>
  <c r="N256" i="31"/>
  <c r="G256" i="31"/>
  <c r="P256" i="31" s="1"/>
  <c r="E145" i="31"/>
  <c r="N27" i="31"/>
  <c r="N213" i="31"/>
  <c r="G213" i="31"/>
  <c r="P213" i="31" s="1"/>
  <c r="N223" i="31"/>
  <c r="G223" i="31"/>
  <c r="G241" i="31"/>
  <c r="E30" i="31"/>
  <c r="G30" i="31" s="1"/>
  <c r="U17" i="31"/>
  <c r="E114" i="31"/>
  <c r="G114" i="31" s="1"/>
  <c r="U24" i="31"/>
  <c r="G255" i="31"/>
  <c r="P255" i="31" s="1"/>
  <c r="N255" i="31"/>
  <c r="N212" i="31"/>
  <c r="G212" i="31"/>
  <c r="P212" i="31" s="1"/>
  <c r="E222" i="31"/>
  <c r="U33" i="31"/>
  <c r="E198" i="31"/>
  <c r="G198" i="31" s="1"/>
  <c r="U31" i="31"/>
  <c r="G275" i="31"/>
  <c r="N275" i="31"/>
  <c r="G254" i="31"/>
  <c r="P254" i="31" s="1"/>
  <c r="N254" i="31"/>
  <c r="G85" i="31"/>
  <c r="N211" i="31"/>
  <c r="G211" i="31"/>
  <c r="P211" i="31" s="1"/>
  <c r="G221" i="31"/>
  <c r="N221" i="31"/>
  <c r="G73" i="31"/>
  <c r="N276" i="31"/>
  <c r="G276" i="31"/>
  <c r="E109" i="31"/>
  <c r="N24" i="31"/>
  <c r="E253" i="31"/>
  <c r="N36" i="31"/>
  <c r="E90" i="31"/>
  <c r="U22" i="31"/>
  <c r="E210" i="31"/>
  <c r="U32" i="31"/>
  <c r="G220" i="31"/>
  <c r="N220" i="31"/>
  <c r="N16" i="31"/>
  <c r="E25" i="31"/>
  <c r="N17" i="31"/>
  <c r="G274" i="31"/>
  <c r="N274" i="31"/>
  <c r="E126" i="31"/>
  <c r="G126" i="31" s="1"/>
  <c r="U25" i="31"/>
  <c r="N209" i="31"/>
  <c r="G209" i="31"/>
  <c r="P209" i="31" s="1"/>
  <c r="N219" i="31"/>
  <c r="G219" i="31"/>
  <c r="G273" i="31"/>
  <c r="N273" i="31"/>
  <c r="E162" i="31"/>
  <c r="G162" i="31" s="1"/>
  <c r="U28" i="31"/>
  <c r="N208" i="31"/>
  <c r="G208" i="31"/>
  <c r="P208" i="31" s="1"/>
  <c r="N218" i="31"/>
  <c r="G218" i="31"/>
  <c r="E18" i="31"/>
  <c r="G18" i="31" s="1"/>
  <c r="U16" i="31"/>
  <c r="G272" i="31"/>
  <c r="N272" i="31"/>
  <c r="E97" i="31"/>
  <c r="N23" i="31"/>
  <c r="E121" i="31"/>
  <c r="N25" i="31"/>
  <c r="G207" i="31"/>
  <c r="P207" i="31" s="1"/>
  <c r="N207" i="31"/>
  <c r="E217" i="31"/>
  <c r="N33" i="31"/>
  <c r="E193" i="31"/>
  <c r="N31" i="31"/>
  <c r="E8" i="31"/>
  <c r="G14" i="25"/>
  <c r="G24" i="25"/>
  <c r="G33" i="25"/>
  <c r="G15" i="25"/>
  <c r="G16" i="25"/>
  <c r="G25" i="25"/>
  <c r="G19" i="25"/>
  <c r="G38" i="25"/>
  <c r="E10" i="31"/>
  <c r="G29" i="25"/>
  <c r="G13" i="25"/>
  <c r="E7" i="31"/>
  <c r="G21" i="25"/>
  <c r="G37" i="25"/>
  <c r="G28" i="25"/>
  <c r="G26" i="25"/>
  <c r="G35" i="25"/>
  <c r="G30" i="25"/>
  <c r="G34" i="25"/>
  <c r="G22" i="25"/>
  <c r="G23" i="25"/>
  <c r="G20" i="25"/>
  <c r="R39" i="31" l="1"/>
  <c r="P21" i="31"/>
  <c r="X21" i="31"/>
  <c r="X20" i="31"/>
  <c r="X35" i="31"/>
  <c r="P20" i="31"/>
  <c r="P35" i="31"/>
  <c r="R30" i="31"/>
  <c r="P30" i="31"/>
  <c r="G57" i="25"/>
  <c r="I87" i="25" s="1"/>
  <c r="P233" i="31"/>
  <c r="P230" i="31"/>
  <c r="P314" i="31"/>
  <c r="P324" i="31"/>
  <c r="P316" i="31"/>
  <c r="P317" i="31"/>
  <c r="P288" i="31"/>
  <c r="P300" i="31"/>
  <c r="P273" i="31"/>
  <c r="P280" i="31"/>
  <c r="P286" i="31"/>
  <c r="N301" i="31"/>
  <c r="G301" i="31"/>
  <c r="P301" i="31" s="1"/>
  <c r="P321" i="31"/>
  <c r="P315" i="31"/>
  <c r="R38" i="31"/>
  <c r="P38" i="31"/>
  <c r="X38" i="31"/>
  <c r="N313" i="31"/>
  <c r="G313" i="31"/>
  <c r="N277" i="31"/>
  <c r="G277" i="31"/>
  <c r="P289" i="31" s="1"/>
  <c r="P279" i="31"/>
  <c r="R41" i="31"/>
  <c r="X41" i="31"/>
  <c r="P41" i="31"/>
  <c r="P319" i="31"/>
  <c r="P281" i="31"/>
  <c r="P287" i="31"/>
  <c r="P283" i="31"/>
  <c r="P34" i="31"/>
  <c r="P284" i="31"/>
  <c r="P322" i="31"/>
  <c r="R34" i="31"/>
  <c r="P299" i="31"/>
  <c r="P296" i="31"/>
  <c r="P298" i="31"/>
  <c r="P320" i="31"/>
  <c r="P278" i="31"/>
  <c r="P285" i="31"/>
  <c r="P323" i="31"/>
  <c r="P295" i="31"/>
  <c r="P318" i="31"/>
  <c r="R40" i="31"/>
  <c r="P40" i="31"/>
  <c r="X40" i="31"/>
  <c r="P291" i="31"/>
  <c r="P266" i="31"/>
  <c r="P224" i="31"/>
  <c r="P271" i="31"/>
  <c r="P272" i="31"/>
  <c r="P220" i="31"/>
  <c r="P275" i="31"/>
  <c r="P223" i="31"/>
  <c r="P226" i="31"/>
  <c r="P276" i="31"/>
  <c r="P219" i="31"/>
  <c r="I86" i="25"/>
  <c r="G25" i="31"/>
  <c r="G270" i="31"/>
  <c r="P282" i="31" s="1"/>
  <c r="N270" i="31"/>
  <c r="R18" i="31"/>
  <c r="X18" i="31"/>
  <c r="P18" i="31"/>
  <c r="R16" i="31"/>
  <c r="X16" i="31"/>
  <c r="P16" i="31"/>
  <c r="P221" i="31"/>
  <c r="N222" i="31"/>
  <c r="G222" i="31"/>
  <c r="P234" i="31" s="1"/>
  <c r="P26" i="31"/>
  <c r="R26" i="31"/>
  <c r="X26" i="31"/>
  <c r="R22" i="31"/>
  <c r="X22" i="31"/>
  <c r="P22" i="31"/>
  <c r="P231" i="31"/>
  <c r="P269" i="31"/>
  <c r="R17" i="31"/>
  <c r="P17" i="31"/>
  <c r="X17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N234" i="31"/>
  <c r="N217" i="31"/>
  <c r="G217" i="31"/>
  <c r="P229" i="31" s="1"/>
  <c r="X23" i="31"/>
  <c r="R23" i="31"/>
  <c r="P23" i="31"/>
  <c r="G169" i="31"/>
  <c r="G49" i="31"/>
  <c r="G157" i="31"/>
  <c r="G97" i="31"/>
  <c r="N229" i="31"/>
  <c r="R19" i="31"/>
  <c r="X19" i="31"/>
  <c r="P19" i="31"/>
  <c r="R33" i="31"/>
  <c r="X33" i="31"/>
  <c r="P33" i="31"/>
  <c r="N210" i="31"/>
  <c r="G210" i="31"/>
  <c r="P210" i="31" s="1"/>
  <c r="X32" i="31"/>
  <c r="R32" i="31"/>
  <c r="P32" i="31"/>
  <c r="G258" i="31"/>
  <c r="P258" i="31" s="1"/>
  <c r="N258" i="31"/>
  <c r="G205" i="31"/>
  <c r="N205" i="31"/>
  <c r="G37" i="31"/>
  <c r="G90" i="31"/>
  <c r="P232" i="31"/>
  <c r="R37" i="31"/>
  <c r="P37" i="31"/>
  <c r="X37" i="31"/>
  <c r="P235" i="31"/>
  <c r="R36" i="31"/>
  <c r="P36" i="31"/>
  <c r="X36" i="31"/>
  <c r="P228" i="31"/>
  <c r="P238" i="31"/>
  <c r="G265" i="31"/>
  <c r="N265" i="31"/>
  <c r="P268" i="31"/>
  <c r="P218" i="31"/>
  <c r="G253" i="31"/>
  <c r="P253" i="31" s="1"/>
  <c r="N253" i="31"/>
  <c r="P267" i="31"/>
  <c r="X24" i="31"/>
  <c r="R24" i="31"/>
  <c r="P24" i="31"/>
  <c r="P31" i="31"/>
  <c r="R31" i="31"/>
  <c r="X31" i="31"/>
  <c r="G109" i="31"/>
  <c r="P227" i="31"/>
  <c r="G193" i="31"/>
  <c r="P274" i="31"/>
  <c r="P236" i="31"/>
  <c r="P225" i="31"/>
  <c r="P277" i="31" l="1"/>
  <c r="P313" i="31"/>
  <c r="P222" i="31"/>
  <c r="P265" i="31"/>
  <c r="P217" i="31"/>
  <c r="P270" i="31"/>
  <c r="P205" i="31"/>
  <c r="J21" i="66" l="1"/>
  <c r="K20" i="66"/>
  <c r="F14" i="66"/>
  <c r="L13" i="66"/>
  <c r="I14" i="66"/>
  <c r="N15" i="66"/>
  <c r="N16" i="66"/>
  <c r="G20" i="66"/>
  <c r="G18" i="66"/>
  <c r="G23" i="66"/>
  <c r="M18" i="66"/>
  <c r="F23" i="66"/>
  <c r="H19" i="66"/>
  <c r="F19" i="66"/>
  <c r="E15" i="66"/>
  <c r="F22" i="66"/>
  <c r="H13" i="66"/>
  <c r="K18" i="66"/>
  <c r="N17" i="66"/>
  <c r="E25" i="66"/>
  <c r="L16" i="66" l="1"/>
  <c r="G21" i="66"/>
  <c r="O15" i="66"/>
  <c r="L18" i="66"/>
  <c r="F25" i="66"/>
  <c r="N18" i="66"/>
  <c r="J13" i="66"/>
  <c r="F20" i="66"/>
  <c r="H24" i="66"/>
  <c r="F13" i="66"/>
  <c r="H23" i="66"/>
  <c r="G19" i="66"/>
  <c r="G25" i="66"/>
  <c r="L14" i="66" l="1"/>
  <c r="H14" i="66"/>
  <c r="N14" i="66"/>
  <c r="D14" i="66"/>
  <c r="G17" i="66"/>
  <c r="M17" i="66"/>
  <c r="N13" i="66"/>
  <c r="H25" i="66"/>
  <c r="J23" i="66"/>
  <c r="G24" i="66"/>
  <c r="G22" i="66"/>
  <c r="D16" i="66"/>
  <c r="I24" i="66"/>
  <c r="E27" i="66"/>
  <c r="I19" i="66"/>
  <c r="D15" i="66"/>
  <c r="E14" i="66"/>
  <c r="F24" i="66"/>
  <c r="G15" i="66"/>
  <c r="H18" i="66"/>
  <c r="I13" i="66"/>
  <c r="K17" i="66"/>
  <c r="L21" i="66"/>
  <c r="G16" i="66"/>
  <c r="M14" i="66"/>
  <c r="L17" i="66"/>
  <c r="E17" i="66"/>
  <c r="H21" i="66"/>
  <c r="K19" i="66"/>
  <c r="J16" i="66"/>
  <c r="F18" i="66"/>
  <c r="I15" i="66"/>
  <c r="E13" i="66"/>
  <c r="D17" i="66"/>
  <c r="G13" i="66"/>
  <c r="E20" i="66"/>
  <c r="H17" i="66"/>
  <c r="K14" i="66"/>
  <c r="E21" i="66"/>
  <c r="J14" i="66"/>
  <c r="O14" i="66"/>
  <c r="G14" i="66"/>
  <c r="E28" i="66"/>
  <c r="J17" i="66"/>
  <c r="G26" i="66"/>
  <c r="E19" i="66"/>
  <c r="I18" i="66"/>
  <c r="I17" i="66"/>
  <c r="J15" i="66"/>
  <c r="I21" i="66"/>
  <c r="M15" i="66"/>
  <c r="K13" i="66"/>
  <c r="M16" i="66"/>
  <c r="L19" i="66"/>
  <c r="J18" i="66"/>
  <c r="H20" i="66"/>
  <c r="E26" i="66"/>
  <c r="J19" i="66"/>
  <c r="E23" i="66"/>
  <c r="I16" i="66"/>
  <c r="F15" i="66"/>
  <c r="H15" i="66"/>
  <c r="F17" i="66"/>
  <c r="M13" i="66"/>
  <c r="E18" i="66"/>
  <c r="D13" i="66"/>
  <c r="F21" i="66"/>
  <c r="E16" i="66"/>
  <c r="F16" i="66"/>
  <c r="K15" i="66"/>
  <c r="H22" i="66"/>
  <c r="K16" i="66"/>
  <c r="L15" i="66"/>
  <c r="E24" i="66"/>
  <c r="J20" i="66"/>
  <c r="O16" i="66"/>
  <c r="I22" i="66"/>
  <c r="I20" i="66"/>
  <c r="E22" i="66"/>
  <c r="M19" i="66"/>
  <c r="O13" i="66"/>
  <c r="H16" i="66"/>
  <c r="C13" i="66"/>
  <c r="C15" i="66"/>
  <c r="C14" i="66"/>
  <c r="C16" i="66"/>
  <c r="E29" i="66" l="1"/>
  <c r="J24" i="66"/>
  <c r="F26" i="66"/>
  <c r="L20" i="66"/>
  <c r="J22" i="66"/>
  <c r="I23" i="66"/>
  <c r="O17" i="66"/>
  <c r="K21" i="66"/>
  <c r="L22" i="66"/>
  <c r="C17" i="66"/>
  <c r="F27" i="66" l="1"/>
  <c r="N19" i="66"/>
  <c r="M20" i="66"/>
  <c r="K22" i="66"/>
  <c r="D18" i="66"/>
  <c r="O18" i="66"/>
  <c r="F29" i="66"/>
  <c r="J25" i="66"/>
  <c r="K23" i="66"/>
  <c r="H26" i="66"/>
  <c r="O19" i="66"/>
  <c r="G28" i="66"/>
  <c r="C18" i="66"/>
  <c r="G27" i="66" l="1"/>
  <c r="G29" i="66"/>
  <c r="I27" i="66"/>
  <c r="F30" i="66"/>
  <c r="I25" i="66"/>
  <c r="F28" i="66"/>
  <c r="D19" i="66"/>
  <c r="M21" i="66"/>
  <c r="K24" i="66"/>
  <c r="N20" i="66"/>
  <c r="K25" i="66"/>
  <c r="C20" i="66"/>
  <c r="C19" i="66"/>
  <c r="I26" i="66" l="1"/>
  <c r="L23" i="66"/>
  <c r="M22" i="66"/>
  <c r="E30" i="66"/>
  <c r="O20" i="66"/>
  <c r="L24" i="66"/>
  <c r="O22" i="66"/>
  <c r="D20" i="66"/>
  <c r="N21" i="66"/>
  <c r="K26" i="66"/>
  <c r="H27" i="66"/>
  <c r="L25" i="66"/>
  <c r="C22" i="66"/>
  <c r="N24" i="66" l="1"/>
  <c r="J26" i="66"/>
  <c r="H28" i="66"/>
  <c r="N22" i="66"/>
  <c r="M23" i="66"/>
  <c r="L26" i="66"/>
  <c r="D21" i="66"/>
  <c r="G30" i="66"/>
  <c r="O21" i="66"/>
  <c r="N23" i="66"/>
  <c r="C21" i="66"/>
  <c r="D22" i="66" l="1"/>
  <c r="J27" i="66"/>
  <c r="N25" i="66"/>
  <c r="H29" i="66"/>
  <c r="I30" i="66"/>
  <c r="I28" i="66"/>
  <c r="M24" i="66"/>
  <c r="M25" i="66"/>
  <c r="H30" i="66" l="1"/>
  <c r="D23" i="66"/>
  <c r="L28" i="66"/>
  <c r="M27" i="66"/>
  <c r="K27" i="66"/>
  <c r="J29" i="66"/>
  <c r="J28" i="66"/>
  <c r="O23" i="66"/>
  <c r="I29" i="66"/>
  <c r="L27" i="66"/>
  <c r="J30" i="66"/>
  <c r="C23" i="66"/>
  <c r="O24" i="66" l="1"/>
  <c r="K28" i="66"/>
  <c r="O26" i="66"/>
  <c r="M26" i="66"/>
  <c r="D24" i="66"/>
  <c r="N27" i="66"/>
  <c r="C24" i="66"/>
  <c r="O25" i="66" l="1"/>
  <c r="L30" i="66"/>
  <c r="N26" i="66"/>
  <c r="K29" i="66"/>
  <c r="D25" i="66"/>
  <c r="O27" i="66"/>
  <c r="C25" i="66"/>
  <c r="L29" i="66" l="1"/>
  <c r="D26" i="66"/>
  <c r="K30" i="66"/>
  <c r="M28" i="66"/>
  <c r="C26" i="66"/>
  <c r="M29" i="66" l="1"/>
  <c r="N28" i="66"/>
  <c r="D27" i="66"/>
  <c r="C27" i="66"/>
  <c r="O28" i="66" l="1"/>
  <c r="N29" i="66"/>
  <c r="M30" i="66"/>
  <c r="D28" i="66"/>
  <c r="C28" i="66"/>
  <c r="D29" i="66" l="1"/>
  <c r="O29" i="66"/>
  <c r="N30" i="66"/>
  <c r="C29" i="66"/>
  <c r="O30" i="66" l="1"/>
  <c r="D30" i="66"/>
  <c r="C30" i="6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<sst xmlns="http://schemas.openxmlformats.org/spreadsheetml/2006/main" count="2187" uniqueCount="286">
  <si>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</si>
  <si>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</si>
  <si>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</si>
  <si>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</si>
  <si>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</si>
  <si>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</si>
  <si>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</si>
  <si>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</si>
  <si>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</si>
  <si>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</si>
  <si>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</si>
  <si>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</si>
  <si>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</si>
  <si>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</si>
  <si>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</si>
  <si>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</si>
  <si>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</si>
  <si>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</si>
  <si>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</si>
  <si>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</si>
  <si>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</si>
  <si>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</si>
  <si>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</si>
  <si>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</si>
  <si>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</si>
  <si>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</si>
  <si>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</si>
  <si>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</si>
  <si>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</si>
  <si>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</si>
  <si>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</si>
  <si>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</si>
  <si>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</si>
  <si>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</si>
  <si>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</si>
  <si>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</si>
  <si>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</si>
  <si>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</si>
  <si>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</si>
  <si>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</si>
  <si>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</si>
  <si>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</si>
  <si>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</si>
  <si>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</si>
  <si>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</si>
  <si>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</si>
  <si>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</si>
  <si>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</si>
  <si>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</si>
  <si>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</si>
  <si>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</si>
  <si>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</si>
  <si>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</si>
  <si>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</si>
  <si>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</si>
  <si>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</si>
  <si>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</si>
  <si>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</si>
  <si>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</si>
  <si>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</si>
  <si>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</si>
  <si>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</si>
  <si>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</si>
  <si>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</si>
  <si>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</si>
  <si>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</si>
  <si>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</si>
  <si>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</si>
  <si>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</si>
  <si>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</si>
  <si>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</si>
  <si>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</si>
  <si>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</si>
  <si>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</si>
  <si>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</si>
  <si>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</si>
  <si>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</si>
  <si>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</si>
  <si>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</si>
  <si>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</si>
  <si>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</si>
  <si>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</si>
  <si>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</si>
  <si>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</si>
  <si>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</si>
  <si>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</si>
  <si>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</si>
  <si>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</si>
  <si>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</si>
  <si>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</si>
  <si>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</si>
  <si>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</si>
  <si>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</si>
  <si>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</si>
  <si>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</si>
  <si>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</si>
  <si>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</si>
  <si>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</si>
  <si>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</si>
  <si>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</si>
  <si>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</si>
  <si>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</si>
  <si>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</si>
  <si>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</si>
  <si>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</si>
  <si>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</si>
  <si>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</si>
  <si>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</si>
  <si>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</si>
  <si>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</si>
  <si>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</si>
  <si>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</si>
  <si>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</si>
  <si>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</si>
  <si>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</si>
  <si>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</si>
  <si>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</si>
  <si>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</si>
  <si>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</si>
  <si>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</si>
  <si>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</si>
  <si>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</si>
  <si>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</si>
  <si>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</si>
  <si>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</si>
  <si>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</si>
  <si>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</si>
  <si>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</si>
  <si>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</si>
  <si>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</si>
  <si>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</si>
  <si>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</si>
  <si>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</si>
  <si>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</si>
  <si>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</si>
  <si>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</si>
  <si>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</si>
  <si>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</si>
  <si>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</si>
  <si>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Discount Rate - 2025 IRP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</si>
  <si>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</si>
  <si>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</si>
  <si>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</si>
  <si>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</si>
  <si>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</si>
  <si>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</si>
  <si>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</si>
  <si>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</si>
  <si>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</si>
  <si>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</si>
  <si>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</si>
  <si>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</si>
  <si>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</si>
  <si>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</si>
  <si>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</si>
  <si>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</si>
  <si>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</si>
  <si>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</si>
  <si>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</si>
  <si>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</si>
  <si>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</si>
  <si>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</si>
  <si>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</si>
  <si>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</si>
  <si>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</si>
  <si>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</si>
  <si>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</si>
  <si>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</si>
  <si>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</si>
  <si>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</si>
  <si>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</si>
  <si>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</si>
  <si>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</si>
  <si>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</si>
  <si>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</si>
  <si>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</si>
  <si>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</si>
  <si>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</si>
  <si>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</si>
  <si>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</si>
  <si>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</si>
  <si>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</si>
  <si>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</si>
  <si>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</si>
  <si>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</si>
  <si>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</si>
  <si>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</si>
  <si>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</si>
  <si>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</si>
  <si>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</si>
  <si>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</si>
  <si>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</si>
  <si>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</si>
  <si>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</si>
  <si>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</si>
  <si>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</si>
  <si>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</si>
  <si>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</si>
  <si>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</si>
  <si>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</si>
  <si>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</si>
  <si>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</si>
  <si>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</si>
  <si>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</si>
  <si>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</si>
  <si>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</si>
  <si>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</si>
  <si>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</si>
  <si>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</si>
  <si>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</si>
  <si>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</si>
  <si>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</si>
  <si>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</si>
  <si>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</si>
  <si>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</si>
  <si>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</si>
  <si>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</si>
  <si>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</si>
  <si>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</si>
  <si>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</si>
  <si>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</si>
  <si>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</si>
  <si>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</si>
  <si>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</si>
  <si>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</si>
  <si>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</si>
  <si>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</si>
  <si>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</si>
  <si>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</si>
  <si>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</si>
  <si>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</si>
  <si>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</si>
  <si>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</si>
  <si>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</si>
  <si>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</si>
  <si>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</si>
  <si>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</si>
  <si>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</si>
  <si>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</si>
  <si>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</si>
  <si>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</si>
  <si>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</si>
  <si>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</si>
  <si>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</si>
  <si>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</si>
  <si>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</si>
  <si>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</si>
  <si>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</si>
  <si>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</si>
  <si>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</si>
  <si>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</si>
  <si>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</si>
  <si>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</si>
  <si>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</si>
  <si>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</si>
  <si>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</si>
  <si>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</si>
  <si>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</si>
  <si>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</si>
  <si>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</si>
  <si>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</si>
  <si>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</si>
  <si>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</si>
  <si>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</si>
  <si>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</si>
  <si>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</si>
  <si>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</si>
  <si>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</si>
  <si>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</si>
  <si>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</si>
  <si>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</si>
  <si>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</si>
  <si>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</si>
  <si>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</si>
  <si>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</si>
  <si>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</si>
  <si>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</si>
  <si>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</si>
  <si>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</si>
  <si>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</si>
  <si>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THERMAL</t>
  </si>
  <si>
    <t>lookup</t>
  </si>
  <si>
    <t>Corrected for missing one day in Dec; Feb leap year</t>
  </si>
  <si>
    <t>Corrected for missing one day data from ST due to stiching in PLEXOS</t>
  </si>
  <si>
    <t>EFOR %</t>
  </si>
  <si>
    <t>QF - Sch37 - UT - Solar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</si>
</sst>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2" formatCode="_(* #,##0.000_);[Red]_(* \(#,##0.000\);_(* &quot;-&quot;_);_(@_)"/>
    <numFmt numFmtId="183" formatCode="_(* #,##0.000_);_(* \(#,##0.000\);_(* &quot;-&quot;_);_(@_)"/>
    <numFmt numFmtId="184" formatCode="_(* #,##0.0_);_(* \(#,##0.0\);_(* &quot;-&quot;??_);_(@_)"/>
    <numFmt numFmtId="185" formatCode="0.0000%"/>
    <numFmt numFmtId="186" formatCode="&quot;$&quot;#,##0.0000_);\(&quot;$&quot;#,##0.0000\)"/>
    <numFmt numFmtId="187" formatCode="_(* #,##0.0000000_);[Red]_(* \(#,##0.0000000\);_(* &quot;-&quot;_);_(@_)"/>
    <numFmt numFmtId="188" formatCode="_(* #,##0.00000000_);_(* \(#,##0.00000000\);_(* &quot;-&quot;??_);_(@_)"/>
    <numFmt numFmtId="189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07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2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3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4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2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5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6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7" fontId="0" fillId="0" borderId="0" xfId="0" applyNumberFormat="1"/>
    <xf numFmtId="189" fontId="0" fillId="0" borderId="0" xfId="7" applyNumberFormat="1" applyFont="1" applyFill="1"/>
    <xf numFmtId="188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_CONF%20Workpaper%20PLEXOS_ST%20Study%20Solar%20F%2004-30-26_CONF.xlsb" TargetMode="External"/><Relationship Id="rId1" Type="http://schemas.openxmlformats.org/officeDocument/2006/relationships/externalLinkPath" Target="26-035-T06_CONF%20Workpaper%20PLEXOS_ST%20Study%20Solar%20F%2004-30-26_CON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Data"/>
      <sheetName val="SidebySide"/>
      <sheetName val="Summary"/>
      <sheetName val="Avoided Costs"/>
      <sheetName val="Delta"/>
      <sheetName val="NPC"/>
      <sheetName val="Base"/>
    </sheetNames>
    <sheetDataSet>
      <sheetData sheetId="0">
        <row r="5">
          <cell r="D5" t="str">
            <v>6.4_AC_ST_25IRP_Updt_PP_2603MN_Sch37 SF - 290911.xlsx</v>
          </cell>
        </row>
        <row r="12">
          <cell r="F12" t="str">
            <v>PV_QF_UTN_Fixed_Sch37_UT</v>
          </cell>
        </row>
      </sheetData>
      <sheetData sheetId="1" refreshError="1"/>
      <sheetData sheetId="2" refreshError="1"/>
      <sheetData sheetId="3">
        <row r="8">
          <cell r="B8">
            <v>2027</v>
          </cell>
          <cell r="C8">
            <v>10.859255415512882</v>
          </cell>
          <cell r="D8">
            <v>22.290829469363821</v>
          </cell>
          <cell r="E8">
            <v>9.5555803123160015</v>
          </cell>
          <cell r="F8">
            <v>-3.5663982637557829</v>
          </cell>
          <cell r="G8">
            <v>-5.9999092807783709</v>
          </cell>
          <cell r="H8">
            <v>4.084691463753142</v>
          </cell>
          <cell r="I8">
            <v>9.0284924767792738</v>
          </cell>
          <cell r="J8">
            <v>22.142751383329681</v>
          </cell>
          <cell r="K8">
            <v>24.896366926197608</v>
          </cell>
          <cell r="L8">
            <v>15.659250321053829</v>
          </cell>
          <cell r="M8">
            <v>2.7047234506973901</v>
          </cell>
          <cell r="N8">
            <v>14.515570353538974</v>
          </cell>
          <cell r="O8">
            <v>18.488251654392066</v>
          </cell>
        </row>
        <row r="9">
          <cell r="B9">
            <v>2028</v>
          </cell>
          <cell r="C9">
            <v>16.209161389206944</v>
          </cell>
          <cell r="D9">
            <v>32.551429929508004</v>
          </cell>
          <cell r="E9">
            <v>18.44066728398899</v>
          </cell>
          <cell r="F9">
            <v>-0.8023371109973495</v>
          </cell>
          <cell r="G9">
            <v>0.48561061170978836</v>
          </cell>
          <cell r="H9">
            <v>7.6610440310422989</v>
          </cell>
          <cell r="I9">
            <v>10.457655820319397</v>
          </cell>
          <cell r="J9">
            <v>27.746656777511877</v>
          </cell>
          <cell r="K9">
            <v>26.84042921615243</v>
          </cell>
          <cell r="L9">
            <v>20.876273077200178</v>
          </cell>
          <cell r="M9">
            <v>13.785679223435196</v>
          </cell>
          <cell r="N9">
            <v>22.874805601821329</v>
          </cell>
          <cell r="O9">
            <v>28.955916501059662</v>
          </cell>
        </row>
        <row r="10">
          <cell r="B10">
            <v>2029</v>
          </cell>
          <cell r="C10">
            <v>19.149992468312277</v>
          </cell>
          <cell r="D10">
            <v>27.368226762320525</v>
          </cell>
          <cell r="E10">
            <v>28.135187405233147</v>
          </cell>
          <cell r="F10">
            <v>5.2120928888662927</v>
          </cell>
          <cell r="G10">
            <v>-1.9857614534942027</v>
          </cell>
          <cell r="H10">
            <v>8.8913217986259419</v>
          </cell>
          <cell r="I10">
            <v>14.401704560336109</v>
          </cell>
          <cell r="J10">
            <v>38.666833942178762</v>
          </cell>
          <cell r="K10">
            <v>32.795456069558448</v>
          </cell>
          <cell r="L10">
            <v>24.920335942732219</v>
          </cell>
          <cell r="M10">
            <v>7.0758631977820494</v>
          </cell>
          <cell r="N10">
            <v>21.717119135146397</v>
          </cell>
          <cell r="O10">
            <v>32.084377289542438</v>
          </cell>
        </row>
        <row r="11">
          <cell r="B11">
            <v>2030</v>
          </cell>
          <cell r="C11">
            <v>25.85882055530768</v>
          </cell>
          <cell r="D11">
            <v>18.051131785427312</v>
          </cell>
          <cell r="E11">
            <v>20.68208701185976</v>
          </cell>
          <cell r="F11">
            <v>2.166449854558651</v>
          </cell>
          <cell r="G11">
            <v>6.4370529937536913</v>
          </cell>
          <cell r="H11">
            <v>12.797830472272468</v>
          </cell>
          <cell r="I11">
            <v>29.172951706201896</v>
          </cell>
          <cell r="J11">
            <v>43.021035669484782</v>
          </cell>
          <cell r="K11">
            <v>44.875910642488982</v>
          </cell>
          <cell r="L11">
            <v>32.446668397805745</v>
          </cell>
          <cell r="M11">
            <v>26.539969943516581</v>
          </cell>
          <cell r="N11">
            <v>32.342118717795351</v>
          </cell>
          <cell r="O11">
            <v>38.085547506372301</v>
          </cell>
        </row>
        <row r="12">
          <cell r="B12">
            <v>2031</v>
          </cell>
          <cell r="C12">
            <v>33.052987827963868</v>
          </cell>
          <cell r="D12">
            <v>38.645356555288608</v>
          </cell>
          <cell r="E12">
            <v>29.639917575914989</v>
          </cell>
          <cell r="F12">
            <v>7.1017840124660276</v>
          </cell>
          <cell r="G12">
            <v>11.005500124002747</v>
          </cell>
          <cell r="H12">
            <v>17.549193098243823</v>
          </cell>
          <cell r="I12">
            <v>29.602725555323076</v>
          </cell>
          <cell r="J12">
            <v>52.36754191218661</v>
          </cell>
          <cell r="K12">
            <v>57.626854622257639</v>
          </cell>
          <cell r="L12">
            <v>39.353400335448697</v>
          </cell>
          <cell r="M12">
            <v>25.235662022276571</v>
          </cell>
          <cell r="N12">
            <v>37.804348769827577</v>
          </cell>
          <cell r="O12">
            <v>52.087097165468975</v>
          </cell>
        </row>
        <row r="13">
          <cell r="B13">
            <v>2032</v>
          </cell>
          <cell r="C13">
            <v>32.556936562085376</v>
          </cell>
          <cell r="D13">
            <v>39.966558654154149</v>
          </cell>
          <cell r="E13">
            <v>24.431831369915095</v>
          </cell>
          <cell r="F13">
            <v>7.3714634930111602</v>
          </cell>
          <cell r="G13">
            <v>15.33616273414342</v>
          </cell>
          <cell r="H13">
            <v>14.811314071568827</v>
          </cell>
          <cell r="I13">
            <v>28.982185288055284</v>
          </cell>
          <cell r="J13">
            <v>43.914940517938405</v>
          </cell>
          <cell r="K13">
            <v>65.266323230210944</v>
          </cell>
          <cell r="L13">
            <v>40.627031697552745</v>
          </cell>
          <cell r="M13">
            <v>25.959894662983956</v>
          </cell>
          <cell r="N13">
            <v>41.493339147290321</v>
          </cell>
          <cell r="O13">
            <v>46.078157621164372</v>
          </cell>
        </row>
        <row r="14">
          <cell r="B14">
            <v>2033</v>
          </cell>
          <cell r="C14">
            <v>32.347162341764303</v>
          </cell>
          <cell r="D14">
            <v>39.188963353081832</v>
          </cell>
          <cell r="E14">
            <v>34.81865301560962</v>
          </cell>
          <cell r="F14">
            <v>8.0228439693109035</v>
          </cell>
          <cell r="G14">
            <v>-2.1425483018530254</v>
          </cell>
          <cell r="H14">
            <v>15.43638120091337</v>
          </cell>
          <cell r="I14">
            <v>26.041512301318281</v>
          </cell>
          <cell r="J14">
            <v>53.935182402747742</v>
          </cell>
          <cell r="K14">
            <v>69.6934955814651</v>
          </cell>
          <cell r="L14">
            <v>43.025173201192572</v>
          </cell>
          <cell r="M14">
            <v>11.817444104047855</v>
          </cell>
          <cell r="N14">
            <v>43.393170656309515</v>
          </cell>
          <cell r="O14">
            <v>48.434517215704616</v>
          </cell>
        </row>
        <row r="15">
          <cell r="B15">
            <v>2034</v>
          </cell>
          <cell r="C15">
            <v>37.464647908075712</v>
          </cell>
          <cell r="D15">
            <v>43.680375108270745</v>
          </cell>
          <cell r="E15">
            <v>31.22684800259761</v>
          </cell>
          <cell r="F15">
            <v>5.4305653280114168</v>
          </cell>
          <cell r="G15">
            <v>8.4380288447163601</v>
          </cell>
          <cell r="H15">
            <v>19.427568150716287</v>
          </cell>
          <cell r="I15">
            <v>28.930059892258289</v>
          </cell>
          <cell r="J15">
            <v>50.178668549440971</v>
          </cell>
          <cell r="K15">
            <v>90.834106919746588</v>
          </cell>
          <cell r="L15">
            <v>48.348875994647841</v>
          </cell>
          <cell r="M15">
            <v>26.269647137902275</v>
          </cell>
          <cell r="N15">
            <v>46.28495446911694</v>
          </cell>
          <cell r="O15">
            <v>48.512945900314982</v>
          </cell>
        </row>
        <row r="16">
          <cell r="B16">
            <v>2035</v>
          </cell>
          <cell r="C16">
            <v>33.342153028760009</v>
          </cell>
          <cell r="D16">
            <v>63.836612178325908</v>
          </cell>
          <cell r="E16">
            <v>39.433630565717188</v>
          </cell>
          <cell r="F16">
            <v>9.4722117990562413</v>
          </cell>
          <cell r="G16">
            <v>-13.247496863252115</v>
          </cell>
          <cell r="H16">
            <v>15.483861217145938</v>
          </cell>
          <cell r="I16">
            <v>42.250291898377249</v>
          </cell>
          <cell r="J16">
            <v>41.018582376186778</v>
          </cell>
          <cell r="K16">
            <v>55.309228489018231</v>
          </cell>
          <cell r="L16">
            <v>38.497983699203949</v>
          </cell>
          <cell r="M16">
            <v>33.795398369224372</v>
          </cell>
          <cell r="N16">
            <v>41.924058697703828</v>
          </cell>
          <cell r="O16">
            <v>48.241719350513669</v>
          </cell>
        </row>
        <row r="17">
          <cell r="B17">
            <v>2036</v>
          </cell>
          <cell r="C17">
            <v>31.227416833081911</v>
          </cell>
          <cell r="D17">
            <v>36.81463784726396</v>
          </cell>
          <cell r="E17">
            <v>31.794518009255782</v>
          </cell>
          <cell r="F17">
            <v>12.689088549777342</v>
          </cell>
          <cell r="G17">
            <v>9.0983153531881378</v>
          </cell>
          <cell r="H17">
            <v>12.145342455346924</v>
          </cell>
          <cell r="I17">
            <v>32.865941943871505</v>
          </cell>
          <cell r="J17">
            <v>44.641994137533864</v>
          </cell>
          <cell r="K17">
            <v>48.813364576133502</v>
          </cell>
          <cell r="L17">
            <v>29.458255609835863</v>
          </cell>
          <cell r="M17">
            <v>30.618401378141943</v>
          </cell>
          <cell r="N17">
            <v>52.063559215455435</v>
          </cell>
          <cell r="O17">
            <v>50.549821984761735</v>
          </cell>
        </row>
        <row r="18">
          <cell r="B18">
            <v>2037</v>
          </cell>
          <cell r="C18">
            <v>34.830983317515582</v>
          </cell>
          <cell r="D18">
            <v>18.182813550902946</v>
          </cell>
          <cell r="E18">
            <v>45.948300946698922</v>
          </cell>
          <cell r="F18">
            <v>13.544411348791661</v>
          </cell>
          <cell r="G18">
            <v>10.978635863496114</v>
          </cell>
          <cell r="H18">
            <v>18.731407919132447</v>
          </cell>
          <cell r="I18">
            <v>33.483042966781447</v>
          </cell>
          <cell r="J18">
            <v>35.830483397407896</v>
          </cell>
          <cell r="K18">
            <v>59.299618579158192</v>
          </cell>
          <cell r="L18">
            <v>42.879010925743856</v>
          </cell>
          <cell r="M18">
            <v>32.692786240398448</v>
          </cell>
          <cell r="N18">
            <v>47.191923653337142</v>
          </cell>
          <cell r="O18">
            <v>71.992261608702606</v>
          </cell>
        </row>
        <row r="19">
          <cell r="B19">
            <v>2038</v>
          </cell>
          <cell r="C19">
            <v>34.30531508435746</v>
          </cell>
          <cell r="D19">
            <v>63.392028534687526</v>
          </cell>
          <cell r="E19">
            <v>36.064624472784708</v>
          </cell>
          <cell r="F19">
            <v>16.180056847225185</v>
          </cell>
          <cell r="G19">
            <v>-2.6203545017833978</v>
          </cell>
          <cell r="H19">
            <v>15.922181777741411</v>
          </cell>
          <cell r="I19">
            <v>30.434269755402241</v>
          </cell>
          <cell r="J19">
            <v>47.053165561151189</v>
          </cell>
          <cell r="K19">
            <v>55.550486277981385</v>
          </cell>
          <cell r="L19">
            <v>44.28562030017973</v>
          </cell>
          <cell r="M19">
            <v>35.56682619780063</v>
          </cell>
          <cell r="N19">
            <v>43.548966729918774</v>
          </cell>
          <cell r="O19">
            <v>39.186789755568526</v>
          </cell>
        </row>
        <row r="20">
          <cell r="B20">
            <v>2039</v>
          </cell>
          <cell r="C20">
            <v>37.03793983584778</v>
          </cell>
          <cell r="D20">
            <v>56.973000217316979</v>
          </cell>
          <cell r="E20">
            <v>35.384665825657535</v>
          </cell>
          <cell r="F20">
            <v>15.690241416499109</v>
          </cell>
          <cell r="G20">
            <v>12.317203895428255</v>
          </cell>
          <cell r="H20">
            <v>22.870319691646241</v>
          </cell>
          <cell r="I20">
            <v>29.001675807283149</v>
          </cell>
          <cell r="J20">
            <v>42.762205441197551</v>
          </cell>
          <cell r="K20">
            <v>62.450054232562138</v>
          </cell>
          <cell r="L20">
            <v>42.668235866761684</v>
          </cell>
          <cell r="M20">
            <v>37.526161862650476</v>
          </cell>
          <cell r="N20">
            <v>47.353730547347759</v>
          </cell>
          <cell r="O20">
            <v>59.245572791030341</v>
          </cell>
        </row>
        <row r="21">
          <cell r="B21">
            <v>2040</v>
          </cell>
          <cell r="C21">
            <v>35.244206502498827</v>
          </cell>
          <cell r="D21">
            <v>39.776478452319473</v>
          </cell>
          <cell r="E21">
            <v>34.966537279304703</v>
          </cell>
          <cell r="F21">
            <v>18.620093777272132</v>
          </cell>
          <cell r="G21">
            <v>12.591565951301092</v>
          </cell>
          <cell r="H21">
            <v>15.842524254503632</v>
          </cell>
          <cell r="I21">
            <v>34.40427629833389</v>
          </cell>
          <cell r="J21">
            <v>47.562258370164308</v>
          </cell>
          <cell r="K21">
            <v>52.79993505207878</v>
          </cell>
          <cell r="L21">
            <v>38.914583722446608</v>
          </cell>
          <cell r="M21">
            <v>35.863376215752538</v>
          </cell>
          <cell r="N21">
            <v>48.006158341588666</v>
          </cell>
          <cell r="O21">
            <v>61.593941686717685</v>
          </cell>
        </row>
        <row r="22">
          <cell r="B22">
            <v>2041</v>
          </cell>
          <cell r="C22">
            <v>37.28639341084682</v>
          </cell>
          <cell r="D22">
            <v>47.422410658628195</v>
          </cell>
          <cell r="E22">
            <v>49.347210580469117</v>
          </cell>
          <cell r="F22">
            <v>21.141806564701643</v>
          </cell>
          <cell r="G22">
            <v>13.508185528239654</v>
          </cell>
          <cell r="H22">
            <v>17.42056519556445</v>
          </cell>
          <cell r="I22">
            <v>37.069253266220301</v>
          </cell>
          <cell r="J22">
            <v>37.602521407155265</v>
          </cell>
          <cell r="K22">
            <v>52.970286541051948</v>
          </cell>
          <cell r="L22">
            <v>44.304206146669877</v>
          </cell>
          <cell r="M22">
            <v>39.626935687870223</v>
          </cell>
          <cell r="N22">
            <v>55.64219947207134</v>
          </cell>
          <cell r="O22">
            <v>60.261345835971568</v>
          </cell>
        </row>
        <row r="23">
          <cell r="B23">
            <v>2042</v>
          </cell>
          <cell r="C23">
            <v>40.551345544740414</v>
          </cell>
          <cell r="D23">
            <v>51.750955256835006</v>
          </cell>
          <cell r="E23">
            <v>40.987934486206058</v>
          </cell>
          <cell r="F23">
            <v>18.70499275149832</v>
          </cell>
          <cell r="G23">
            <v>17.320435236125505</v>
          </cell>
          <cell r="H23">
            <v>14.283849768449645</v>
          </cell>
          <cell r="I23">
            <v>34.669181897135523</v>
          </cell>
          <cell r="J23">
            <v>57.094370606533175</v>
          </cell>
          <cell r="K23">
            <v>57.140564115153119</v>
          </cell>
          <cell r="L23">
            <v>46.838102536938024</v>
          </cell>
          <cell r="M23">
            <v>38.582507227636803</v>
          </cell>
          <cell r="N23">
            <v>60.375366376451531</v>
          </cell>
          <cell r="O23">
            <v>72.552240487855741</v>
          </cell>
        </row>
        <row r="24">
          <cell r="B24">
            <v>2043</v>
          </cell>
          <cell r="C24">
            <v>42.122836567615174</v>
          </cell>
          <cell r="D24">
            <v>29.325370367861908</v>
          </cell>
          <cell r="E24">
            <v>64.800536217322133</v>
          </cell>
          <cell r="F24">
            <v>27.127501960134051</v>
          </cell>
          <cell r="G24">
            <v>16.901023839031126</v>
          </cell>
          <cell r="H24">
            <v>18.050027089614264</v>
          </cell>
          <cell r="I24">
            <v>29.025129517598039</v>
          </cell>
          <cell r="J24">
            <v>57.789336748998686</v>
          </cell>
          <cell r="K24">
            <v>64.224325244849865</v>
          </cell>
          <cell r="L24">
            <v>43.047348835157457</v>
          </cell>
          <cell r="M24">
            <v>45.342778551751266</v>
          </cell>
          <cell r="N24">
            <v>61.879191695998436</v>
          </cell>
          <cell r="O24">
            <v>59.61920018706514</v>
          </cell>
        </row>
        <row r="25">
          <cell r="B25">
            <v>2044</v>
          </cell>
          <cell r="C25">
            <v>44.822576840445848</v>
          </cell>
          <cell r="D25">
            <v>54.233898275423471</v>
          </cell>
          <cell r="E25">
            <v>60.412931002765546</v>
          </cell>
          <cell r="F25">
            <v>28.034729654344467</v>
          </cell>
          <cell r="G25">
            <v>26.424887635786344</v>
          </cell>
          <cell r="H25">
            <v>25.124148303306697</v>
          </cell>
          <cell r="I25">
            <v>43.356098422473437</v>
          </cell>
          <cell r="J25">
            <v>50.152044890599598</v>
          </cell>
          <cell r="K25">
            <v>73.846365543203291</v>
          </cell>
          <cell r="L25">
            <v>35.399119811546726</v>
          </cell>
          <cell r="M25">
            <v>38.138721740536603</v>
          </cell>
          <cell r="N25">
            <v>52.317253407970341</v>
          </cell>
          <cell r="O25">
            <v>66.174893375197229</v>
          </cell>
        </row>
      </sheetData>
      <sheetData sheetId="4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7">
          <cell r="A7" t="str">
            <v>COSTS ($ 000)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0.28902261847997579</v>
          </cell>
          <cell r="G21">
            <v>2.9237743250178028E-2</v>
          </cell>
          <cell r="H21">
            <v>-4.597325423037546E-2</v>
          </cell>
          <cell r="I21">
            <v>5.8122646299807457E-2</v>
          </cell>
          <cell r="J21">
            <v>0.47421779133003383</v>
          </cell>
          <cell r="K21">
            <v>6.6970063400049185E-3</v>
          </cell>
          <cell r="L21">
            <v>0</v>
          </cell>
          <cell r="M21">
            <v>-0.33996640705026948</v>
          </cell>
          <cell r="N21">
            <v>3.2047919350102347</v>
          </cell>
          <cell r="O21">
            <v>7.0231977399998868E-2</v>
          </cell>
          <cell r="P21">
            <v>-0.43851113475921011</v>
          </cell>
          <cell r="Q21">
            <v>0.27929418611029178</v>
          </cell>
          <cell r="R21">
            <v>2.3573089880301268</v>
          </cell>
          <cell r="S21">
            <v>0.88263400874029685</v>
          </cell>
          <cell r="T21">
            <v>0.14161356034037453</v>
          </cell>
          <cell r="U21">
            <v>-6.3888237310038676E-2</v>
          </cell>
          <cell r="V21">
            <v>6.9127020819905738E-2</v>
          </cell>
          <cell r="W21">
            <v>6.2831823340047777E-2</v>
          </cell>
          <cell r="X21">
            <v>0.2309224708100146</v>
          </cell>
          <cell r="Y21">
            <v>-6.413834372006022E-2</v>
          </cell>
          <cell r="Z21">
            <v>0.25311504865976531</v>
          </cell>
          <cell r="AA21">
            <v>0.1483313907901902</v>
          </cell>
          <cell r="AB21">
            <v>0.31990893512966068</v>
          </cell>
          <cell r="AC21">
            <v>0.2275255053705223</v>
          </cell>
          <cell r="AD21">
            <v>0.14932580506047088</v>
          </cell>
          <cell r="AE21">
            <v>2.9378511772447382</v>
          </cell>
          <cell r="AF21">
            <v>0.99108343805983168</v>
          </cell>
          <cell r="AG21">
            <v>6.0924812619759905E-2</v>
          </cell>
          <cell r="AH21">
            <v>-0.15199729695973474</v>
          </cell>
          <cell r="AI21">
            <v>0.20742670492995785</v>
          </cell>
          <cell r="AJ21">
            <v>0.29085546497992709</v>
          </cell>
          <cell r="AK21">
            <v>0</v>
          </cell>
          <cell r="AL21">
            <v>-9.538012800476281E-4</v>
          </cell>
          <cell r="AM21">
            <v>0.92879322473072534</v>
          </cell>
          <cell r="AN21">
            <v>0.28471340155010694</v>
          </cell>
          <cell r="AO21">
            <v>-0.35265085578976141</v>
          </cell>
          <cell r="AP21">
            <v>0.37618641691005905</v>
          </cell>
          <cell r="AQ21">
            <v>0.30346966750039428</v>
          </cell>
          <cell r="AR21">
            <v>1.7355041696791886</v>
          </cell>
          <cell r="AS21">
            <v>0.16592958330011243</v>
          </cell>
          <cell r="AT21">
            <v>3.8812584040897491E-2</v>
          </cell>
          <cell r="AU21">
            <v>-0.25031454783038498</v>
          </cell>
          <cell r="AV21">
            <v>0.47520570022004449</v>
          </cell>
          <cell r="AW21">
            <v>-0.65564987542006747</v>
          </cell>
          <cell r="AX21">
            <v>0</v>
          </cell>
          <cell r="AY21">
            <v>0.38529580184012957</v>
          </cell>
          <cell r="AZ21">
            <v>0.30038039713963371</v>
          </cell>
          <cell r="BA21">
            <v>0.86166675699951156</v>
          </cell>
          <cell r="BB21">
            <v>0.50669028182983311</v>
          </cell>
          <cell r="BC21">
            <v>-0.31109571810020498</v>
          </cell>
          <cell r="BD21">
            <v>0.21858320565979739</v>
          </cell>
          <cell r="BE21">
            <v>1.6900610668089939</v>
          </cell>
          <cell r="BF21">
            <v>3.2407121999767696E-2</v>
          </cell>
          <cell r="BG21">
            <v>0.36380973979998998</v>
          </cell>
          <cell r="BH21">
            <v>-8.256659987000603E-2</v>
          </cell>
          <cell r="BI21">
            <v>0.29336163120001402</v>
          </cell>
          <cell r="BJ21">
            <v>1.5644599100141932E-3</v>
          </cell>
          <cell r="BK21">
            <v>0.19814611825995598</v>
          </cell>
          <cell r="BL21">
            <v>-5.2146758119761216E-2</v>
          </cell>
          <cell r="BM21">
            <v>0.45041216324898414</v>
          </cell>
          <cell r="BN21">
            <v>0.11721210848054398</v>
          </cell>
          <cell r="BO21">
            <v>1.0206785319269329E-2</v>
          </cell>
          <cell r="BP21">
            <v>0.35649383029021919</v>
          </cell>
          <cell r="BQ21">
            <v>1.1604662900026597E-3</v>
          </cell>
          <cell r="BR21">
            <v>8.3227297991252271</v>
          </cell>
          <cell r="BS21">
            <v>-4.4855450659724738E-2</v>
          </cell>
          <cell r="BT21">
            <v>-0.77858049492988357</v>
          </cell>
          <cell r="BU21">
            <v>-1.1505496110203239E-2</v>
          </cell>
          <cell r="BV21">
            <v>0.4044028544901721</v>
          </cell>
          <cell r="BW21">
            <v>0</v>
          </cell>
          <cell r="BX21">
            <v>0.25378885084001013</v>
          </cell>
          <cell r="BY21">
            <v>0.6974252850495759</v>
          </cell>
          <cell r="BZ21">
            <v>0</v>
          </cell>
          <cell r="CA21">
            <v>0.58685470402951978</v>
          </cell>
          <cell r="CB21">
            <v>2.508473030560026</v>
          </cell>
          <cell r="CC21">
            <v>3.5948755561812504</v>
          </cell>
          <cell r="CD21">
            <v>1.1118509596703916</v>
          </cell>
          <cell r="CE21">
            <v>9.6134552268122206</v>
          </cell>
          <cell r="CF21">
            <v>0.78297655803999078</v>
          </cell>
          <cell r="CG21">
            <v>3.8916710290322953E-2</v>
          </cell>
          <cell r="CH21">
            <v>-0.73626141682007074</v>
          </cell>
          <cell r="CI21">
            <v>0.24291001356994002</v>
          </cell>
          <cell r="CJ21">
            <v>0.25740412858999662</v>
          </cell>
          <cell r="CK21">
            <v>0.32108143827008462</v>
          </cell>
          <cell r="CL21">
            <v>0.42266429170967967</v>
          </cell>
          <cell r="CM21">
            <v>4.267697524579944</v>
          </cell>
          <cell r="CN21">
            <v>0.46708417180980177</v>
          </cell>
          <cell r="CO21">
            <v>2.3404641898302998</v>
          </cell>
          <cell r="CP21">
            <v>0.99732587352082192</v>
          </cell>
          <cell r="CQ21">
            <v>0.21119174341947655</v>
          </cell>
          <cell r="CR21">
            <v>10.065651879420329</v>
          </cell>
          <cell r="CS21">
            <v>-0.37866484871938155</v>
          </cell>
          <cell r="CT21">
            <v>-0.35822588986002302</v>
          </cell>
          <cell r="CU21">
            <v>-6.276825235954675E-2</v>
          </cell>
          <cell r="CV21">
            <v>0.14223215031006475</v>
          </cell>
          <cell r="CW21">
            <v>0.85402522517006219</v>
          </cell>
          <cell r="CX21">
            <v>1.3809911625100995</v>
          </cell>
          <cell r="CY21">
            <v>0.32625229835957725</v>
          </cell>
          <cell r="CZ21">
            <v>3.5638879741500205</v>
          </cell>
          <cell r="DA21">
            <v>-7.2487377201468917E-3</v>
          </cell>
          <cell r="DB21">
            <v>0.42353605505013547</v>
          </cell>
          <cell r="DC21">
            <v>3.8537584321802569</v>
          </cell>
          <cell r="DD21">
            <v>0.32787631035034792</v>
          </cell>
          <cell r="DE21">
            <v>7.9633889594806533</v>
          </cell>
          <cell r="DF21">
            <v>0.30348437757038482</v>
          </cell>
          <cell r="DG21">
            <v>-1.1164264965798338</v>
          </cell>
          <cell r="DH21">
            <v>-8.8962584700311709E-3</v>
          </cell>
          <cell r="DI21">
            <v>2.1828349579891437E-2</v>
          </cell>
          <cell r="DJ21">
            <v>0.60053128200001993</v>
          </cell>
          <cell r="DK21">
            <v>0.77105321119006476</v>
          </cell>
          <cell r="DL21">
            <v>0.23507485763002478</v>
          </cell>
          <cell r="DM21">
            <v>1.9799703442490681</v>
          </cell>
          <cell r="DN21">
            <v>3.6802688756097268</v>
          </cell>
          <cell r="DO21">
            <v>1.5533055556397812</v>
          </cell>
          <cell r="DP21">
            <v>0.95026410120044602</v>
          </cell>
          <cell r="DQ21">
            <v>-1.007069240139117</v>
          </cell>
          <cell r="DR21">
            <v>1.5717298807721818</v>
          </cell>
          <cell r="DS21">
            <v>1.9878986284802522</v>
          </cell>
          <cell r="DT21">
            <v>-2.2760456703499585</v>
          </cell>
          <cell r="DU21">
            <v>-5.8771252219685266E-2</v>
          </cell>
          <cell r="DV21">
            <v>0.28241578409995327</v>
          </cell>
          <cell r="DW21">
            <v>0.46917754241985676</v>
          </cell>
          <cell r="DX21">
            <v>0</v>
          </cell>
          <cell r="DY21">
            <v>1.0783479207998425</v>
          </cell>
          <cell r="DZ21">
            <v>2.4755936997798926</v>
          </cell>
          <cell r="EA21">
            <v>-1.4814440028003446</v>
          </cell>
          <cell r="EB21">
            <v>-1.5002729883099164</v>
          </cell>
          <cell r="EC21">
            <v>0.54094669288951991</v>
          </cell>
          <cell r="ED21">
            <v>5.3883525979927072E-2</v>
          </cell>
          <cell r="EE21">
            <v>3.3823995260172524</v>
          </cell>
          <cell r="EF21">
            <v>-0.32731292619064334</v>
          </cell>
          <cell r="EG21">
            <v>2.0067027364602836</v>
          </cell>
          <cell r="EH21">
            <v>0.14666731209035788</v>
          </cell>
          <cell r="EI21">
            <v>3.4308615090139938E-2</v>
          </cell>
          <cell r="EJ21">
            <v>0.36871105472005183</v>
          </cell>
          <cell r="EK21">
            <v>0.30594087967006089</v>
          </cell>
          <cell r="EL21">
            <v>-1.2099597404503584</v>
          </cell>
          <cell r="EM21">
            <v>2.1615960230105884</v>
          </cell>
          <cell r="EN21">
            <v>0.27224660163847147</v>
          </cell>
          <cell r="EO21">
            <v>0.4203236276998723</v>
          </cell>
          <cell r="EP21">
            <v>-1.0065677294996931</v>
          </cell>
          <cell r="EQ21">
            <v>0.20974307177948504</v>
          </cell>
          <cell r="ER21">
            <v>17.05878446828865</v>
          </cell>
          <cell r="ES21">
            <v>-0.25586619130035615</v>
          </cell>
          <cell r="ET21">
            <v>-2.9808119949848333E-2</v>
          </cell>
          <cell r="EU21">
            <v>-0.17635476226041646</v>
          </cell>
          <cell r="EV21">
            <v>0.18737524599009703</v>
          </cell>
          <cell r="EW21">
            <v>0.5376157571498652</v>
          </cell>
          <cell r="EX21">
            <v>8.1955164100691036E-3</v>
          </cell>
          <cell r="EY21">
            <v>1.2018446965598741</v>
          </cell>
          <cell r="EZ21">
            <v>3.3064477933803573</v>
          </cell>
          <cell r="FA21">
            <v>8.3334970610294477</v>
          </cell>
          <cell r="FB21">
            <v>4.9833201755200207</v>
          </cell>
          <cell r="FC21">
            <v>-0.81048749782166851</v>
          </cell>
          <cell r="FD21">
            <v>-0.22699520640981063</v>
          </cell>
          <cell r="FE21">
            <v>-0.50718051251169527</v>
          </cell>
          <cell r="FF21">
            <v>-0.15920500791025916</v>
          </cell>
          <cell r="FG21">
            <v>-0.15706460240994602</v>
          </cell>
          <cell r="FH21">
            <v>8.4069591399838828E-2</v>
          </cell>
          <cell r="FI21">
            <v>-0.37537360809017173</v>
          </cell>
          <cell r="FJ21">
            <v>0.28337305976992866</v>
          </cell>
          <cell r="FK21">
            <v>0.19571295565003766</v>
          </cell>
          <cell r="FL21">
            <v>-2.1104406290305633E-2</v>
          </cell>
          <cell r="FM21">
            <v>0.3830466021590837</v>
          </cell>
          <cell r="FN21">
            <v>2.1690716201001123</v>
          </cell>
          <cell r="FO21">
            <v>0.11712351086998751</v>
          </cell>
          <cell r="FP21">
            <v>8.3262503710102465E-2</v>
          </cell>
          <cell r="FQ21">
            <v>-3.1100927314696492</v>
          </cell>
          <cell r="FR21">
            <v>20.347787635735585</v>
          </cell>
          <cell r="FS21">
            <v>10.814552051851024</v>
          </cell>
          <cell r="FT21">
            <v>0.73191946042970812</v>
          </cell>
          <cell r="FU21">
            <v>0.44292684367974289</v>
          </cell>
          <cell r="FV21">
            <v>-0.19008940451999479</v>
          </cell>
          <cell r="FW21">
            <v>1.9911800841398417</v>
          </cell>
          <cell r="FX21">
            <v>1.2773177256399322</v>
          </cell>
          <cell r="FY21">
            <v>-8.7737375949473062E-2</v>
          </cell>
          <cell r="FZ21">
            <v>3.2496527760804383</v>
          </cell>
          <cell r="GA21">
            <v>1.1794066189995647</v>
          </cell>
          <cell r="GB21">
            <v>-0.26171610134019829</v>
          </cell>
          <cell r="GC21">
            <v>1.5101081531392992</v>
          </cell>
          <cell r="GD21">
            <v>-0.30973319641043418</v>
          </cell>
          <cell r="GE21">
            <v>1.3328451866655087</v>
          </cell>
          <cell r="GF21">
            <v>-0.10863079967930389</v>
          </cell>
          <cell r="GG21">
            <v>-0.65900246523983697</v>
          </cell>
          <cell r="GH21">
            <v>-2.796555626029658</v>
          </cell>
          <cell r="GI21">
            <v>0.11757863870002438</v>
          </cell>
          <cell r="GJ21">
            <v>0.11901825612994799</v>
          </cell>
          <cell r="GK21">
            <v>0</v>
          </cell>
          <cell r="GL21">
            <v>0.74864292389975162</v>
          </cell>
          <cell r="GM21">
            <v>1.0662747802398371</v>
          </cell>
          <cell r="GN21">
            <v>0.24186413598908985</v>
          </cell>
          <cell r="GO21">
            <v>-1.2445964462997381</v>
          </cell>
          <cell r="GP21">
            <v>0.73116975440007081</v>
          </cell>
          <cell r="GQ21">
            <v>3.1170820345600987</v>
          </cell>
          <cell r="GR21">
            <v>-5.8606572733588109</v>
          </cell>
          <cell r="GS21">
            <v>1.366817979159805</v>
          </cell>
          <cell r="GT21">
            <v>-0.56664447126968298</v>
          </cell>
          <cell r="GU21">
            <v>0.15033290941983068</v>
          </cell>
          <cell r="GV21">
            <v>-2.1349742846000481</v>
          </cell>
          <cell r="GW21">
            <v>6.3399442439958875E-2</v>
          </cell>
          <cell r="GX21">
            <v>0.40953068906003409</v>
          </cell>
          <cell r="GY21">
            <v>0.99361504217949914</v>
          </cell>
          <cell r="GZ21">
            <v>1.2683215679803652</v>
          </cell>
          <cell r="HA21">
            <v>-4.3526803518388988</v>
          </cell>
          <cell r="HB21">
            <v>0.24959969105998425</v>
          </cell>
          <cell r="HC21">
            <v>-3.6035962331498013</v>
          </cell>
          <cell r="HD21">
            <v>0.29562074620025669</v>
          </cell>
          <cell r="HE21">
            <v>6.0862037908736966</v>
          </cell>
          <cell r="HF21">
            <v>10.511021263060684</v>
          </cell>
          <cell r="HG21">
            <v>-1.003501920150029</v>
          </cell>
          <cell r="HH21">
            <v>6.4474461010377127E-2</v>
          </cell>
          <cell r="HI21">
            <v>-1.5369423749973521E-2</v>
          </cell>
          <cell r="HJ21">
            <v>-0.39211806919001901</v>
          </cell>
          <cell r="HK21">
            <v>0.26500263001003077</v>
          </cell>
          <cell r="HL21">
            <v>1.055901778399857</v>
          </cell>
          <cell r="HM21">
            <v>-5.4786296060228779E-2</v>
          </cell>
          <cell r="HN21">
            <v>0.51277667814065353</v>
          </cell>
          <cell r="HO21">
            <v>-6.5522121812700789</v>
          </cell>
          <cell r="HP21">
            <v>0.40287332002935727</v>
          </cell>
          <cell r="HQ21">
            <v>1.2921415506407357</v>
          </cell>
          <cell r="HR21">
            <v>5.4809560924768448</v>
          </cell>
          <cell r="HS21">
            <v>1.0499693389601816</v>
          </cell>
          <cell r="HT21">
            <v>2.0442399559999558</v>
          </cell>
          <cell r="HU21">
            <v>-1.5333171921997746</v>
          </cell>
          <cell r="HV21">
            <v>0</v>
          </cell>
          <cell r="HW21">
            <v>0.17806240447998789</v>
          </cell>
          <cell r="HX21">
            <v>-5.9550946219928846E-2</v>
          </cell>
          <cell r="HY21">
            <v>0</v>
          </cell>
          <cell r="HZ21">
            <v>-0.65344796595945809</v>
          </cell>
          <cell r="IA21">
            <v>0.14035175437038561</v>
          </cell>
          <cell r="IB21">
            <v>3.0803143661398735</v>
          </cell>
          <cell r="IC21">
            <v>0.51735120800185541</v>
          </cell>
          <cell r="ID21">
            <v>0.71698316890115166</v>
          </cell>
          <cell r="IE21">
            <v>11.204836608521873</v>
          </cell>
          <cell r="IF21">
            <v>0.17533616109994909</v>
          </cell>
          <cell r="IG21">
            <v>-2.2002170226187445E-5</v>
          </cell>
          <cell r="IH21">
            <v>-1.449096471080793</v>
          </cell>
          <cell r="II21">
            <v>-9.8083609998411703E-5</v>
          </cell>
          <cell r="IJ21">
            <v>0.20997903222007608</v>
          </cell>
          <cell r="IK21">
            <v>0.75875577858005272</v>
          </cell>
          <cell r="IL21">
            <v>0.62435050382964619</v>
          </cell>
          <cell r="IM21">
            <v>2.3080152455404459</v>
          </cell>
          <cell r="IN21">
            <v>7.8949051101517398E-2</v>
          </cell>
          <cell r="IO21">
            <v>0.40770475451017774</v>
          </cell>
          <cell r="IP21">
            <v>8.3162348595387812</v>
          </cell>
          <cell r="IQ21">
            <v>-0.2252722210396314</v>
          </cell>
          <cell r="IR21">
            <v>-7.5845890095479263</v>
          </cell>
          <cell r="IS21">
            <v>2.6956232355200882</v>
          </cell>
          <cell r="IT21">
            <v>-5.6323448651698982</v>
          </cell>
          <cell r="IU21">
            <v>-2.3832695512701321</v>
          </cell>
          <cell r="IV21">
            <v>0</v>
          </cell>
          <cell r="IW21">
            <v>4.2104179599959934E-3</v>
          </cell>
          <cell r="IX21">
            <v>0.10079284417997769</v>
          </cell>
          <cell r="IY21">
            <v>-9.0823783240466582E-2</v>
          </cell>
          <cell r="IZ21">
            <v>-0.60788183014938113</v>
          </cell>
          <cell r="JA21">
            <v>-0.22493980853960238</v>
          </cell>
          <cell r="JB21">
            <v>-1.4805463146799411</v>
          </cell>
          <cell r="JC21">
            <v>0.29708173146991612</v>
          </cell>
          <cell r="JD21">
            <v>-0.26249108562979018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-0.19868001912004729</v>
          </cell>
          <cell r="G22">
            <v>0</v>
          </cell>
          <cell r="H22">
            <v>0</v>
          </cell>
          <cell r="I22">
            <v>-4.5997099960004562E-6</v>
          </cell>
          <cell r="J22">
            <v>3.9808061700000508E-2</v>
          </cell>
          <cell r="K22">
            <v>-5.3406837939974139E-2</v>
          </cell>
          <cell r="L22">
            <v>0.44521084935013278</v>
          </cell>
          <cell r="M22">
            <v>-2.1649143450304109E-2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-0.62111170479329303</v>
          </cell>
          <cell r="S22">
            <v>0</v>
          </cell>
          <cell r="T22">
            <v>0</v>
          </cell>
          <cell r="U22">
            <v>0</v>
          </cell>
          <cell r="V22">
            <v>9.0162560013595794E-5</v>
          </cell>
          <cell r="W22">
            <v>0</v>
          </cell>
          <cell r="X22">
            <v>0</v>
          </cell>
          <cell r="Y22">
            <v>-0.17313952768927265</v>
          </cell>
          <cell r="Z22">
            <v>4.3127832340360328E-2</v>
          </cell>
          <cell r="AA22">
            <v>-0.49119017199973314</v>
          </cell>
          <cell r="AB22">
            <v>0</v>
          </cell>
          <cell r="AC22">
            <v>0</v>
          </cell>
          <cell r="AD22">
            <v>0</v>
          </cell>
          <cell r="AE22">
            <v>0.89261043009901186</v>
          </cell>
          <cell r="AF22">
            <v>-0.27201213672992708</v>
          </cell>
          <cell r="AG22">
            <v>5.6269990429996142E-2</v>
          </cell>
          <cell r="AH22">
            <v>0</v>
          </cell>
          <cell r="AI22">
            <v>5.1929183359902709E-2</v>
          </cell>
          <cell r="AJ22">
            <v>1.7485444969906894E-2</v>
          </cell>
          <cell r="AK22">
            <v>0.18627311225986887</v>
          </cell>
          <cell r="AL22">
            <v>0.38766813036954773</v>
          </cell>
          <cell r="AM22">
            <v>0.38359481196130218</v>
          </cell>
          <cell r="AN22">
            <v>8.1401893479778664E-2</v>
          </cell>
          <cell r="AO22">
            <v>0</v>
          </cell>
          <cell r="AP22">
            <v>0</v>
          </cell>
          <cell r="AQ22">
            <v>0</v>
          </cell>
          <cell r="AR22">
            <v>2.8863301545097784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-3.6623085100018216E-3</v>
          </cell>
          <cell r="AX22">
            <v>0.57817679874005989</v>
          </cell>
          <cell r="AY22">
            <v>0.33328264060946822</v>
          </cell>
          <cell r="AZ22">
            <v>0.77040850068078726</v>
          </cell>
          <cell r="BA22">
            <v>1.0981626623006377</v>
          </cell>
          <cell r="BB22">
            <v>0</v>
          </cell>
          <cell r="BC22">
            <v>0</v>
          </cell>
          <cell r="BD22">
            <v>0.10996186068996394</v>
          </cell>
          <cell r="BE22">
            <v>0.58115987385099288</v>
          </cell>
          <cell r="BF22">
            <v>2.1753170679858158E-2</v>
          </cell>
          <cell r="BG22">
            <v>0</v>
          </cell>
          <cell r="BH22">
            <v>0</v>
          </cell>
          <cell r="BI22">
            <v>3.3820202799915933E-2</v>
          </cell>
          <cell r="BJ22">
            <v>6.3579244630034282E-2</v>
          </cell>
          <cell r="BK22">
            <v>0.37902614018003078</v>
          </cell>
          <cell r="BL22">
            <v>2.9541429850723944E-2</v>
          </cell>
          <cell r="BM22">
            <v>1.1869287572599205</v>
          </cell>
          <cell r="BN22">
            <v>1.4012232567392857</v>
          </cell>
          <cell r="BO22">
            <v>0</v>
          </cell>
          <cell r="BP22">
            <v>-2.5347123282901975</v>
          </cell>
          <cell r="BQ22">
            <v>0</v>
          </cell>
          <cell r="BR22">
            <v>1.2760164731589612</v>
          </cell>
          <cell r="BS22">
            <v>0</v>
          </cell>
          <cell r="BT22">
            <v>0</v>
          </cell>
          <cell r="BU22">
            <v>-0.1615551847299912</v>
          </cell>
          <cell r="BV22">
            <v>2.2188823000419688E-3</v>
          </cell>
          <cell r="BW22">
            <v>-0.31343363920996126</v>
          </cell>
          <cell r="BX22">
            <v>0.16616884536983889</v>
          </cell>
          <cell r="BY22">
            <v>0.60058150666009169</v>
          </cell>
          <cell r="BZ22">
            <v>1.569123032169955</v>
          </cell>
          <cell r="CA22">
            <v>-0.64004982682035916</v>
          </cell>
          <cell r="CB22">
            <v>0</v>
          </cell>
          <cell r="CC22">
            <v>0</v>
          </cell>
          <cell r="CD22">
            <v>5.2962857419970533E-2</v>
          </cell>
          <cell r="CE22">
            <v>1.0607729437979287</v>
          </cell>
          <cell r="CF22">
            <v>0</v>
          </cell>
          <cell r="CG22">
            <v>0</v>
          </cell>
          <cell r="CH22">
            <v>1.4221264890011298E-2</v>
          </cell>
          <cell r="CI22">
            <v>6.5379298529990137E-2</v>
          </cell>
          <cell r="CJ22">
            <v>0</v>
          </cell>
          <cell r="CK22">
            <v>0.72566077205988222</v>
          </cell>
          <cell r="CL22">
            <v>-0.19052700211977935</v>
          </cell>
          <cell r="CM22">
            <v>1.4366737014788669</v>
          </cell>
          <cell r="CN22">
            <v>1.899059386960289E-2</v>
          </cell>
          <cell r="CO22">
            <v>-1.008355455269907</v>
          </cell>
          <cell r="CP22">
            <v>-1.2702296398856561E-3</v>
          </cell>
          <cell r="CQ22">
            <v>0</v>
          </cell>
          <cell r="CR22">
            <v>8.1518985558286658</v>
          </cell>
          <cell r="CS22">
            <v>0</v>
          </cell>
          <cell r="CT22">
            <v>0</v>
          </cell>
          <cell r="CU22">
            <v>-0.56847488226003406</v>
          </cell>
          <cell r="CV22">
            <v>0.17534105704004332</v>
          </cell>
          <cell r="CW22">
            <v>0.53116193384998667</v>
          </cell>
          <cell r="CX22">
            <v>6.8870358004298851</v>
          </cell>
          <cell r="CY22">
            <v>-1.6487926121044438E-2</v>
          </cell>
          <cell r="CZ22">
            <v>2.2993905330199595</v>
          </cell>
          <cell r="DA22">
            <v>7.810766495003918E-2</v>
          </cell>
          <cell r="DB22">
            <v>-1.232224687579901</v>
          </cell>
          <cell r="DC22">
            <v>0</v>
          </cell>
          <cell r="DD22">
            <v>-1.9509375001689477E-3</v>
          </cell>
          <cell r="DE22">
            <v>6.7019977471027232</v>
          </cell>
          <cell r="DF22">
            <v>0</v>
          </cell>
          <cell r="DG22">
            <v>-3.0958771300220178E-3</v>
          </cell>
          <cell r="DH22">
            <v>3.9903650899759668E-3</v>
          </cell>
          <cell r="DI22">
            <v>0.90298781159003738</v>
          </cell>
          <cell r="DJ22">
            <v>0.1518449606899992</v>
          </cell>
          <cell r="DK22">
            <v>-0.18486482367984536</v>
          </cell>
          <cell r="DL22">
            <v>2.6742925342105082</v>
          </cell>
          <cell r="DM22">
            <v>1.7873883685897454</v>
          </cell>
          <cell r="DN22">
            <v>0.92802499200979582</v>
          </cell>
          <cell r="DO22">
            <v>0.2591606726499549</v>
          </cell>
          <cell r="DP22">
            <v>0.1844144599201627</v>
          </cell>
          <cell r="DQ22">
            <v>-2.1457168400047522E-3</v>
          </cell>
          <cell r="DR22">
            <v>9.5778124139615102</v>
          </cell>
          <cell r="DS22">
            <v>0</v>
          </cell>
          <cell r="DT22">
            <v>-2.4797492399102339E-3</v>
          </cell>
          <cell r="DU22">
            <v>0.27203375623992088</v>
          </cell>
          <cell r="DV22">
            <v>-2.6441281299867114E-3</v>
          </cell>
          <cell r="DW22">
            <v>0.19676112215000074</v>
          </cell>
          <cell r="DX22">
            <v>1.9050421701649611E-3</v>
          </cell>
          <cell r="DY22">
            <v>0.49880456008031615</v>
          </cell>
          <cell r="DZ22">
            <v>5.7049439682805314</v>
          </cell>
          <cell r="EA22">
            <v>2.9443137889002173</v>
          </cell>
          <cell r="EB22">
            <v>0</v>
          </cell>
          <cell r="EC22">
            <v>-2.7785597150113972E-2</v>
          </cell>
          <cell r="ED22">
            <v>-8.0403493400353909E-3</v>
          </cell>
          <cell r="EE22">
            <v>7.2115103442811233</v>
          </cell>
          <cell r="EF22">
            <v>0</v>
          </cell>
          <cell r="EG22">
            <v>1.3471895927600599</v>
          </cell>
          <cell r="EH22">
            <v>0.65243270580003809</v>
          </cell>
          <cell r="EI22">
            <v>0</v>
          </cell>
          <cell r="EJ22">
            <v>0.24413460083999894</v>
          </cell>
          <cell r="EK22">
            <v>5.9805968488798271</v>
          </cell>
          <cell r="EL22">
            <v>0.48040137340012734</v>
          </cell>
          <cell r="EM22">
            <v>-0.26722099356038598</v>
          </cell>
          <cell r="EN22">
            <v>-1.2134868734892734</v>
          </cell>
          <cell r="EO22">
            <v>0</v>
          </cell>
          <cell r="EP22">
            <v>-1.2536910350036123E-2</v>
          </cell>
          <cell r="EQ22">
            <v>0</v>
          </cell>
          <cell r="ER22">
            <v>2.6556452585900843</v>
          </cell>
          <cell r="ES22">
            <v>1.9805501480050225E-2</v>
          </cell>
          <cell r="ET22">
            <v>0.11558109390989557</v>
          </cell>
          <cell r="EU22">
            <v>-0.17755404313993495</v>
          </cell>
          <cell r="EV22">
            <v>7.8654988249923008E-2</v>
          </cell>
          <cell r="EW22">
            <v>6.7673961400000593E-2</v>
          </cell>
          <cell r="EX22">
            <v>0.16127065871000923</v>
          </cell>
          <cell r="EY22">
            <v>-0.81332690153021758</v>
          </cell>
          <cell r="EZ22">
            <v>2.4051715493392294</v>
          </cell>
          <cell r="FA22">
            <v>0.11707112264048192</v>
          </cell>
          <cell r="FB22">
            <v>3.2306216680012767E-2</v>
          </cell>
          <cell r="FC22">
            <v>0.52713604322980245</v>
          </cell>
          <cell r="FD22">
            <v>0.12185506762011755</v>
          </cell>
          <cell r="FE22">
            <v>8.9035896114291972</v>
          </cell>
          <cell r="FF22">
            <v>0</v>
          </cell>
          <cell r="FG22">
            <v>0</v>
          </cell>
          <cell r="FH22">
            <v>0.18066049237006609</v>
          </cell>
          <cell r="FI22">
            <v>2.0215352000718667E-4</v>
          </cell>
          <cell r="FJ22">
            <v>0</v>
          </cell>
          <cell r="FK22">
            <v>1.279085984990104</v>
          </cell>
          <cell r="FL22">
            <v>6.2976535904003867</v>
          </cell>
          <cell r="FM22">
            <v>1.078669279170299</v>
          </cell>
          <cell r="FN22">
            <v>-4.6192600229460368E-2</v>
          </cell>
          <cell r="FO22">
            <v>0.32201767444996676</v>
          </cell>
          <cell r="FP22">
            <v>-0.20850696323964257</v>
          </cell>
          <cell r="FQ22">
            <v>0</v>
          </cell>
          <cell r="FR22">
            <v>-0.31356759211121243</v>
          </cell>
          <cell r="FS22">
            <v>0</v>
          </cell>
          <cell r="FT22">
            <v>0</v>
          </cell>
          <cell r="FU22">
            <v>9.373589200549759E-4</v>
          </cell>
          <cell r="FV22">
            <v>-0.18531545396999149</v>
          </cell>
          <cell r="FW22">
            <v>0.25610719221</v>
          </cell>
          <cell r="FX22">
            <v>-0.2510017960399864</v>
          </cell>
          <cell r="FY22">
            <v>0.48134780060081539</v>
          </cell>
          <cell r="FZ22">
            <v>7.9104718400003549E-2</v>
          </cell>
          <cell r="GA22">
            <v>-0.931993256350097</v>
          </cell>
          <cell r="GB22">
            <v>0.24828989859003059</v>
          </cell>
          <cell r="GC22">
            <v>-1.1044054469948605E-2</v>
          </cell>
          <cell r="GD22">
            <v>0</v>
          </cell>
          <cell r="GE22">
            <v>2.6230115479302185</v>
          </cell>
          <cell r="GF22">
            <v>-4.3650968098063458E-3</v>
          </cell>
          <cell r="GG22">
            <v>0.27006088902999181</v>
          </cell>
          <cell r="GH22">
            <v>-0.22467882335990907</v>
          </cell>
          <cell r="GI22">
            <v>0</v>
          </cell>
          <cell r="GJ22">
            <v>0</v>
          </cell>
          <cell r="GK22">
            <v>0</v>
          </cell>
          <cell r="GL22">
            <v>2.4009177536499919</v>
          </cell>
          <cell r="GM22">
            <v>-8.0787783230107379E-2</v>
          </cell>
          <cell r="GN22">
            <v>0.25842978276023132</v>
          </cell>
          <cell r="GO22">
            <v>2.9481682399818965E-3</v>
          </cell>
          <cell r="GP22">
            <v>4.8665765007172013E-4</v>
          </cell>
          <cell r="GQ22">
            <v>0</v>
          </cell>
          <cell r="GR22">
            <v>-8.7662269905904395</v>
          </cell>
          <cell r="GS22">
            <v>0</v>
          </cell>
          <cell r="GT22">
            <v>-4.5703268020133692E-2</v>
          </cell>
          <cell r="GU22">
            <v>0.73996340216001499</v>
          </cell>
          <cell r="GV22">
            <v>0.21775321589999663</v>
          </cell>
          <cell r="GW22">
            <v>3.2644980800000667E-3</v>
          </cell>
          <cell r="GX22">
            <v>-5.0974865350013943E-2</v>
          </cell>
          <cell r="GY22">
            <v>-10.448499850429926</v>
          </cell>
          <cell r="GZ22">
            <v>0.55617194878982446</v>
          </cell>
          <cell r="HA22">
            <v>0.30025362615015183</v>
          </cell>
          <cell r="HB22">
            <v>-3.8455697870006134E-2</v>
          </cell>
          <cell r="HC22">
            <v>0</v>
          </cell>
          <cell r="HD22">
            <v>0</v>
          </cell>
          <cell r="HE22">
            <v>3.5696016820584191</v>
          </cell>
          <cell r="HF22">
            <v>0</v>
          </cell>
          <cell r="HG22">
            <v>0</v>
          </cell>
          <cell r="HH22">
            <v>1.9593726189200424</v>
          </cell>
          <cell r="HI22">
            <v>0</v>
          </cell>
          <cell r="HJ22">
            <v>0</v>
          </cell>
          <cell r="HK22">
            <v>0.1217298808400642</v>
          </cell>
          <cell r="HL22">
            <v>0.73325568122982077</v>
          </cell>
          <cell r="HM22">
            <v>-2.0789065155099706</v>
          </cell>
          <cell r="HN22">
            <v>3.6974822966099055</v>
          </cell>
          <cell r="HO22">
            <v>-0.78185326515000497</v>
          </cell>
          <cell r="HP22">
            <v>-8.1479014880187606E-2</v>
          </cell>
          <cell r="HQ22">
            <v>0</v>
          </cell>
          <cell r="HR22">
            <v>-10.955918780909997</v>
          </cell>
          <cell r="HS22">
            <v>-15.125066724610178</v>
          </cell>
          <cell r="HT22">
            <v>8.9309749296262453E-3</v>
          </cell>
          <cell r="HU22">
            <v>2.4048517795200723</v>
          </cell>
          <cell r="HV22">
            <v>1.8182327699989287E-3</v>
          </cell>
          <cell r="HW22">
            <v>0</v>
          </cell>
          <cell r="HX22">
            <v>-1.8761717409972789E-2</v>
          </cell>
          <cell r="HY22">
            <v>1.460235277530046</v>
          </cell>
          <cell r="HZ22">
            <v>-0.11444536572003017</v>
          </cell>
          <cell r="IA22">
            <v>0.63027182998007447</v>
          </cell>
          <cell r="IB22">
            <v>-0.20375306789992464</v>
          </cell>
          <cell r="IC22">
            <v>0</v>
          </cell>
          <cell r="ID22">
            <v>0</v>
          </cell>
          <cell r="IE22">
            <v>4.5419479904230684</v>
          </cell>
          <cell r="IF22">
            <v>-0.25698083131010208</v>
          </cell>
          <cell r="IG22">
            <v>-1.3170126582303965</v>
          </cell>
          <cell r="IH22">
            <v>-0.34318833548002203</v>
          </cell>
          <cell r="II22">
            <v>7.82964187999724E-3</v>
          </cell>
          <cell r="IJ22">
            <v>0</v>
          </cell>
          <cell r="IK22">
            <v>0</v>
          </cell>
          <cell r="IL22">
            <v>0.48082510162976178</v>
          </cell>
          <cell r="IM22">
            <v>1.2561743301699835</v>
          </cell>
          <cell r="IN22">
            <v>3.9608898455999224</v>
          </cell>
          <cell r="IO22">
            <v>0.33124072855002851</v>
          </cell>
          <cell r="IP22">
            <v>0.42217016760969273</v>
          </cell>
          <cell r="IQ22">
            <v>0</v>
          </cell>
          <cell r="IR22">
            <v>4.1734674328290566</v>
          </cell>
          <cell r="IS22">
            <v>-7.6139517350384267E-2</v>
          </cell>
          <cell r="IT22">
            <v>-0.57575279107004462</v>
          </cell>
          <cell r="IU22">
            <v>4.1711943037500419</v>
          </cell>
          <cell r="IV22">
            <v>0</v>
          </cell>
          <cell r="IW22">
            <v>0</v>
          </cell>
          <cell r="IX22">
            <v>0</v>
          </cell>
          <cell r="IY22">
            <v>1.3338898849799534</v>
          </cell>
          <cell r="IZ22">
            <v>2.6021166496400383</v>
          </cell>
          <cell r="JA22">
            <v>-3.4692515032501205</v>
          </cell>
          <cell r="JB22">
            <v>0.3280861611199839</v>
          </cell>
          <cell r="JC22">
            <v>-0.14067575499029772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-0.17610292683002626</v>
          </cell>
          <cell r="G23">
            <v>5.0461698679953315E-2</v>
          </cell>
          <cell r="H23">
            <v>0.10328069732003087</v>
          </cell>
          <cell r="I23">
            <v>-0.42969143460004489</v>
          </cell>
          <cell r="J23">
            <v>0.15449815810006839</v>
          </cell>
          <cell r="K23">
            <v>-1.7817455000113114E-4</v>
          </cell>
          <cell r="L23">
            <v>0.24539046600989423</v>
          </cell>
          <cell r="M23">
            <v>-0.34882527874015068</v>
          </cell>
          <cell r="N23">
            <v>-2.1701156590706887</v>
          </cell>
          <cell r="O23">
            <v>-0.21966462288992261</v>
          </cell>
          <cell r="P23">
            <v>0</v>
          </cell>
          <cell r="Q23">
            <v>0.21463553607009089</v>
          </cell>
          <cell r="R23">
            <v>-2.4240107790610637</v>
          </cell>
          <cell r="S23">
            <v>-5.0706317530057277E-2</v>
          </cell>
          <cell r="T23">
            <v>0</v>
          </cell>
          <cell r="U23">
            <v>0.30989923609001835</v>
          </cell>
          <cell r="V23">
            <v>-7.4383956039810073E-2</v>
          </cell>
          <cell r="W23">
            <v>0.14044177331027186</v>
          </cell>
          <cell r="X23">
            <v>-0.3180220692399871</v>
          </cell>
          <cell r="Y23">
            <v>-4.0826234310088694E-2</v>
          </cell>
          <cell r="Z23">
            <v>-0.15080517578007857</v>
          </cell>
          <cell r="AA23">
            <v>-0.79945059355031844</v>
          </cell>
          <cell r="AB23">
            <v>-2.8235180553901955</v>
          </cell>
          <cell r="AC23">
            <v>0</v>
          </cell>
          <cell r="AD23">
            <v>1.3833606133798639</v>
          </cell>
          <cell r="AE23">
            <v>-3.1438459875316767</v>
          </cell>
          <cell r="AF23">
            <v>0</v>
          </cell>
          <cell r="AG23">
            <v>0</v>
          </cell>
          <cell r="AH23">
            <v>-1.4815886946998944</v>
          </cell>
          <cell r="AI23">
            <v>0.40884224512979017</v>
          </cell>
          <cell r="AJ23">
            <v>0.13396157988995583</v>
          </cell>
          <cell r="AK23">
            <v>0</v>
          </cell>
          <cell r="AL23">
            <v>-0.27125203229979888</v>
          </cell>
          <cell r="AM23">
            <v>0.29708923884936667</v>
          </cell>
          <cell r="AN23">
            <v>-2.5336860881398025</v>
          </cell>
          <cell r="AO23">
            <v>0</v>
          </cell>
          <cell r="AP23">
            <v>0</v>
          </cell>
          <cell r="AQ23">
            <v>0.30278776374007066</v>
          </cell>
          <cell r="AR23">
            <v>-0.66648930018709507</v>
          </cell>
          <cell r="AS23">
            <v>0</v>
          </cell>
          <cell r="AT23">
            <v>0</v>
          </cell>
          <cell r="AU23">
            <v>0</v>
          </cell>
          <cell r="AV23">
            <v>-0.10216370324997115</v>
          </cell>
          <cell r="AW23">
            <v>9.491985766999278E-2</v>
          </cell>
          <cell r="AX23">
            <v>0.45387414737996323</v>
          </cell>
          <cell r="AY23">
            <v>-0.48270461273023102</v>
          </cell>
          <cell r="AZ23">
            <v>1.1951261689300736</v>
          </cell>
          <cell r="BA23">
            <v>-1.8255411581894805</v>
          </cell>
          <cell r="BB23">
            <v>0</v>
          </cell>
          <cell r="BC23">
            <v>0</v>
          </cell>
          <cell r="BD23">
            <v>0</v>
          </cell>
          <cell r="BE23">
            <v>-0.1690302434071782</v>
          </cell>
          <cell r="BF23">
            <v>-2.9153478371599704</v>
          </cell>
          <cell r="BG23">
            <v>0.22626613394982087</v>
          </cell>
          <cell r="BH23">
            <v>0.34563628182991124</v>
          </cell>
          <cell r="BI23">
            <v>2.4959639297321701E-3</v>
          </cell>
          <cell r="BJ23">
            <v>0.50261922829997729</v>
          </cell>
          <cell r="BK23">
            <v>0.22223570331999554</v>
          </cell>
          <cell r="BL23">
            <v>2.8908107039569586E-2</v>
          </cell>
          <cell r="BM23">
            <v>1.2290399941498436</v>
          </cell>
          <cell r="BN23">
            <v>1.7610079394216882E-3</v>
          </cell>
          <cell r="BO23">
            <v>4.6870758580553229E-2</v>
          </cell>
          <cell r="BP23">
            <v>-1.3393484898642782E-3</v>
          </cell>
          <cell r="BQ23">
            <v>0.14182376320013645</v>
          </cell>
          <cell r="BR23">
            <v>0.38084608720600954</v>
          </cell>
          <cell r="BS23">
            <v>-7.6063199419877492E-2</v>
          </cell>
          <cell r="BT23">
            <v>0</v>
          </cell>
          <cell r="BU23">
            <v>-3.2768199319889391E-2</v>
          </cell>
          <cell r="BV23">
            <v>6.5644052829838984E-2</v>
          </cell>
          <cell r="BW23">
            <v>8.2923489930010419E-2</v>
          </cell>
          <cell r="BX23">
            <v>0</v>
          </cell>
          <cell r="BY23">
            <v>-1.1943160386103955</v>
          </cell>
          <cell r="BZ23">
            <v>1.1889009569295013</v>
          </cell>
          <cell r="CA23">
            <v>0.78020948760058673</v>
          </cell>
          <cell r="CB23">
            <v>-0.46552575578016331</v>
          </cell>
          <cell r="CC23">
            <v>-1.1159126900111005E-2</v>
          </cell>
          <cell r="CD23">
            <v>4.300041995020365E-2</v>
          </cell>
          <cell r="CE23">
            <v>12.572794272728061</v>
          </cell>
          <cell r="CF23">
            <v>7.6449940200063793E-2</v>
          </cell>
          <cell r="CG23">
            <v>0</v>
          </cell>
          <cell r="CH23">
            <v>-2.7653100629777327E-2</v>
          </cell>
          <cell r="CI23">
            <v>4.6275046830298834</v>
          </cell>
          <cell r="CJ23">
            <v>4.8017054699869277E-3</v>
          </cell>
          <cell r="CK23">
            <v>0</v>
          </cell>
          <cell r="CL23">
            <v>-0.36754270927985999</v>
          </cell>
          <cell r="CM23">
            <v>6.2845808762795059</v>
          </cell>
          <cell r="CN23">
            <v>1.5136284790933132</v>
          </cell>
          <cell r="CO23">
            <v>3.5169248994861846E-3</v>
          </cell>
          <cell r="CP23">
            <v>0.25701440496004579</v>
          </cell>
          <cell r="CQ23">
            <v>0.20049306870987493</v>
          </cell>
          <cell r="CR23">
            <v>2.6963437923004676</v>
          </cell>
          <cell r="CS23">
            <v>0</v>
          </cell>
          <cell r="CT23">
            <v>0</v>
          </cell>
          <cell r="CU23">
            <v>-1.7073428841597433</v>
          </cell>
          <cell r="CV23">
            <v>4.3106019249989913E-2</v>
          </cell>
          <cell r="CW23">
            <v>0</v>
          </cell>
          <cell r="CX23">
            <v>1.1816325986000038</v>
          </cell>
          <cell r="CY23">
            <v>0.30362579939992429</v>
          </cell>
          <cell r="CZ23">
            <v>5.2473237050303396</v>
          </cell>
          <cell r="DA23">
            <v>-2.9211817644190887</v>
          </cell>
          <cell r="DB23">
            <v>0.36266439266000816</v>
          </cell>
          <cell r="DC23">
            <v>-1.1692993700080478E-2</v>
          </cell>
          <cell r="DD23">
            <v>0.19820891964081966</v>
          </cell>
          <cell r="DE23">
            <v>11.28723102785807</v>
          </cell>
          <cell r="DF23">
            <v>-2.9405834600311209E-3</v>
          </cell>
          <cell r="DG23">
            <v>2.766753969808633E-3</v>
          </cell>
          <cell r="DH23">
            <v>0.49912841309992473</v>
          </cell>
          <cell r="DI23">
            <v>-1.5416086998811807E-3</v>
          </cell>
          <cell r="DJ23">
            <v>8.6409583400001821E-2</v>
          </cell>
          <cell r="DK23">
            <v>2.2016099592292449E-6</v>
          </cell>
          <cell r="DL23">
            <v>1.2034708093699464</v>
          </cell>
          <cell r="DM23">
            <v>4.7982306559788412E-2</v>
          </cell>
          <cell r="DN23">
            <v>6.2543211266302023</v>
          </cell>
          <cell r="DO23">
            <v>3.1976320253802442</v>
          </cell>
          <cell r="DP23">
            <v>0</v>
          </cell>
          <cell r="DQ23">
            <v>0</v>
          </cell>
          <cell r="DR23">
            <v>5.792382116720546</v>
          </cell>
          <cell r="DS23">
            <v>4.5791569940697627</v>
          </cell>
          <cell r="DT23">
            <v>0</v>
          </cell>
          <cell r="DU23">
            <v>0</v>
          </cell>
          <cell r="DV23">
            <v>3.5204698109964738E-2</v>
          </cell>
          <cell r="DW23">
            <v>4.8131532859997606E-2</v>
          </cell>
          <cell r="DX23">
            <v>0</v>
          </cell>
          <cell r="DY23">
            <v>0.94069241349006916</v>
          </cell>
          <cell r="DZ23">
            <v>0.53616851903007046</v>
          </cell>
          <cell r="EA23">
            <v>1.3689286363401152</v>
          </cell>
          <cell r="EB23">
            <v>-1.8423398646500573</v>
          </cell>
          <cell r="EC23">
            <v>0.12643918747016869</v>
          </cell>
          <cell r="ED23">
            <v>0</v>
          </cell>
          <cell r="EE23">
            <v>3.0500241500922129</v>
          </cell>
          <cell r="EF23">
            <v>-0.60494657803974405</v>
          </cell>
          <cell r="EG23">
            <v>-0.66458029719979095</v>
          </cell>
          <cell r="EH23">
            <v>0.17893579104975288</v>
          </cell>
          <cell r="EI23">
            <v>-0.30327467995005009</v>
          </cell>
          <cell r="EJ23">
            <v>0</v>
          </cell>
          <cell r="EK23">
            <v>1.0704263582099998</v>
          </cell>
          <cell r="EL23">
            <v>9.6894714615298199</v>
          </cell>
          <cell r="EM23">
            <v>0.23597166776994527</v>
          </cell>
          <cell r="EN23">
            <v>-5.7065892509699552</v>
          </cell>
          <cell r="EO23">
            <v>-0.52453113745036717</v>
          </cell>
          <cell r="EP23">
            <v>-0.32085918485972797</v>
          </cell>
          <cell r="EQ23">
            <v>0</v>
          </cell>
          <cell r="ER23">
            <v>7.0575268697321007</v>
          </cell>
          <cell r="ES23">
            <v>-0.17546643785999549</v>
          </cell>
          <cell r="ET23">
            <v>0</v>
          </cell>
          <cell r="EU23">
            <v>0.20476390825001545</v>
          </cell>
          <cell r="EV23">
            <v>0.12752179526000873</v>
          </cell>
          <cell r="EW23">
            <v>3.3329031899995698E-3</v>
          </cell>
          <cell r="EX23">
            <v>0</v>
          </cell>
          <cell r="EY23">
            <v>1.5362846502798675</v>
          </cell>
          <cell r="EZ23">
            <v>0.1487363958201513</v>
          </cell>
          <cell r="FA23">
            <v>0.96091958965052982</v>
          </cell>
          <cell r="FB23">
            <v>4.252671532820159</v>
          </cell>
          <cell r="FC23">
            <v>-1.2374676800845918E-3</v>
          </cell>
          <cell r="FD23">
            <v>0</v>
          </cell>
          <cell r="FE23">
            <v>4.4363502935520955</v>
          </cell>
          <cell r="FF23">
            <v>-0.42429840571026034</v>
          </cell>
          <cell r="FG23">
            <v>0</v>
          </cell>
          <cell r="FH23">
            <v>1.6024758737198681</v>
          </cell>
          <cell r="FI23">
            <v>-2.5887458940019314E-2</v>
          </cell>
          <cell r="FJ23">
            <v>0.44184836406000016</v>
          </cell>
          <cell r="FK23">
            <v>0</v>
          </cell>
          <cell r="FL23">
            <v>-4.9147381620059605E-2</v>
          </cell>
          <cell r="FM23">
            <v>3.1100775770100881</v>
          </cell>
          <cell r="FN23">
            <v>-0.44290936116976809</v>
          </cell>
          <cell r="FO23">
            <v>-0.41858608365987493</v>
          </cell>
          <cell r="FP23">
            <v>0.64277716986021005</v>
          </cell>
          <cell r="FQ23">
            <v>0</v>
          </cell>
          <cell r="FR23">
            <v>6.5140725181408925</v>
          </cell>
          <cell r="FS23">
            <v>8.6969807640343788E-2</v>
          </cell>
          <cell r="FT23">
            <v>-5.4405812988989055E-4</v>
          </cell>
          <cell r="FU23">
            <v>0.12290940644004422</v>
          </cell>
          <cell r="FV23">
            <v>-0.58879651934995536</v>
          </cell>
          <cell r="FW23">
            <v>0.1024703376399998</v>
          </cell>
          <cell r="FX23">
            <v>0</v>
          </cell>
          <cell r="FY23">
            <v>0.92756125657001576</v>
          </cell>
          <cell r="FZ23">
            <v>1.874707525570102</v>
          </cell>
          <cell r="GA23">
            <v>3.2082338683799208</v>
          </cell>
          <cell r="GB23">
            <v>0.8501344109602087</v>
          </cell>
          <cell r="GC23">
            <v>-6.9573517580010957E-2</v>
          </cell>
          <cell r="GD23">
            <v>0</v>
          </cell>
          <cell r="GE23">
            <v>-2.6809042489476269</v>
          </cell>
          <cell r="GF23">
            <v>2.438920027740096</v>
          </cell>
          <cell r="GG23">
            <v>-0.24238331403012126</v>
          </cell>
          <cell r="GH23">
            <v>-3.0855940176898002</v>
          </cell>
          <cell r="GI23">
            <v>0.13001837579997755</v>
          </cell>
          <cell r="GJ23">
            <v>4.9125248900026008E-3</v>
          </cell>
          <cell r="GK23">
            <v>0</v>
          </cell>
          <cell r="GL23">
            <v>0.5406757069700916</v>
          </cell>
          <cell r="GM23">
            <v>-0.28047898584986797</v>
          </cell>
          <cell r="GN23">
            <v>-3.8848225880428799E-2</v>
          </cell>
          <cell r="GO23">
            <v>0.44300877661999039</v>
          </cell>
          <cell r="GP23">
            <v>-2.5314819365000858</v>
          </cell>
          <cell r="GQ23">
            <v>-5.965318101880257E-2</v>
          </cell>
          <cell r="GR23">
            <v>-8.8041944057767978</v>
          </cell>
          <cell r="GS23">
            <v>0.46974632503997782</v>
          </cell>
          <cell r="GT23">
            <v>-1.1223225301364437E-3</v>
          </cell>
          <cell r="GU23">
            <v>1.2250928377600303</v>
          </cell>
          <cell r="GV23">
            <v>3.6516294379993042E-2</v>
          </cell>
          <cell r="GW23">
            <v>0</v>
          </cell>
          <cell r="GX23">
            <v>-1.4920877939999855E-2</v>
          </cell>
          <cell r="GY23">
            <v>-3.5966112579956189E-2</v>
          </cell>
          <cell r="GZ23">
            <v>2.8010609501701538</v>
          </cell>
          <cell r="HA23">
            <v>-17.741404335999732</v>
          </cell>
          <cell r="HB23">
            <v>2.7722864020006455E-2</v>
          </cell>
          <cell r="HC23">
            <v>4.4662945019997551</v>
          </cell>
          <cell r="HD23">
            <v>-3.7214530099845433E-2</v>
          </cell>
          <cell r="HE23">
            <v>2.3934588138508843</v>
          </cell>
          <cell r="HF23">
            <v>0.1604672662097073</v>
          </cell>
          <cell r="HG23">
            <v>-4.9845527159959602E-2</v>
          </cell>
          <cell r="HH23">
            <v>-4.2128862809931888E-2</v>
          </cell>
          <cell r="HI23">
            <v>6.7549926470007904E-2</v>
          </cell>
          <cell r="HJ23">
            <v>1.1084479670000036E-2</v>
          </cell>
          <cell r="HK23">
            <v>0</v>
          </cell>
          <cell r="HL23">
            <v>0.59760494133013253</v>
          </cell>
          <cell r="HM23">
            <v>-3.1323890809971999E-2</v>
          </cell>
          <cell r="HN23">
            <v>1.215280567669879</v>
          </cell>
          <cell r="HO23">
            <v>0.39300187153997967</v>
          </cell>
          <cell r="HP23">
            <v>7.1768041739915134E-2</v>
          </cell>
          <cell r="HQ23">
            <v>0</v>
          </cell>
          <cell r="HR23">
            <v>-2.7336952687983285</v>
          </cell>
          <cell r="HS23">
            <v>0</v>
          </cell>
          <cell r="HT23">
            <v>0</v>
          </cell>
          <cell r="HU23">
            <v>-5.6501512586598892</v>
          </cell>
          <cell r="HV23">
            <v>0.18694841747998225</v>
          </cell>
          <cell r="HW23">
            <v>0</v>
          </cell>
          <cell r="HX23">
            <v>0.21741295802999616</v>
          </cell>
          <cell r="HY23">
            <v>0.11254235527997025</v>
          </cell>
          <cell r="HZ23">
            <v>4.1264253669965001E-2</v>
          </cell>
          <cell r="IA23">
            <v>2.0929006227997888</v>
          </cell>
          <cell r="IB23">
            <v>0.26538738260012451</v>
          </cell>
          <cell r="IC23">
            <v>0</v>
          </cell>
          <cell r="ID23">
            <v>0</v>
          </cell>
          <cell r="IE23">
            <v>1.1177586592639273</v>
          </cell>
          <cell r="IF23">
            <v>-0.19576053762966694</v>
          </cell>
          <cell r="IG23">
            <v>-1.2807878960302332E-2</v>
          </cell>
          <cell r="IH23">
            <v>0.11755569845990976</v>
          </cell>
          <cell r="II23">
            <v>0.70778639182000802</v>
          </cell>
          <cell r="IJ23">
            <v>7.0245313439999846E-2</v>
          </cell>
          <cell r="IK23">
            <v>0</v>
          </cell>
          <cell r="IL23">
            <v>0</v>
          </cell>
          <cell r="IM23">
            <v>-4.5589224719947197E-2</v>
          </cell>
          <cell r="IN23">
            <v>-0.46107051466015037</v>
          </cell>
          <cell r="IO23">
            <v>0.76015857230004258</v>
          </cell>
          <cell r="IP23">
            <v>0.23174974386984104</v>
          </cell>
          <cell r="IQ23">
            <v>-5.4508904649992473E-2</v>
          </cell>
          <cell r="IR23">
            <v>-2.1509544518994517</v>
          </cell>
          <cell r="IS23">
            <v>-1.3628653006203422</v>
          </cell>
          <cell r="IT23">
            <v>0</v>
          </cell>
          <cell r="IU23">
            <v>0.16472832830015705</v>
          </cell>
          <cell r="IV23">
            <v>0</v>
          </cell>
          <cell r="IW23">
            <v>0</v>
          </cell>
          <cell r="IX23">
            <v>0</v>
          </cell>
          <cell r="IY23">
            <v>-0.10155264868990344</v>
          </cell>
          <cell r="IZ23">
            <v>-5.4142490100048235E-2</v>
          </cell>
          <cell r="JA23">
            <v>-1.9517462820199398</v>
          </cell>
          <cell r="JB23">
            <v>0.85798201277000885</v>
          </cell>
          <cell r="JC23">
            <v>0.49509895661003611</v>
          </cell>
          <cell r="JD23">
            <v>-0.1984570281492779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3.7765095160011697E-2</v>
          </cell>
          <cell r="G26">
            <v>0</v>
          </cell>
          <cell r="H26">
            <v>0</v>
          </cell>
          <cell r="I26">
            <v>0</v>
          </cell>
          <cell r="J26">
            <v>-5.1116142059981939E-2</v>
          </cell>
          <cell r="K26">
            <v>-4.1098687000840073E-4</v>
          </cell>
          <cell r="L26">
            <v>0</v>
          </cell>
          <cell r="M26">
            <v>0</v>
          </cell>
          <cell r="N26">
            <v>2.9774674969985426E-2</v>
          </cell>
          <cell r="O26">
            <v>0</v>
          </cell>
          <cell r="P26">
            <v>0</v>
          </cell>
          <cell r="Q26">
            <v>8.661805042999049E-2</v>
          </cell>
          <cell r="R26">
            <v>-0.91377915145039879</v>
          </cell>
          <cell r="S26">
            <v>0.32834791064999536</v>
          </cell>
          <cell r="T26">
            <v>-0.32817148468006963</v>
          </cell>
          <cell r="U26">
            <v>0</v>
          </cell>
          <cell r="V26">
            <v>0</v>
          </cell>
          <cell r="W26">
            <v>-0.78529093360003799</v>
          </cell>
          <cell r="X26">
            <v>-5.6932101289987713E-2</v>
          </cell>
          <cell r="Y26">
            <v>0</v>
          </cell>
          <cell r="Z26">
            <v>8.2686940004350618E-5</v>
          </cell>
          <cell r="AA26">
            <v>-7.1815229469848418E-2</v>
          </cell>
          <cell r="AB26">
            <v>0</v>
          </cell>
          <cell r="AC26">
            <v>0</v>
          </cell>
          <cell r="AD26">
            <v>0</v>
          </cell>
          <cell r="AE26">
            <v>0.45274802704079775</v>
          </cell>
          <cell r="AF26">
            <v>0</v>
          </cell>
          <cell r="AG26">
            <v>0</v>
          </cell>
          <cell r="AH26">
            <v>0</v>
          </cell>
          <cell r="AI26">
            <v>0.3081178849799926</v>
          </cell>
          <cell r="AJ26">
            <v>1.5309356360035054E-2</v>
          </cell>
          <cell r="AK26">
            <v>0</v>
          </cell>
          <cell r="AL26">
            <v>0</v>
          </cell>
          <cell r="AM26">
            <v>0.38056678479961192</v>
          </cell>
          <cell r="AN26">
            <v>-1.8705645449927033E-2</v>
          </cell>
          <cell r="AO26">
            <v>-0.23254035364999481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-4.7995232309858693E-2</v>
          </cell>
          <cell r="G30">
            <v>7.9699441930188186E-2</v>
          </cell>
          <cell r="H30">
            <v>5.7307443089484877E-2</v>
          </cell>
          <cell r="I30">
            <v>-0.37157338801034712</v>
          </cell>
          <cell r="J30">
            <v>0.6174078690701208</v>
          </cell>
          <cell r="K30">
            <v>-4.7298993020149283E-2</v>
          </cell>
          <cell r="L30">
            <v>0.69060131536025438</v>
          </cell>
          <cell r="M30">
            <v>-0.71044082923981478</v>
          </cell>
          <cell r="N30">
            <v>1.0644509509093041</v>
          </cell>
          <cell r="O30">
            <v>-0.14943264549037849</v>
          </cell>
          <cell r="P30">
            <v>-0.43851113475921011</v>
          </cell>
          <cell r="Q30">
            <v>0.58054777260986157</v>
          </cell>
          <cell r="R30">
            <v>-1.6015926472755382</v>
          </cell>
          <cell r="S30">
            <v>1.1602756018601212</v>
          </cell>
          <cell r="T30">
            <v>-0.18655792434037721</v>
          </cell>
          <cell r="U30">
            <v>0.24601099878009336</v>
          </cell>
          <cell r="V30">
            <v>-5.1667726593223051E-3</v>
          </cell>
          <cell r="W30">
            <v>-0.5820173369497752</v>
          </cell>
          <cell r="X30">
            <v>-0.14403169971956231</v>
          </cell>
          <cell r="Y30">
            <v>-0.27810410572055844</v>
          </cell>
          <cell r="Z30">
            <v>0.14552039215959667</v>
          </cell>
          <cell r="AA30">
            <v>-1.2141246042301646</v>
          </cell>
          <cell r="AB30">
            <v>-2.5036091202609896</v>
          </cell>
          <cell r="AC30">
            <v>0.22752550537006755</v>
          </cell>
          <cell r="AD30">
            <v>1.5326864184416991</v>
          </cell>
          <cell r="AE30">
            <v>1.1393636468565091</v>
          </cell>
          <cell r="AF30">
            <v>0.71907130132967723</v>
          </cell>
          <cell r="AG30">
            <v>0.11719480305055185</v>
          </cell>
          <cell r="AH30">
            <v>-1.6335859916598565</v>
          </cell>
          <cell r="AI30">
            <v>0.97631601840021176</v>
          </cell>
          <cell r="AJ30">
            <v>0.45761184620005224</v>
          </cell>
          <cell r="AK30">
            <v>0.18627311225964149</v>
          </cell>
          <cell r="AL30">
            <v>0.11546229678970121</v>
          </cell>
          <cell r="AM30">
            <v>1.9900440603396419</v>
          </cell>
          <cell r="AN30">
            <v>-2.186276438560526</v>
          </cell>
          <cell r="AO30">
            <v>-0.5851912094403815</v>
          </cell>
          <cell r="AP30">
            <v>0.37618641691005905</v>
          </cell>
          <cell r="AQ30">
            <v>0.60625743124182918</v>
          </cell>
          <cell r="AR30">
            <v>3.9553450240055099</v>
          </cell>
          <cell r="AS30">
            <v>0.16592958329965768</v>
          </cell>
          <cell r="AT30">
            <v>3.8812584040897491E-2</v>
          </cell>
          <cell r="AU30">
            <v>-0.25031454783129448</v>
          </cell>
          <cell r="AV30">
            <v>0.37304199697064178</v>
          </cell>
          <cell r="AW30">
            <v>-0.56439232626007652</v>
          </cell>
          <cell r="AX30">
            <v>1.0320509461198526</v>
          </cell>
          <cell r="AY30">
            <v>0.23587382972073101</v>
          </cell>
          <cell r="AZ30">
            <v>2.2659150667495851</v>
          </cell>
          <cell r="BA30">
            <v>0.13428826110975933</v>
          </cell>
          <cell r="BB30">
            <v>0.50669028182983311</v>
          </cell>
          <cell r="BC30">
            <v>-0.31109571810065972</v>
          </cell>
          <cell r="BD30">
            <v>0.32854506634976133</v>
          </cell>
          <cell r="BE30">
            <v>2.1021906972455326</v>
          </cell>
          <cell r="BF30">
            <v>-2.8611875444803445</v>
          </cell>
          <cell r="BG30">
            <v>0.59007587374981085</v>
          </cell>
          <cell r="BH30">
            <v>0.26306968196058733</v>
          </cell>
          <cell r="BI30">
            <v>0.32967779792943475</v>
          </cell>
          <cell r="BJ30">
            <v>0.5677629328401963</v>
          </cell>
          <cell r="BK30">
            <v>0.79940796176015283</v>
          </cell>
          <cell r="BL30">
            <v>6.3027787691680714E-3</v>
          </cell>
          <cell r="BM30">
            <v>2.8663809146601125</v>
          </cell>
          <cell r="BN30">
            <v>1.5201963731597061</v>
          </cell>
          <cell r="BO30">
            <v>5.7077543900049932E-2</v>
          </cell>
          <cell r="BP30">
            <v>-2.1795578464907521</v>
          </cell>
          <cell r="BQ30">
            <v>0.14298422949013911</v>
          </cell>
          <cell r="BR30">
            <v>9.9795923594792839</v>
          </cell>
          <cell r="BS30">
            <v>-0.12091865008005698</v>
          </cell>
          <cell r="BT30">
            <v>-0.77858049492988357</v>
          </cell>
          <cell r="BU30">
            <v>-0.20582888015997014</v>
          </cell>
          <cell r="BV30">
            <v>0.47226578961999621</v>
          </cell>
          <cell r="BW30">
            <v>-0.23051014927978031</v>
          </cell>
          <cell r="BX30">
            <v>0.41995769620962164</v>
          </cell>
          <cell r="BY30">
            <v>0.10369075309972686</v>
          </cell>
          <cell r="BZ30">
            <v>2.7580239891012752</v>
          </cell>
          <cell r="CA30">
            <v>0.7270143648092926</v>
          </cell>
          <cell r="CB30">
            <v>2.0429472747800901</v>
          </cell>
          <cell r="CC30">
            <v>3.5837164292815942</v>
          </cell>
          <cell r="CD30">
            <v>1.2078142370410205</v>
          </cell>
          <cell r="CE30">
            <v>23.24702244332002</v>
          </cell>
          <cell r="CF30">
            <v>0.85942649823937245</v>
          </cell>
          <cell r="CG30">
            <v>3.8916710290322953E-2</v>
          </cell>
          <cell r="CH30">
            <v>-0.74969325256006414</v>
          </cell>
          <cell r="CI30">
            <v>4.9357939951300978</v>
          </cell>
          <cell r="CJ30">
            <v>0.26220583406006881</v>
          </cell>
          <cell r="CK30">
            <v>1.0467422103301942</v>
          </cell>
          <cell r="CL30">
            <v>-0.13540541969086917</v>
          </cell>
          <cell r="CM30">
            <v>11.988952102337862</v>
          </cell>
          <cell r="CN30">
            <v>1.9997032447718084</v>
          </cell>
          <cell r="CO30">
            <v>1.3356256594597653</v>
          </cell>
          <cell r="CP30">
            <v>1.2530700488423463</v>
          </cell>
          <cell r="CQ30">
            <v>0.41168481212935149</v>
          </cell>
          <cell r="CR30">
            <v>20.913894227545825</v>
          </cell>
          <cell r="CS30">
            <v>-0.37866484871938155</v>
          </cell>
          <cell r="CT30">
            <v>-0.35822588985956827</v>
          </cell>
          <cell r="CU30">
            <v>-2.3385860187795515</v>
          </cell>
          <cell r="CV30">
            <v>0.36067922660004115</v>
          </cell>
          <cell r="CW30">
            <v>1.3851871590200062</v>
          </cell>
          <cell r="CX30">
            <v>9.449659561540102</v>
          </cell>
          <cell r="CY30">
            <v>0.6133901716384571</v>
          </cell>
          <cell r="CZ30">
            <v>11.11060221220032</v>
          </cell>
          <cell r="DA30">
            <v>-2.8503228371882869</v>
          </cell>
          <cell r="DB30">
            <v>-0.44602423986907525</v>
          </cell>
          <cell r="DC30">
            <v>3.8420654384799491</v>
          </cell>
          <cell r="DD30">
            <v>0.52413429249099863</v>
          </cell>
          <cell r="DE30">
            <v>25.952617734437808</v>
          </cell>
          <cell r="DF30">
            <v>0.30054379411103582</v>
          </cell>
          <cell r="DG30">
            <v>-1.1167556197397062</v>
          </cell>
          <cell r="DH30">
            <v>0.4942225197200969</v>
          </cell>
          <cell r="DI30">
            <v>0.92327455247004764</v>
          </cell>
          <cell r="DJ30">
            <v>0.83878582608997476</v>
          </cell>
          <cell r="DK30">
            <v>0.58619058912017863</v>
          </cell>
          <cell r="DL30">
            <v>4.112838201212071</v>
          </cell>
          <cell r="DM30">
            <v>3.8153410193990567</v>
          </cell>
          <cell r="DN30">
            <v>10.86261499425018</v>
          </cell>
          <cell r="DO30">
            <v>5.0100982536705487</v>
          </cell>
          <cell r="DP30">
            <v>1.1346785611203813</v>
          </cell>
          <cell r="DQ30">
            <v>-1.0092149569791218</v>
          </cell>
          <cell r="DR30">
            <v>16.941924411439686</v>
          </cell>
          <cell r="DS30">
            <v>6.5670556225495602</v>
          </cell>
          <cell r="DT30">
            <v>-2.2785254195896414</v>
          </cell>
          <cell r="DU30">
            <v>0.2132625040203493</v>
          </cell>
          <cell r="DV30">
            <v>0.31497635407981761</v>
          </cell>
          <cell r="DW30">
            <v>0.71407019742969169</v>
          </cell>
          <cell r="DX30">
            <v>1.9050421701649611E-3</v>
          </cell>
          <cell r="DY30">
            <v>2.5178448943715921</v>
          </cell>
          <cell r="DZ30">
            <v>8.7167061870904945</v>
          </cell>
          <cell r="EA30">
            <v>2.8317984224413522</v>
          </cell>
          <cell r="EB30">
            <v>-3.3426128529590642</v>
          </cell>
          <cell r="EC30">
            <v>0.639600283209802</v>
          </cell>
          <cell r="ED30">
            <v>4.5843176640119054E-2</v>
          </cell>
          <cell r="EE30">
            <v>13.643934020379675</v>
          </cell>
          <cell r="EF30">
            <v>-0.93225950423038739</v>
          </cell>
          <cell r="EG30">
            <v>2.6893120320200978</v>
          </cell>
          <cell r="EH30">
            <v>0.97803580894014885</v>
          </cell>
          <cell r="EI30">
            <v>-0.26896606485979646</v>
          </cell>
          <cell r="EJ30">
            <v>0.61284565556002235</v>
          </cell>
          <cell r="EK30">
            <v>7.3569640867599446</v>
          </cell>
          <cell r="EL30">
            <v>8.9599130944789067</v>
          </cell>
          <cell r="EM30">
            <v>2.1303466972203751</v>
          </cell>
          <cell r="EN30">
            <v>-6.6478295228189381</v>
          </cell>
          <cell r="EO30">
            <v>-0.10420750975117699</v>
          </cell>
          <cell r="EP30">
            <v>-1.3399638247101393</v>
          </cell>
          <cell r="EQ30">
            <v>0.20974307177857554</v>
          </cell>
          <cell r="ER30">
            <v>26.771956596625387</v>
          </cell>
          <cell r="ES30">
            <v>-0.4115271276796193</v>
          </cell>
          <cell r="ET30">
            <v>8.5772973960047239E-2</v>
          </cell>
          <cell r="EU30">
            <v>-0.14914489715010859</v>
          </cell>
          <cell r="EV30">
            <v>0.39355202949991508</v>
          </cell>
          <cell r="EW30">
            <v>0.60862262173986892</v>
          </cell>
          <cell r="EX30">
            <v>0.16946617512076045</v>
          </cell>
          <cell r="EY30">
            <v>1.9248024453099788</v>
          </cell>
          <cell r="EZ30">
            <v>5.8603557385395106</v>
          </cell>
          <cell r="FA30">
            <v>9.4114877733209141</v>
          </cell>
          <cell r="FB30">
            <v>9.2682979250203061</v>
          </cell>
          <cell r="FC30">
            <v>-0.28458892227172328</v>
          </cell>
          <cell r="FD30">
            <v>-0.10514013878855621</v>
          </cell>
          <cell r="FE30">
            <v>12.832759392462322</v>
          </cell>
          <cell r="FF30">
            <v>-0.58350341362165636</v>
          </cell>
          <cell r="FG30">
            <v>-0.15706460241017339</v>
          </cell>
          <cell r="FH30">
            <v>1.8672059574901141</v>
          </cell>
          <cell r="FI30">
            <v>-0.40105891351026912</v>
          </cell>
          <cell r="FJ30">
            <v>0.72522142382990751</v>
          </cell>
          <cell r="FK30">
            <v>1.4747989406400848</v>
          </cell>
          <cell r="FL30">
            <v>6.2274018024900215</v>
          </cell>
          <cell r="FM30">
            <v>4.5717934583408351</v>
          </cell>
          <cell r="FN30">
            <v>1.6799696587022481</v>
          </cell>
          <cell r="FO30">
            <v>2.0555101660647779E-2</v>
          </cell>
          <cell r="FP30">
            <v>0.51753271033157944</v>
          </cell>
          <cell r="FQ30">
            <v>-3.1100927314710134</v>
          </cell>
          <cell r="FR30">
            <v>26.548292561754351</v>
          </cell>
          <cell r="FS30">
            <v>10.901521859491368</v>
          </cell>
          <cell r="FT30">
            <v>0.73137540229981823</v>
          </cell>
          <cell r="FU30">
            <v>0.56677360903995577</v>
          </cell>
          <cell r="FV30">
            <v>-0.96420137784002691</v>
          </cell>
          <cell r="FW30">
            <v>2.3497576139898229</v>
          </cell>
          <cell r="FX30">
            <v>1.0263159295998321</v>
          </cell>
          <cell r="FY30">
            <v>1.3211716812211307</v>
          </cell>
          <cell r="FZ30">
            <v>5.2034650200503165</v>
          </cell>
          <cell r="GA30">
            <v>3.4556472310287063</v>
          </cell>
          <cell r="GB30">
            <v>0.83670820820998415</v>
          </cell>
          <cell r="GC30">
            <v>1.4294905810911587</v>
          </cell>
          <cell r="GD30">
            <v>-0.30973319641088892</v>
          </cell>
          <cell r="GE30">
            <v>1.2749524856481003</v>
          </cell>
          <cell r="GF30">
            <v>2.3259241312507584</v>
          </cell>
          <cell r="GG30">
            <v>-0.63132489023973903</v>
          </cell>
          <cell r="GH30">
            <v>-6.10682846707914</v>
          </cell>
          <cell r="GI30">
            <v>0.24759701450000193</v>
          </cell>
          <cell r="GJ30">
            <v>0.12393078101990795</v>
          </cell>
          <cell r="GK30">
            <v>0</v>
          </cell>
          <cell r="GL30">
            <v>3.6902363845201762</v>
          </cell>
          <cell r="GM30">
            <v>0.70500801116122602</v>
          </cell>
          <cell r="GN30">
            <v>0.46144569287025661</v>
          </cell>
          <cell r="GO30">
            <v>-0.79863950143953844</v>
          </cell>
          <cell r="GP30">
            <v>-1.7998255244492611</v>
          </cell>
          <cell r="GQ30">
            <v>3.0574288535408414</v>
          </cell>
          <cell r="GR30">
            <v>-23.431078669724229</v>
          </cell>
          <cell r="GS30">
            <v>1.8365643042006923</v>
          </cell>
          <cell r="GT30">
            <v>-0.61347006182040786</v>
          </cell>
          <cell r="GU30">
            <v>2.1153891493395349</v>
          </cell>
          <cell r="GV30">
            <v>-1.8807047743200656</v>
          </cell>
          <cell r="GW30">
            <v>6.6663940519902098E-2</v>
          </cell>
          <cell r="GX30">
            <v>0.34363494577007714</v>
          </cell>
          <cell r="GY30">
            <v>-9.490850920829871</v>
          </cell>
          <cell r="GZ30">
            <v>4.6255544669402298</v>
          </cell>
          <cell r="HA30">
            <v>-21.793831061689161</v>
          </cell>
          <cell r="HB30">
            <v>0.23886685721026879</v>
          </cell>
          <cell r="HC30">
            <v>0.86269826885109069</v>
          </cell>
          <cell r="HD30">
            <v>0.25840621610041126</v>
          </cell>
          <cell r="HE30">
            <v>12.049264286775724</v>
          </cell>
          <cell r="HF30">
            <v>10.671488529271301</v>
          </cell>
          <cell r="HG30">
            <v>-1.0533474473095339</v>
          </cell>
          <cell r="HH30">
            <v>1.9817182171209424</v>
          </cell>
          <cell r="HI30">
            <v>5.2180502719920696E-2</v>
          </cell>
          <cell r="HJ30">
            <v>-0.38103358952002964</v>
          </cell>
          <cell r="HK30">
            <v>0.38673251085003812</v>
          </cell>
          <cell r="HL30">
            <v>2.386762400958105</v>
          </cell>
          <cell r="HM30">
            <v>-2.165016702379944</v>
          </cell>
          <cell r="HN30">
            <v>5.4255395424215749</v>
          </cell>
          <cell r="HO30">
            <v>-6.9410635748802179</v>
          </cell>
          <cell r="HP30">
            <v>0.39316234688885743</v>
          </cell>
          <cell r="HQ30">
            <v>1.2921415506407357</v>
          </cell>
          <cell r="HR30">
            <v>-8.2086579572205665</v>
          </cell>
          <cell r="HS30">
            <v>-14.075097385650224</v>
          </cell>
          <cell r="HT30">
            <v>2.0531709309288999</v>
          </cell>
          <cell r="HU30">
            <v>-4.7786166713394778</v>
          </cell>
          <cell r="HV30">
            <v>0.18876665024993144</v>
          </cell>
          <cell r="HW30">
            <v>0.17806240447998789</v>
          </cell>
          <cell r="HX30">
            <v>0.13910029440012295</v>
          </cell>
          <cell r="HY30">
            <v>1.5727776328085383</v>
          </cell>
          <cell r="HZ30">
            <v>-0.72662907800986432</v>
          </cell>
          <cell r="IA30">
            <v>2.8635242071504763</v>
          </cell>
          <cell r="IB30">
            <v>3.1419486808401871</v>
          </cell>
          <cell r="IC30">
            <v>0.51735120800185541</v>
          </cell>
          <cell r="ID30">
            <v>0.7169831689025159</v>
          </cell>
          <cell r="IE30">
            <v>16.864543258212507</v>
          </cell>
          <cell r="IF30">
            <v>-0.27740520784027467</v>
          </cell>
          <cell r="IG30">
            <v>-1.3298425393613797</v>
          </cell>
          <cell r="IH30">
            <v>-1.6747291081005642</v>
          </cell>
          <cell r="II30">
            <v>0.71551795009003172</v>
          </cell>
          <cell r="IJ30">
            <v>0.28022434566008769</v>
          </cell>
          <cell r="IK30">
            <v>0.75875577858005272</v>
          </cell>
          <cell r="IL30">
            <v>1.105175605459408</v>
          </cell>
          <cell r="IM30">
            <v>3.5186003509898001</v>
          </cell>
          <cell r="IN30">
            <v>3.5787683820426537</v>
          </cell>
          <cell r="IO30">
            <v>1.4991040553604762</v>
          </cell>
          <cell r="IP30">
            <v>8.9701547710174054</v>
          </cell>
          <cell r="IQ30">
            <v>-0.27978112568962388</v>
          </cell>
          <cell r="IR30">
            <v>-5.5620760286183213</v>
          </cell>
          <cell r="IS30">
            <v>1.2566184175493618</v>
          </cell>
          <cell r="IT30">
            <v>-6.2080976562401702</v>
          </cell>
          <cell r="IU30">
            <v>1.9526530807797826</v>
          </cell>
          <cell r="IV30">
            <v>0</v>
          </cell>
          <cell r="IW30">
            <v>4.2104179599959934E-3</v>
          </cell>
          <cell r="IX30">
            <v>0.10079284417997769</v>
          </cell>
          <cell r="IY30">
            <v>1.1415134530489013</v>
          </cell>
          <cell r="IZ30">
            <v>1.9400923293915184</v>
          </cell>
          <cell r="JA30">
            <v>-5.6459375938102312</v>
          </cell>
          <cell r="JB30">
            <v>-0.29447814078980628</v>
          </cell>
          <cell r="JC30">
            <v>0.65150493309010926</v>
          </cell>
          <cell r="JD30">
            <v>-0.46094811377952283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-4.7995232309858693E-2</v>
          </cell>
          <cell r="G33">
            <v>7.9699441930188186E-2</v>
          </cell>
          <cell r="H33">
            <v>5.7307443089484877E-2</v>
          </cell>
          <cell r="I33">
            <v>-0.37157338801034712</v>
          </cell>
          <cell r="J33">
            <v>0.6174078690701208</v>
          </cell>
          <cell r="K33">
            <v>-4.7298993020149283E-2</v>
          </cell>
          <cell r="L33">
            <v>0.69060131536025438</v>
          </cell>
          <cell r="M33">
            <v>-0.71044082923981478</v>
          </cell>
          <cell r="N33">
            <v>1.0644509509093041</v>
          </cell>
          <cell r="O33">
            <v>-0.14943264549037849</v>
          </cell>
          <cell r="P33">
            <v>-0.43851113475921011</v>
          </cell>
          <cell r="Q33">
            <v>0.58054777260986157</v>
          </cell>
          <cell r="R33">
            <v>-1.6015926472755382</v>
          </cell>
          <cell r="S33">
            <v>1.1602756018601212</v>
          </cell>
          <cell r="T33">
            <v>-0.18655792434037721</v>
          </cell>
          <cell r="U33">
            <v>0.24601099878009336</v>
          </cell>
          <cell r="V33">
            <v>-5.1667726593223051E-3</v>
          </cell>
          <cell r="W33">
            <v>-0.5820173369497752</v>
          </cell>
          <cell r="X33">
            <v>-0.14403169971956231</v>
          </cell>
          <cell r="Y33">
            <v>-0.27810410572055844</v>
          </cell>
          <cell r="Z33">
            <v>0.14552039215959667</v>
          </cell>
          <cell r="AA33">
            <v>-1.2141246042301646</v>
          </cell>
          <cell r="AB33">
            <v>-2.5036091202609896</v>
          </cell>
          <cell r="AC33">
            <v>0.22752550537006755</v>
          </cell>
          <cell r="AD33">
            <v>1.5326864184416991</v>
          </cell>
          <cell r="AE33">
            <v>1.1393636468565091</v>
          </cell>
          <cell r="AF33">
            <v>0.71907130132967723</v>
          </cell>
          <cell r="AG33">
            <v>0.11719480305055185</v>
          </cell>
          <cell r="AH33">
            <v>-1.6335859916598565</v>
          </cell>
          <cell r="AI33">
            <v>0.97631601840021176</v>
          </cell>
          <cell r="AJ33">
            <v>0.45761184620005224</v>
          </cell>
          <cell r="AK33">
            <v>0.18627311225964149</v>
          </cell>
          <cell r="AL33">
            <v>0.11546229678970121</v>
          </cell>
          <cell r="AM33">
            <v>1.9900440603396419</v>
          </cell>
          <cell r="AN33">
            <v>-2.186276438560526</v>
          </cell>
          <cell r="AO33">
            <v>-0.5851912094403815</v>
          </cell>
          <cell r="AP33">
            <v>0.37618641691005905</v>
          </cell>
          <cell r="AQ33">
            <v>0.60625743124182918</v>
          </cell>
          <cell r="AR33">
            <v>3.9553450240055099</v>
          </cell>
          <cell r="AS33">
            <v>0.16592958329965768</v>
          </cell>
          <cell r="AT33">
            <v>3.8812584040897491E-2</v>
          </cell>
          <cell r="AU33">
            <v>-0.25031454783129448</v>
          </cell>
          <cell r="AV33">
            <v>0.37304199697064178</v>
          </cell>
          <cell r="AW33">
            <v>-0.56439232626007652</v>
          </cell>
          <cell r="AX33">
            <v>1.0320509461198526</v>
          </cell>
          <cell r="AY33">
            <v>0.23587382972073101</v>
          </cell>
          <cell r="AZ33">
            <v>2.2659150667495851</v>
          </cell>
          <cell r="BA33">
            <v>0.13428826110975933</v>
          </cell>
          <cell r="BB33">
            <v>0.50669028182983311</v>
          </cell>
          <cell r="BC33">
            <v>-0.31109571810065972</v>
          </cell>
          <cell r="BD33">
            <v>0.32854506634976133</v>
          </cell>
          <cell r="BE33">
            <v>2.1021906972455326</v>
          </cell>
          <cell r="BF33">
            <v>-2.8611875444803445</v>
          </cell>
          <cell r="BG33">
            <v>0.59007587374981085</v>
          </cell>
          <cell r="BH33">
            <v>0.26306968196058733</v>
          </cell>
          <cell r="BI33">
            <v>0.32967779792943475</v>
          </cell>
          <cell r="BJ33">
            <v>0.5677629328401963</v>
          </cell>
          <cell r="BK33">
            <v>0.79940796176015283</v>
          </cell>
          <cell r="BL33">
            <v>6.3027787691680714E-3</v>
          </cell>
          <cell r="BM33">
            <v>2.8663809146601125</v>
          </cell>
          <cell r="BN33">
            <v>1.5201963731597061</v>
          </cell>
          <cell r="BO33">
            <v>5.7077543900049932E-2</v>
          </cell>
          <cell r="BP33">
            <v>-2.1795578464907521</v>
          </cell>
          <cell r="BQ33">
            <v>0.14298422949013911</v>
          </cell>
          <cell r="BR33">
            <v>9.9795923594792839</v>
          </cell>
          <cell r="BS33">
            <v>-0.12091865008005698</v>
          </cell>
          <cell r="BT33">
            <v>-0.77858049492988357</v>
          </cell>
          <cell r="BU33">
            <v>-0.20582888015997014</v>
          </cell>
          <cell r="BV33">
            <v>0.47226578961999621</v>
          </cell>
          <cell r="BW33">
            <v>-0.23051014927978031</v>
          </cell>
          <cell r="BX33">
            <v>0.41995769620962164</v>
          </cell>
          <cell r="BY33">
            <v>0.10369075309972686</v>
          </cell>
          <cell r="BZ33">
            <v>2.7580239891012752</v>
          </cell>
          <cell r="CA33">
            <v>0.7270143648092926</v>
          </cell>
          <cell r="CB33">
            <v>2.0429472747800901</v>
          </cell>
          <cell r="CC33">
            <v>3.5837164292815942</v>
          </cell>
          <cell r="CD33">
            <v>1.2078142370410205</v>
          </cell>
          <cell r="CE33">
            <v>23.24702244332002</v>
          </cell>
          <cell r="CF33">
            <v>0.85942649823937245</v>
          </cell>
          <cell r="CG33">
            <v>3.8916710290322953E-2</v>
          </cell>
          <cell r="CH33">
            <v>-0.74969325256006414</v>
          </cell>
          <cell r="CI33">
            <v>4.9357939951300978</v>
          </cell>
          <cell r="CJ33">
            <v>0.26220583406006881</v>
          </cell>
          <cell r="CK33">
            <v>1.0467422103301942</v>
          </cell>
          <cell r="CL33">
            <v>-0.13540541969086917</v>
          </cell>
          <cell r="CM33">
            <v>11.988952102337862</v>
          </cell>
          <cell r="CN33">
            <v>1.9997032447718084</v>
          </cell>
          <cell r="CO33">
            <v>1.3356256594597653</v>
          </cell>
          <cell r="CP33">
            <v>1.2530700488423463</v>
          </cell>
          <cell r="CQ33">
            <v>0.41168481212935149</v>
          </cell>
          <cell r="CR33">
            <v>20.913894227545825</v>
          </cell>
          <cell r="CS33">
            <v>-0.37866484871938155</v>
          </cell>
          <cell r="CT33">
            <v>-0.35822588985956827</v>
          </cell>
          <cell r="CU33">
            <v>-2.3385860187795515</v>
          </cell>
          <cell r="CV33">
            <v>0.36067922660004115</v>
          </cell>
          <cell r="CW33">
            <v>1.3851871590200062</v>
          </cell>
          <cell r="CX33">
            <v>9.449659561540102</v>
          </cell>
          <cell r="CY33">
            <v>0.6133901716384571</v>
          </cell>
          <cell r="CZ33">
            <v>11.11060221220032</v>
          </cell>
          <cell r="DA33">
            <v>-2.8503228371882869</v>
          </cell>
          <cell r="DB33">
            <v>-0.44602423986907525</v>
          </cell>
          <cell r="DC33">
            <v>3.8420654384799491</v>
          </cell>
          <cell r="DD33">
            <v>0.52413429249099863</v>
          </cell>
          <cell r="DE33">
            <v>25.952617734437808</v>
          </cell>
          <cell r="DF33">
            <v>0.30054379411103582</v>
          </cell>
          <cell r="DG33">
            <v>-1.1167556197397062</v>
          </cell>
          <cell r="DH33">
            <v>0.4942225197200969</v>
          </cell>
          <cell r="DI33">
            <v>0.92327455247004764</v>
          </cell>
          <cell r="DJ33">
            <v>0.83878582608997476</v>
          </cell>
          <cell r="DK33">
            <v>0.58619058912017863</v>
          </cell>
          <cell r="DL33">
            <v>4.112838201212071</v>
          </cell>
          <cell r="DM33">
            <v>3.8153410193990567</v>
          </cell>
          <cell r="DN33">
            <v>10.86261499425018</v>
          </cell>
          <cell r="DO33">
            <v>5.0100982536705487</v>
          </cell>
          <cell r="DP33">
            <v>1.1346785611203813</v>
          </cell>
          <cell r="DQ33">
            <v>-1.0092149569791218</v>
          </cell>
          <cell r="DR33">
            <v>16.941924411439686</v>
          </cell>
          <cell r="DS33">
            <v>6.5670556225495602</v>
          </cell>
          <cell r="DT33">
            <v>-2.2785254195896414</v>
          </cell>
          <cell r="DU33">
            <v>0.2132625040203493</v>
          </cell>
          <cell r="DV33">
            <v>0.31497635407981761</v>
          </cell>
          <cell r="DW33">
            <v>0.71407019742969169</v>
          </cell>
          <cell r="DX33">
            <v>1.9050421701649611E-3</v>
          </cell>
          <cell r="DY33">
            <v>2.5178448943715921</v>
          </cell>
          <cell r="DZ33">
            <v>8.7167061870904945</v>
          </cell>
          <cell r="EA33">
            <v>2.8317984224413522</v>
          </cell>
          <cell r="EB33">
            <v>-3.3426128529590642</v>
          </cell>
          <cell r="EC33">
            <v>0.639600283209802</v>
          </cell>
          <cell r="ED33">
            <v>4.5843176640119054E-2</v>
          </cell>
          <cell r="EE33">
            <v>13.643934020379675</v>
          </cell>
          <cell r="EF33">
            <v>-0.93225950423038739</v>
          </cell>
          <cell r="EG33">
            <v>2.6893120320200978</v>
          </cell>
          <cell r="EH33">
            <v>0.97803580894014885</v>
          </cell>
          <cell r="EI33">
            <v>-0.26896606485979646</v>
          </cell>
          <cell r="EJ33">
            <v>0.61284565556002235</v>
          </cell>
          <cell r="EK33">
            <v>7.3569640867599446</v>
          </cell>
          <cell r="EL33">
            <v>8.9599130944789067</v>
          </cell>
          <cell r="EM33">
            <v>2.1303466972203751</v>
          </cell>
          <cell r="EN33">
            <v>-6.6478295228189381</v>
          </cell>
          <cell r="EO33">
            <v>-0.10420750975117699</v>
          </cell>
          <cell r="EP33">
            <v>-1.3399638247101393</v>
          </cell>
          <cell r="EQ33">
            <v>0.20974307177857554</v>
          </cell>
          <cell r="ER33">
            <v>26.771956596625387</v>
          </cell>
          <cell r="ES33">
            <v>-0.4115271276796193</v>
          </cell>
          <cell r="ET33">
            <v>8.5772973960047239E-2</v>
          </cell>
          <cell r="EU33">
            <v>-0.14914489715010859</v>
          </cell>
          <cell r="EV33">
            <v>0.39355202949991508</v>
          </cell>
          <cell r="EW33">
            <v>0.60862262173986892</v>
          </cell>
          <cell r="EX33">
            <v>0.16946617512076045</v>
          </cell>
          <cell r="EY33">
            <v>1.9248024453099788</v>
          </cell>
          <cell r="EZ33">
            <v>5.8603557385395106</v>
          </cell>
          <cell r="FA33">
            <v>9.4114877733209141</v>
          </cell>
          <cell r="FB33">
            <v>9.2682979250203061</v>
          </cell>
          <cell r="FC33">
            <v>-0.28458892227172328</v>
          </cell>
          <cell r="FD33">
            <v>-0.10514013878855621</v>
          </cell>
          <cell r="FE33">
            <v>12.832759392462322</v>
          </cell>
          <cell r="FF33">
            <v>-0.58350341362165636</v>
          </cell>
          <cell r="FG33">
            <v>-0.15706460241017339</v>
          </cell>
          <cell r="FH33">
            <v>1.8672059574901141</v>
          </cell>
          <cell r="FI33">
            <v>-0.40105891351026912</v>
          </cell>
          <cell r="FJ33">
            <v>0.72522142382990751</v>
          </cell>
          <cell r="FK33">
            <v>1.4747989406400848</v>
          </cell>
          <cell r="FL33">
            <v>6.2274018024900215</v>
          </cell>
          <cell r="FM33">
            <v>4.5717934583408351</v>
          </cell>
          <cell r="FN33">
            <v>1.6799696587022481</v>
          </cell>
          <cell r="FO33">
            <v>2.0555101660647779E-2</v>
          </cell>
          <cell r="FP33">
            <v>0.51753271033157944</v>
          </cell>
          <cell r="FQ33">
            <v>-3.1100927314710134</v>
          </cell>
          <cell r="FR33">
            <v>26.548292561754351</v>
          </cell>
          <cell r="FS33">
            <v>10.901521859491368</v>
          </cell>
          <cell r="FT33">
            <v>0.73137540229981823</v>
          </cell>
          <cell r="FU33">
            <v>0.56677360903995577</v>
          </cell>
          <cell r="FV33">
            <v>-0.96420137784002691</v>
          </cell>
          <cell r="FW33">
            <v>2.3497576139898229</v>
          </cell>
          <cell r="FX33">
            <v>1.0263159295998321</v>
          </cell>
          <cell r="FY33">
            <v>1.3211716812211307</v>
          </cell>
          <cell r="FZ33">
            <v>5.2034650200503165</v>
          </cell>
          <cell r="GA33">
            <v>3.4556472310287063</v>
          </cell>
          <cell r="GB33">
            <v>0.83670820820998415</v>
          </cell>
          <cell r="GC33">
            <v>1.4294905810911587</v>
          </cell>
          <cell r="GD33">
            <v>-0.30973319641088892</v>
          </cell>
          <cell r="GE33">
            <v>1.2749524856481003</v>
          </cell>
          <cell r="GF33">
            <v>2.3259241312507584</v>
          </cell>
          <cell r="GG33">
            <v>-0.63132489023973903</v>
          </cell>
          <cell r="GH33">
            <v>-6.10682846707914</v>
          </cell>
          <cell r="GI33">
            <v>0.24759701450000193</v>
          </cell>
          <cell r="GJ33">
            <v>0.12393078101990795</v>
          </cell>
          <cell r="GK33">
            <v>0</v>
          </cell>
          <cell r="GL33">
            <v>3.6902363845201762</v>
          </cell>
          <cell r="GM33">
            <v>0.70500801116122602</v>
          </cell>
          <cell r="GN33">
            <v>0.46144569287025661</v>
          </cell>
          <cell r="GO33">
            <v>-0.79863950143953844</v>
          </cell>
          <cell r="GP33">
            <v>-1.7998255244492611</v>
          </cell>
          <cell r="GQ33">
            <v>3.0574288535408414</v>
          </cell>
          <cell r="GR33">
            <v>-23.431078669724229</v>
          </cell>
          <cell r="GS33">
            <v>1.8365643042006923</v>
          </cell>
          <cell r="GT33">
            <v>-0.61347006182040786</v>
          </cell>
          <cell r="GU33">
            <v>2.1153891493395349</v>
          </cell>
          <cell r="GV33">
            <v>-1.8807047743200656</v>
          </cell>
          <cell r="GW33">
            <v>6.6663940519902098E-2</v>
          </cell>
          <cell r="GX33">
            <v>0.34363494577007714</v>
          </cell>
          <cell r="GY33">
            <v>-9.490850920829871</v>
          </cell>
          <cell r="GZ33">
            <v>4.6255544669402298</v>
          </cell>
          <cell r="HA33">
            <v>-21.793831061689161</v>
          </cell>
          <cell r="HB33">
            <v>0.23886685721026879</v>
          </cell>
          <cell r="HC33">
            <v>0.86269826885109069</v>
          </cell>
          <cell r="HD33">
            <v>0.25840621610041126</v>
          </cell>
          <cell r="HE33">
            <v>12.049264286775724</v>
          </cell>
          <cell r="HF33">
            <v>10.671488529271301</v>
          </cell>
          <cell r="HG33">
            <v>-1.0533474473095339</v>
          </cell>
          <cell r="HH33">
            <v>1.9817182171209424</v>
          </cell>
          <cell r="HI33">
            <v>5.2180502719920696E-2</v>
          </cell>
          <cell r="HJ33">
            <v>-0.38103358952002964</v>
          </cell>
          <cell r="HK33">
            <v>0.38673251085003812</v>
          </cell>
          <cell r="HL33">
            <v>2.386762400958105</v>
          </cell>
          <cell r="HM33">
            <v>-2.165016702379944</v>
          </cell>
          <cell r="HN33">
            <v>5.4255395424215749</v>
          </cell>
          <cell r="HO33">
            <v>-6.9410635748802179</v>
          </cell>
          <cell r="HP33">
            <v>0.39316234688885743</v>
          </cell>
          <cell r="HQ33">
            <v>1.2921415506407357</v>
          </cell>
          <cell r="HR33">
            <v>-8.2086579572205665</v>
          </cell>
          <cell r="HS33">
            <v>-14.075097385650224</v>
          </cell>
          <cell r="HT33">
            <v>2.0531709309288999</v>
          </cell>
          <cell r="HU33">
            <v>-4.7786166713394778</v>
          </cell>
          <cell r="HV33">
            <v>0.18876665024993144</v>
          </cell>
          <cell r="HW33">
            <v>0.17806240447998789</v>
          </cell>
          <cell r="HX33">
            <v>0.13910029440012295</v>
          </cell>
          <cell r="HY33">
            <v>1.5727776328085383</v>
          </cell>
          <cell r="HZ33">
            <v>-0.72662907800986432</v>
          </cell>
          <cell r="IA33">
            <v>2.8635242071504763</v>
          </cell>
          <cell r="IB33">
            <v>3.1419486808401871</v>
          </cell>
          <cell r="IC33">
            <v>0.51735120800185541</v>
          </cell>
          <cell r="ID33">
            <v>0.7169831689025159</v>
          </cell>
          <cell r="IE33">
            <v>16.864543258212507</v>
          </cell>
          <cell r="IF33">
            <v>-0.27740520784027467</v>
          </cell>
          <cell r="IG33">
            <v>-1.3298425393613797</v>
          </cell>
          <cell r="IH33">
            <v>-1.6747291081005642</v>
          </cell>
          <cell r="II33">
            <v>0.71551795009003172</v>
          </cell>
          <cell r="IJ33">
            <v>0.28022434566008769</v>
          </cell>
          <cell r="IK33">
            <v>0.75875577858005272</v>
          </cell>
          <cell r="IL33">
            <v>1.105175605459408</v>
          </cell>
          <cell r="IM33">
            <v>3.5186003509898001</v>
          </cell>
          <cell r="IN33">
            <v>3.5787683820426537</v>
          </cell>
          <cell r="IO33">
            <v>1.4991040553604762</v>
          </cell>
          <cell r="IP33">
            <v>8.9701547710174054</v>
          </cell>
          <cell r="IQ33">
            <v>-0.27978112568962388</v>
          </cell>
          <cell r="IR33">
            <v>-5.5620760286183213</v>
          </cell>
          <cell r="IS33">
            <v>1.2566184175493618</v>
          </cell>
          <cell r="IT33">
            <v>-6.2080976562401702</v>
          </cell>
          <cell r="IU33">
            <v>1.9526530807797826</v>
          </cell>
          <cell r="IV33">
            <v>0</v>
          </cell>
          <cell r="IW33">
            <v>4.2104179599959934E-3</v>
          </cell>
          <cell r="IX33">
            <v>0.10079284417997769</v>
          </cell>
          <cell r="IY33">
            <v>1.1415134530489013</v>
          </cell>
          <cell r="IZ33">
            <v>1.9400923293915184</v>
          </cell>
          <cell r="JA33">
            <v>-5.6459375938102312</v>
          </cell>
          <cell r="JB33">
            <v>-0.29447814078980628</v>
          </cell>
          <cell r="JC33">
            <v>0.65150493309010926</v>
          </cell>
          <cell r="JD33">
            <v>-0.46094811377952283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0.12064715179000984</v>
          </cell>
          <cell r="H42">
            <v>0.24406422973999042</v>
          </cell>
          <cell r="I42">
            <v>0.10488854782002477</v>
          </cell>
          <cell r="J42">
            <v>6.4205348700170362E-3</v>
          </cell>
          <cell r="K42">
            <v>0</v>
          </cell>
          <cell r="L42">
            <v>0</v>
          </cell>
          <cell r="M42">
            <v>0</v>
          </cell>
          <cell r="N42">
            <v>-3.4239187299931473E-3</v>
          </cell>
          <cell r="O42">
            <v>0</v>
          </cell>
          <cell r="P42">
            <v>0</v>
          </cell>
          <cell r="Q42">
            <v>0</v>
          </cell>
          <cell r="R42">
            <v>1.6196051665897357</v>
          </cell>
          <cell r="S42">
            <v>1.8807003229994734E-2</v>
          </cell>
          <cell r="T42">
            <v>0.10271992840000621</v>
          </cell>
          <cell r="U42">
            <v>7.0626455509994912E-2</v>
          </cell>
          <cell r="V42">
            <v>0.74175450679999244</v>
          </cell>
          <cell r="W42">
            <v>0</v>
          </cell>
          <cell r="X42">
            <v>0.19587478240998735</v>
          </cell>
          <cell r="Y42">
            <v>0</v>
          </cell>
          <cell r="Z42">
            <v>3.2338831819998859E-2</v>
          </cell>
          <cell r="AA42">
            <v>0</v>
          </cell>
          <cell r="AB42">
            <v>0.45748365841998861</v>
          </cell>
          <cell r="AC42">
            <v>0</v>
          </cell>
          <cell r="AD42">
            <v>0</v>
          </cell>
          <cell r="AE42">
            <v>-1.0325588690502627</v>
          </cell>
          <cell r="AF42">
            <v>0</v>
          </cell>
          <cell r="AG42">
            <v>0</v>
          </cell>
          <cell r="AH42">
            <v>-0.30511643112001252</v>
          </cell>
          <cell r="AI42">
            <v>4.8169289890012124E-2</v>
          </cell>
          <cell r="AJ42">
            <v>0</v>
          </cell>
          <cell r="AK42">
            <v>-0.47994030925002562</v>
          </cell>
          <cell r="AL42">
            <v>-0.37373875983001881</v>
          </cell>
          <cell r="AM42">
            <v>0</v>
          </cell>
          <cell r="AN42">
            <v>0</v>
          </cell>
          <cell r="AO42">
            <v>7.8067341260009471E-2</v>
          </cell>
          <cell r="AP42">
            <v>0</v>
          </cell>
          <cell r="AQ42">
            <v>0</v>
          </cell>
          <cell r="AR42">
            <v>-0.29543658291004249</v>
          </cell>
          <cell r="AS42">
            <v>0</v>
          </cell>
          <cell r="AT42">
            <v>0</v>
          </cell>
          <cell r="AU42">
            <v>-0.39307719638000549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9.7640613470019844E-2</v>
          </cell>
          <cell r="BC42">
            <v>0</v>
          </cell>
          <cell r="BD42">
            <v>0</v>
          </cell>
          <cell r="BE42">
            <v>0.20752866853013074</v>
          </cell>
          <cell r="BF42">
            <v>0</v>
          </cell>
          <cell r="BG42">
            <v>0</v>
          </cell>
          <cell r="BH42">
            <v>0</v>
          </cell>
          <cell r="BI42">
            <v>0.20752866852998864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3.9966695170051025E-2</v>
          </cell>
          <cell r="BS42">
            <v>0</v>
          </cell>
          <cell r="BT42">
            <v>0</v>
          </cell>
          <cell r="BU42">
            <v>0</v>
          </cell>
          <cell r="BV42">
            <v>3.9966695169994182E-2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0</v>
          </cell>
          <cell r="H43">
            <v>0.12728826638000612</v>
          </cell>
          <cell r="I43">
            <v>-2.3382807999894339E-4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-3.4239185999922483E-3</v>
          </cell>
          <cell r="O43">
            <v>0.20883339883000929</v>
          </cell>
          <cell r="P43">
            <v>0</v>
          </cell>
          <cell r="Q43">
            <v>0</v>
          </cell>
          <cell r="R43">
            <v>-0.66791012725980181</v>
          </cell>
          <cell r="S43">
            <v>0</v>
          </cell>
          <cell r="T43">
            <v>-8.9037700000176301E-3</v>
          </cell>
          <cell r="U43">
            <v>-7.1630333899861398E-3</v>
          </cell>
          <cell r="V43">
            <v>-0.57338472122999917</v>
          </cell>
          <cell r="W43">
            <v>0</v>
          </cell>
          <cell r="X43">
            <v>4.885519284999873E-2</v>
          </cell>
          <cell r="Y43">
            <v>0</v>
          </cell>
          <cell r="Z43">
            <v>0</v>
          </cell>
          <cell r="AA43">
            <v>0</v>
          </cell>
          <cell r="AB43">
            <v>-0.12731379548999655</v>
          </cell>
          <cell r="AC43">
            <v>0</v>
          </cell>
          <cell r="AD43">
            <v>0</v>
          </cell>
          <cell r="AE43">
            <v>1.5484929173501314</v>
          </cell>
          <cell r="AF43">
            <v>0</v>
          </cell>
          <cell r="AG43">
            <v>0</v>
          </cell>
          <cell r="AH43">
            <v>0.46489328859999546</v>
          </cell>
          <cell r="AI43">
            <v>0.14785903835002046</v>
          </cell>
          <cell r="AJ43">
            <v>0</v>
          </cell>
          <cell r="AK43">
            <v>0.47994030937002208</v>
          </cell>
          <cell r="AL43">
            <v>0.4939239999999927</v>
          </cell>
          <cell r="AM43">
            <v>0</v>
          </cell>
          <cell r="AN43">
            <v>0</v>
          </cell>
          <cell r="AO43">
            <v>-3.8123718969998777E-2</v>
          </cell>
          <cell r="AP43">
            <v>0</v>
          </cell>
          <cell r="AQ43">
            <v>0</v>
          </cell>
          <cell r="AR43">
            <v>0.53231764359998124</v>
          </cell>
          <cell r="AS43">
            <v>0</v>
          </cell>
          <cell r="AT43">
            <v>0</v>
          </cell>
          <cell r="AU43">
            <v>0.47377241764000644</v>
          </cell>
          <cell r="AV43">
            <v>4.8225721350007689E-2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1.0319504610002639E-2</v>
          </cell>
          <cell r="BD43">
            <v>0</v>
          </cell>
          <cell r="BE43">
            <v>-9.7224696490002316E-2</v>
          </cell>
          <cell r="BF43">
            <v>0</v>
          </cell>
          <cell r="BG43">
            <v>0</v>
          </cell>
          <cell r="BH43">
            <v>0</v>
          </cell>
          <cell r="BI43">
            <v>-9.7224696489988105E-2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-3.996669515981921E-2</v>
          </cell>
          <cell r="BS43">
            <v>0</v>
          </cell>
          <cell r="BT43">
            <v>0</v>
          </cell>
          <cell r="BU43">
            <v>0</v>
          </cell>
          <cell r="BV43">
            <v>-3.9966695160003951E-2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7.3805097499999306E-3</v>
          </cell>
          <cell r="H54">
            <v>5.8526421700051401E-3</v>
          </cell>
          <cell r="I54">
            <v>8.6104210750008292E-2</v>
          </cell>
          <cell r="J54">
            <v>5.695658454999375E-2</v>
          </cell>
          <cell r="K54">
            <v>2.2766109980011606E-2</v>
          </cell>
          <cell r="L54">
            <v>0</v>
          </cell>
          <cell r="M54">
            <v>0</v>
          </cell>
          <cell r="N54">
            <v>-4.6070739100088076E-3</v>
          </cell>
          <cell r="O54">
            <v>0.20229820303999446</v>
          </cell>
          <cell r="P54">
            <v>0</v>
          </cell>
          <cell r="Q54">
            <v>0</v>
          </cell>
          <cell r="R54">
            <v>0.91938619048994497</v>
          </cell>
          <cell r="S54">
            <v>1.4062261899994155E-2</v>
          </cell>
          <cell r="T54">
            <v>-5.3803780299972459E-3</v>
          </cell>
          <cell r="U54">
            <v>8.240895365999279E-2</v>
          </cell>
          <cell r="V54">
            <v>0.12602149177000399</v>
          </cell>
          <cell r="W54">
            <v>0</v>
          </cell>
          <cell r="X54">
            <v>0</v>
          </cell>
          <cell r="Y54">
            <v>0</v>
          </cell>
          <cell r="Z54">
            <v>9.3201352990007535E-2</v>
          </cell>
          <cell r="AA54">
            <v>0.2342994742800002</v>
          </cell>
          <cell r="AB54">
            <v>0.34610707651000894</v>
          </cell>
          <cell r="AC54">
            <v>0</v>
          </cell>
          <cell r="AD54">
            <v>2.8665957409998555E-2</v>
          </cell>
          <cell r="AE54">
            <v>0.20973824173006506</v>
          </cell>
          <cell r="AF54">
            <v>0</v>
          </cell>
          <cell r="AG54">
            <v>9.2999220630005652E-2</v>
          </cell>
          <cell r="AH54">
            <v>5.3545056680000869E-2</v>
          </cell>
          <cell r="AI54">
            <v>6.3193964420001691E-2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0.22573981632001505</v>
          </cell>
          <cell r="AS54">
            <v>0</v>
          </cell>
          <cell r="AT54">
            <v>0</v>
          </cell>
          <cell r="AU54">
            <v>0</v>
          </cell>
          <cell r="AV54">
            <v>0.15061682158000167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-1.2083672099976184E-3</v>
          </cell>
          <cell r="BB54">
            <v>7.6331361950003895E-2</v>
          </cell>
          <cell r="BC54">
            <v>0</v>
          </cell>
          <cell r="BD54">
            <v>0</v>
          </cell>
          <cell r="BE54">
            <v>0.72267079597997963</v>
          </cell>
          <cell r="BF54">
            <v>0</v>
          </cell>
          <cell r="BG54">
            <v>0</v>
          </cell>
          <cell r="BH54">
            <v>5.5761836350001204E-2</v>
          </cell>
          <cell r="BI54">
            <v>0</v>
          </cell>
          <cell r="BJ54">
            <v>0.66690895963000685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8.3008519310055817E-2</v>
          </cell>
          <cell r="BS54">
            <v>0</v>
          </cell>
          <cell r="BT54">
            <v>0</v>
          </cell>
          <cell r="BU54">
            <v>8.3008519309998974E-2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0.19503153726998335</v>
          </cell>
          <cell r="CF54">
            <v>0</v>
          </cell>
          <cell r="CG54">
            <v>0</v>
          </cell>
          <cell r="CH54">
            <v>0.19503153726999756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0.15555624889998398</v>
          </cell>
          <cell r="CS54">
            <v>0</v>
          </cell>
          <cell r="CT54">
            <v>0</v>
          </cell>
          <cell r="CU54">
            <v>1.3657384889995683E-2</v>
          </cell>
          <cell r="CV54">
            <v>5.4964434569996001E-2</v>
          </cell>
          <cell r="CW54">
            <v>8.6934429440006511E-2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4.9682116989998804E-2</v>
          </cell>
          <cell r="G56">
            <v>3.5470181500002695E-2</v>
          </cell>
          <cell r="H56">
            <v>8.1442695810011401E-2</v>
          </cell>
          <cell r="I56">
            <v>9.6365693609996583E-2</v>
          </cell>
          <cell r="J56">
            <v>2.7127661590000685E-2</v>
          </cell>
          <cell r="K56">
            <v>0</v>
          </cell>
          <cell r="L56">
            <v>5.608004820004453E-3</v>
          </cell>
          <cell r="M56">
            <v>0</v>
          </cell>
          <cell r="N56">
            <v>7.4909626209986868E-2</v>
          </cell>
          <cell r="O56">
            <v>0.14456357144999288</v>
          </cell>
          <cell r="P56">
            <v>0</v>
          </cell>
          <cell r="Q56">
            <v>0</v>
          </cell>
          <cell r="R56">
            <v>1.8679547629799345</v>
          </cell>
          <cell r="S56">
            <v>3.1969604000003926E-2</v>
          </cell>
          <cell r="T56">
            <v>3.6391371199997025E-2</v>
          </cell>
          <cell r="U56">
            <v>8.229599290000067E-2</v>
          </cell>
          <cell r="V56">
            <v>0.40329223029000616</v>
          </cell>
          <cell r="W56">
            <v>5.2475843000365785E-4</v>
          </cell>
          <cell r="X56">
            <v>8.5094979049983976E-2</v>
          </cell>
          <cell r="Y56">
            <v>0.30073425710000379</v>
          </cell>
          <cell r="Z56">
            <v>0.1483539816199908</v>
          </cell>
          <cell r="AA56">
            <v>0.44465841132000605</v>
          </cell>
          <cell r="AB56">
            <v>0.27990473919999914</v>
          </cell>
          <cell r="AC56">
            <v>0</v>
          </cell>
          <cell r="AD56">
            <v>5.4734437870003205E-2</v>
          </cell>
          <cell r="AE56">
            <v>0.85235287959994821</v>
          </cell>
          <cell r="AF56">
            <v>0</v>
          </cell>
          <cell r="AG56">
            <v>2.8099631010000792E-2</v>
          </cell>
          <cell r="AH56">
            <v>4.1529053849998832E-2</v>
          </cell>
          <cell r="AI56">
            <v>2.9245177630002672E-2</v>
          </cell>
          <cell r="AJ56">
            <v>1.5981224029985697E-2</v>
          </cell>
          <cell r="AK56">
            <v>5.5546504219989856E-2</v>
          </cell>
          <cell r="AL56">
            <v>0</v>
          </cell>
          <cell r="AM56">
            <v>0</v>
          </cell>
          <cell r="AN56">
            <v>0.20202326738998977</v>
          </cell>
          <cell r="AO56">
            <v>0.41070417474999488</v>
          </cell>
          <cell r="AP56">
            <v>3.7906893350005078E-2</v>
          </cell>
          <cell r="AQ56">
            <v>3.1316953370001954E-2</v>
          </cell>
          <cell r="AR56">
            <v>0.91296572154999467</v>
          </cell>
          <cell r="AS56">
            <v>7.2895909199999664E-2</v>
          </cell>
          <cell r="AT56">
            <v>7.9960488739999391E-2</v>
          </cell>
          <cell r="AU56">
            <v>0.27327844366999443</v>
          </cell>
          <cell r="AV56">
            <v>0.12738902747999958</v>
          </cell>
          <cell r="AW56">
            <v>0.1555674684200028</v>
          </cell>
          <cell r="AX56">
            <v>0</v>
          </cell>
          <cell r="AY56">
            <v>0</v>
          </cell>
          <cell r="AZ56">
            <v>2.4893534930015448E-2</v>
          </cell>
          <cell r="BA56">
            <v>0</v>
          </cell>
          <cell r="BB56">
            <v>8.9410546199999885E-2</v>
          </cell>
          <cell r="BC56">
            <v>8.9570302910004784E-2</v>
          </cell>
          <cell r="BD56">
            <v>0</v>
          </cell>
          <cell r="BE56">
            <v>0.33838921718995607</v>
          </cell>
          <cell r="BF56">
            <v>0</v>
          </cell>
          <cell r="BG56">
            <v>0</v>
          </cell>
          <cell r="BH56">
            <v>0.10510977391999177</v>
          </cell>
          <cell r="BI56">
            <v>0.14189880082000172</v>
          </cell>
          <cell r="BJ56">
            <v>9.1380642449991001E-2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0.13654097710002588</v>
          </cell>
          <cell r="BS56">
            <v>0</v>
          </cell>
          <cell r="BT56">
            <v>0</v>
          </cell>
          <cell r="BU56">
            <v>0.10838130671999124</v>
          </cell>
          <cell r="BV56">
            <v>2.8159670379977797E-2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4.0338241949939402E-2</v>
          </cell>
          <cell r="CF56">
            <v>0</v>
          </cell>
          <cell r="CG56">
            <v>0</v>
          </cell>
          <cell r="CH56">
            <v>4.0338241949996245E-2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6.9438544010154146E-2</v>
          </cell>
          <cell r="CS56">
            <v>0</v>
          </cell>
          <cell r="CT56">
            <v>0</v>
          </cell>
          <cell r="CU56">
            <v>6.9438544009997827E-2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2.2096992149954531E-2</v>
          </cell>
          <cell r="DF56">
            <v>0</v>
          </cell>
          <cell r="DG56">
            <v>0</v>
          </cell>
          <cell r="DH56">
            <v>1.5587837609999156E-2</v>
          </cell>
          <cell r="DI56">
            <v>6.5091545399980077E-3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0.14951811137007098</v>
          </cell>
          <cell r="DS56">
            <v>0</v>
          </cell>
          <cell r="DT56">
            <v>0</v>
          </cell>
          <cell r="DU56">
            <v>0.1068862434299831</v>
          </cell>
          <cell r="DV56">
            <v>3.4606994529994495E-2</v>
          </cell>
          <cell r="DW56">
            <v>8.0248734099939156E-3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3.0740959599597772E-3</v>
          </cell>
          <cell r="EF56">
            <v>0</v>
          </cell>
          <cell r="EG56">
            <v>0</v>
          </cell>
          <cell r="EH56">
            <v>0</v>
          </cell>
          <cell r="EI56">
            <v>3.074095959988199E-3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0</v>
          </cell>
          <cell r="H57">
            <v>0.15173966665000194</v>
          </cell>
          <cell r="I57">
            <v>8.886756681000918E-2</v>
          </cell>
          <cell r="J57">
            <v>0.13301765335000937</v>
          </cell>
          <cell r="K57">
            <v>0.13920297072999688</v>
          </cell>
          <cell r="L57">
            <v>0</v>
          </cell>
          <cell r="M57">
            <v>0.21902054294000095</v>
          </cell>
          <cell r="N57">
            <v>0.31119916489001298</v>
          </cell>
          <cell r="O57">
            <v>6.9362236699959112E-3</v>
          </cell>
          <cell r="P57">
            <v>0</v>
          </cell>
          <cell r="Q57">
            <v>0</v>
          </cell>
          <cell r="R57">
            <v>0.45802018184008375</v>
          </cell>
          <cell r="S57">
            <v>0</v>
          </cell>
          <cell r="T57">
            <v>0</v>
          </cell>
          <cell r="U57">
            <v>4.505956406000422E-2</v>
          </cell>
          <cell r="V57">
            <v>3.9963128360000155E-2</v>
          </cell>
          <cell r="W57">
            <v>0</v>
          </cell>
          <cell r="X57">
            <v>0.15234805823999409</v>
          </cell>
          <cell r="Y57">
            <v>5.7554777490011588E-2</v>
          </cell>
          <cell r="Z57">
            <v>3.0811448339989056E-2</v>
          </cell>
          <cell r="AA57">
            <v>4.1899532179996868E-2</v>
          </cell>
          <cell r="AB57">
            <v>9.0383673169995404E-2</v>
          </cell>
          <cell r="AC57">
            <v>0</v>
          </cell>
          <cell r="AD57">
            <v>0</v>
          </cell>
          <cell r="AE57">
            <v>0.55114069434978319</v>
          </cell>
          <cell r="AF57">
            <v>0</v>
          </cell>
          <cell r="AG57">
            <v>0</v>
          </cell>
          <cell r="AH57">
            <v>3.8906491689999712E-2</v>
          </cell>
          <cell r="AI57">
            <v>0.25994187107997391</v>
          </cell>
          <cell r="AJ57">
            <v>3.2775044149985888E-2</v>
          </cell>
          <cell r="AK57">
            <v>0</v>
          </cell>
          <cell r="AL57">
            <v>0.15507317152000155</v>
          </cell>
          <cell r="AM57">
            <v>0</v>
          </cell>
          <cell r="AN57">
            <v>0</v>
          </cell>
          <cell r="AO57">
            <v>3.7868658630003438E-2</v>
          </cell>
          <cell r="AP57">
            <v>2.6575457279996328E-2</v>
          </cell>
          <cell r="AQ57">
            <v>0</v>
          </cell>
          <cell r="AR57">
            <v>0.32638240988990219</v>
          </cell>
          <cell r="AS57">
            <v>8.896701498999704E-2</v>
          </cell>
          <cell r="AT57">
            <v>0</v>
          </cell>
          <cell r="AU57">
            <v>5.184721467000486E-2</v>
          </cell>
          <cell r="AV57">
            <v>8.6268447909986889E-2</v>
          </cell>
          <cell r="AW57">
            <v>3.8710036140003012E-2</v>
          </cell>
          <cell r="AX57">
            <v>2.9303709100020114E-2</v>
          </cell>
          <cell r="AY57">
            <v>0</v>
          </cell>
          <cell r="AZ57">
            <v>0</v>
          </cell>
          <cell r="BA57">
            <v>0</v>
          </cell>
          <cell r="BB57">
            <v>3.7082683510007541E-2</v>
          </cell>
          <cell r="BC57">
            <v>0</v>
          </cell>
          <cell r="BD57">
            <v>-5.7966964299964729E-3</v>
          </cell>
          <cell r="BE57">
            <v>0.49256157184993299</v>
          </cell>
          <cell r="BF57">
            <v>0</v>
          </cell>
          <cell r="BG57">
            <v>0</v>
          </cell>
          <cell r="BH57">
            <v>5.6325911740003676E-2</v>
          </cell>
          <cell r="BI57">
            <v>0.13145550931000116</v>
          </cell>
          <cell r="BJ57">
            <v>0.30478015079999921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8.023936821996358E-2</v>
          </cell>
          <cell r="BS57">
            <v>0</v>
          </cell>
          <cell r="BT57">
            <v>0</v>
          </cell>
          <cell r="BU57">
            <v>7.2729175280002778E-2</v>
          </cell>
          <cell r="BV57">
            <v>7.5101929400034351E-3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7.6241759649974483E-2</v>
          </cell>
          <cell r="CF57">
            <v>0</v>
          </cell>
          <cell r="CG57">
            <v>0</v>
          </cell>
          <cell r="CH57">
            <v>3.812091051999289E-2</v>
          </cell>
          <cell r="CI57">
            <v>3.8120849129995804E-2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6.2455113039959542E-2</v>
          </cell>
          <cell r="CS57">
            <v>0</v>
          </cell>
          <cell r="CT57">
            <v>0</v>
          </cell>
          <cell r="CU57">
            <v>3.5166624150008374E-2</v>
          </cell>
          <cell r="CV57">
            <v>0</v>
          </cell>
          <cell r="CW57">
            <v>2.7288488889993801E-2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0.10548694634007916</v>
          </cell>
          <cell r="DF57">
            <v>0</v>
          </cell>
          <cell r="DG57">
            <v>0</v>
          </cell>
          <cell r="DH57">
            <v>7.3777761770003281E-2</v>
          </cell>
          <cell r="DI57">
            <v>0</v>
          </cell>
          <cell r="DJ57">
            <v>3.1709184570004822E-2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3.7570711810076318E-2</v>
          </cell>
          <cell r="DS57">
            <v>0</v>
          </cell>
          <cell r="DT57">
            <v>0</v>
          </cell>
          <cell r="DU57">
            <v>3.7570711810005264E-2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0</v>
          </cell>
          <cell r="G58">
            <v>0</v>
          </cell>
          <cell r="H58">
            <v>8.8628733669999349E-2</v>
          </cell>
          <cell r="I58">
            <v>1.2930820649998509E-2</v>
          </cell>
          <cell r="J58">
            <v>4.2641649170008122E-2</v>
          </cell>
          <cell r="K58">
            <v>4.2663733129984394E-2</v>
          </cell>
          <cell r="L58">
            <v>0</v>
          </cell>
          <cell r="M58">
            <v>5.0100811619998353E-2</v>
          </cell>
          <cell r="N58">
            <v>0</v>
          </cell>
          <cell r="O58">
            <v>0.32741314148000811</v>
          </cell>
          <cell r="P58">
            <v>0</v>
          </cell>
          <cell r="Q58">
            <v>0</v>
          </cell>
          <cell r="R58">
            <v>0.54909016367003005</v>
          </cell>
          <cell r="S58">
            <v>1.0222734739997463E-2</v>
          </cell>
          <cell r="T58">
            <v>7.8808036999902242E-3</v>
          </cell>
          <cell r="U58">
            <v>3.022208699999851E-2</v>
          </cell>
          <cell r="V58">
            <v>0</v>
          </cell>
          <cell r="W58">
            <v>2.7010859760011385E-2</v>
          </cell>
          <cell r="X58">
            <v>4.2386380720003558E-2</v>
          </cell>
          <cell r="Y58">
            <v>7.840926949995719E-3</v>
          </cell>
          <cell r="Z58">
            <v>7.8438528850000466E-2</v>
          </cell>
          <cell r="AA58">
            <v>0</v>
          </cell>
          <cell r="AB58">
            <v>0.34106401005000464</v>
          </cell>
          <cell r="AC58">
            <v>0</v>
          </cell>
          <cell r="AD58">
            <v>4.0238318999996636E-3</v>
          </cell>
          <cell r="AE58">
            <v>0.17688840003995665</v>
          </cell>
          <cell r="AF58">
            <v>0</v>
          </cell>
          <cell r="AG58">
            <v>0</v>
          </cell>
          <cell r="AH58">
            <v>8.391431799992688E-3</v>
          </cell>
          <cell r="AI58">
            <v>0.13520962465000252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3.328734358998986E-2</v>
          </cell>
          <cell r="AP58">
            <v>0</v>
          </cell>
          <cell r="AQ58">
            <v>0</v>
          </cell>
          <cell r="AR58">
            <v>0.47799243413999193</v>
          </cell>
          <cell r="AS58">
            <v>2.0262647060000916E-2</v>
          </cell>
          <cell r="AT58">
            <v>0</v>
          </cell>
          <cell r="AU58">
            <v>3.9023091929998088E-2</v>
          </cell>
          <cell r="AV58">
            <v>0.23517664840999686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3.6914257500001213E-2</v>
          </cell>
          <cell r="BB58">
            <v>0.11873128751999928</v>
          </cell>
          <cell r="BC58">
            <v>2.7884501720002675E-2</v>
          </cell>
          <cell r="BD58">
            <v>0</v>
          </cell>
          <cell r="BE58">
            <v>0.29633837098992899</v>
          </cell>
          <cell r="BF58">
            <v>0</v>
          </cell>
          <cell r="BG58">
            <v>0</v>
          </cell>
          <cell r="BH58">
            <v>9.89611405999824E-3</v>
          </cell>
          <cell r="BI58">
            <v>0.14622773605999839</v>
          </cell>
          <cell r="BJ58">
            <v>0.14021452087000341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5.5793580530007603E-2</v>
          </cell>
          <cell r="BS58">
            <v>0</v>
          </cell>
          <cell r="BT58">
            <v>0</v>
          </cell>
          <cell r="BU58">
            <v>5.5793580530000497E-2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5.2917406810138345E-2</v>
          </cell>
          <cell r="CF58">
            <v>0</v>
          </cell>
          <cell r="CG58">
            <v>0</v>
          </cell>
          <cell r="CH58">
            <v>5.2917406810003342E-2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2.4218569200002094E-2</v>
          </cell>
          <cell r="CS58">
            <v>0</v>
          </cell>
          <cell r="CT58">
            <v>0</v>
          </cell>
          <cell r="CU58">
            <v>2.4218569200002094E-2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5.4573797639932309E-2</v>
          </cell>
          <cell r="DF58">
            <v>0</v>
          </cell>
          <cell r="DG58">
            <v>0</v>
          </cell>
          <cell r="DH58">
            <v>5.4573797640003363E-2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6.351079434989515E-2</v>
          </cell>
          <cell r="DS58">
            <v>0</v>
          </cell>
          <cell r="DT58">
            <v>0</v>
          </cell>
          <cell r="DU58">
            <v>3.4237115620001646E-2</v>
          </cell>
          <cell r="DV58">
            <v>2.9273678730007191E-2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-4.0343280620000144E-2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-5.6472691240017525E-2</v>
          </cell>
          <cell r="S59">
            <v>0</v>
          </cell>
          <cell r="T59">
            <v>-2.6564788129999961E-2</v>
          </cell>
          <cell r="U59">
            <v>0</v>
          </cell>
          <cell r="V59">
            <v>0</v>
          </cell>
          <cell r="W59">
            <v>6.5751563000004953E-4</v>
          </cell>
          <cell r="X59">
            <v>0</v>
          </cell>
          <cell r="Y59">
            <v>0.21555235906999926</v>
          </cell>
          <cell r="Z59">
            <v>-0.20949367531000007</v>
          </cell>
          <cell r="AA59">
            <v>0</v>
          </cell>
          <cell r="AB59">
            <v>1.6453124999999957E-3</v>
          </cell>
          <cell r="AC59">
            <v>0</v>
          </cell>
          <cell r="AD59">
            <v>-3.8269415000000251E-2</v>
          </cell>
          <cell r="AE59">
            <v>-0.35187169780999739</v>
          </cell>
          <cell r="AF59">
            <v>0</v>
          </cell>
          <cell r="AG59">
            <v>-2.5028880620002525E-2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-0.28315676687000035</v>
          </cell>
          <cell r="AM59">
            <v>-4.368605031999806E-2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-2.5359378315499725</v>
          </cell>
          <cell r="AS59">
            <v>-0.18209998438000241</v>
          </cell>
          <cell r="AT59">
            <v>0</v>
          </cell>
          <cell r="AU59">
            <v>0</v>
          </cell>
          <cell r="AV59">
            <v>0</v>
          </cell>
          <cell r="AW59">
            <v>-0.45069239374999981</v>
          </cell>
          <cell r="AX59">
            <v>-0.2057408453099967</v>
          </cell>
          <cell r="AY59">
            <v>-1.5458646609300075</v>
          </cell>
          <cell r="AZ59">
            <v>0</v>
          </cell>
          <cell r="BA59">
            <v>-0.23975712781000169</v>
          </cell>
          <cell r="BB59">
            <v>-0.11786460281000011</v>
          </cell>
          <cell r="BC59">
            <v>0</v>
          </cell>
          <cell r="BD59">
            <v>0.20608178344000194</v>
          </cell>
          <cell r="BE59">
            <v>-0.51529207124997356</v>
          </cell>
          <cell r="BF59">
            <v>-4.851647062999831E-2</v>
          </cell>
          <cell r="BG59">
            <v>-0.19226514499999681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-0.25880408874999716</v>
          </cell>
          <cell r="BN59">
            <v>0</v>
          </cell>
          <cell r="BO59">
            <v>-1.5706366869999044E-2</v>
          </cell>
          <cell r="BP59">
            <v>0</v>
          </cell>
          <cell r="BQ59">
            <v>0</v>
          </cell>
          <cell r="BR59">
            <v>-0.42670450469006482</v>
          </cell>
          <cell r="BS59">
            <v>0</v>
          </cell>
          <cell r="BT59">
            <v>1.4264320000002328E-2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-0.44096882468998899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-2.003697720930063</v>
          </cell>
          <cell r="CS59">
            <v>-0.13788993781000158</v>
          </cell>
          <cell r="CT59">
            <v>-8.4235202809999521E-2</v>
          </cell>
          <cell r="CU59">
            <v>0</v>
          </cell>
          <cell r="CV59">
            <v>0</v>
          </cell>
          <cell r="CW59">
            <v>0</v>
          </cell>
          <cell r="CX59">
            <v>-1.4699217281300037</v>
          </cell>
          <cell r="CY59">
            <v>0</v>
          </cell>
          <cell r="CZ59">
            <v>-0.31165085218000854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-2.97160643436996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-1.8180885193700078</v>
          </cell>
          <cell r="DL59">
            <v>-0.64115090876001091</v>
          </cell>
          <cell r="DM59">
            <v>0</v>
          </cell>
          <cell r="DN59">
            <v>0</v>
          </cell>
          <cell r="DO59">
            <v>-0.5123670062400052</v>
          </cell>
          <cell r="DP59">
            <v>0</v>
          </cell>
          <cell r="DQ59">
            <v>0</v>
          </cell>
          <cell r="DR59">
            <v>-0.50407724844012591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-0.29874731500000173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-8.6806108120001113E-2</v>
          </cell>
          <cell r="EC59">
            <v>-0.11852382531999694</v>
          </cell>
          <cell r="ED59">
            <v>0</v>
          </cell>
          <cell r="EE59">
            <v>-1.2677497418700341</v>
          </cell>
          <cell r="EF59">
            <v>-0.18965841842999964</v>
          </cell>
          <cell r="EG59">
            <v>0</v>
          </cell>
          <cell r="EH59">
            <v>-5.0912423439999799E-2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-7.32829796900063E-2</v>
          </cell>
          <cell r="EP59">
            <v>-0.95389592030998926</v>
          </cell>
          <cell r="EQ59">
            <v>0</v>
          </cell>
          <cell r="ER59">
            <v>-1.6134369028100082</v>
          </cell>
          <cell r="ES59">
            <v>-0.10366304062999632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-1.2685947193700002</v>
          </cell>
          <cell r="EY59">
            <v>0</v>
          </cell>
          <cell r="EZ59">
            <v>-0.24117914281001163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-0.51635225030986476</v>
          </cell>
          <cell r="FF59">
            <v>0</v>
          </cell>
          <cell r="FG59">
            <v>0</v>
          </cell>
          <cell r="FH59">
            <v>0</v>
          </cell>
          <cell r="FI59">
            <v>-3.5491070940000924E-2</v>
          </cell>
          <cell r="FJ59">
            <v>-0.18027398999999988</v>
          </cell>
          <cell r="FK59">
            <v>-0.30058718937002027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-0.18978771030992903</v>
          </cell>
          <cell r="FS59">
            <v>0</v>
          </cell>
          <cell r="FT59">
            <v>-7.8556859400009671E-3</v>
          </cell>
          <cell r="FU59">
            <v>0</v>
          </cell>
          <cell r="FV59">
            <v>0</v>
          </cell>
          <cell r="FW59">
            <v>-5.7583237500001161E-2</v>
          </cell>
          <cell r="FX59">
            <v>0</v>
          </cell>
          <cell r="FY59">
            <v>-0.12248552874999064</v>
          </cell>
          <cell r="FZ59">
            <v>-3.3228941250001753E-2</v>
          </cell>
          <cell r="GA59">
            <v>0</v>
          </cell>
          <cell r="GB59">
            <v>3.1365683130005095E-2</v>
          </cell>
          <cell r="GC59">
            <v>0</v>
          </cell>
          <cell r="GD59">
            <v>0</v>
          </cell>
          <cell r="GE59">
            <v>-0.34856753563008169</v>
          </cell>
          <cell r="GF59">
            <v>0</v>
          </cell>
          <cell r="GG59">
            <v>-0.15398288875000077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-5.0269257189995642E-2</v>
          </cell>
          <cell r="GM59">
            <v>0</v>
          </cell>
          <cell r="GN59">
            <v>-0.14431538969000712</v>
          </cell>
          <cell r="GO59">
            <v>0</v>
          </cell>
          <cell r="GP59">
            <v>0</v>
          </cell>
          <cell r="GQ59">
            <v>0</v>
          </cell>
          <cell r="GR59">
            <v>-4.314884855929904</v>
          </cell>
          <cell r="GS59">
            <v>0</v>
          </cell>
          <cell r="GT59">
            <v>-0.1447470784300009</v>
          </cell>
          <cell r="GU59">
            <v>-0.2899994893799942</v>
          </cell>
          <cell r="GV59">
            <v>0</v>
          </cell>
          <cell r="GW59">
            <v>-2.0058622021900021</v>
          </cell>
          <cell r="GX59">
            <v>0</v>
          </cell>
          <cell r="GY59">
            <v>0</v>
          </cell>
          <cell r="GZ59">
            <v>0</v>
          </cell>
          <cell r="HA59">
            <v>-0.23681643842999733</v>
          </cell>
          <cell r="HB59">
            <v>-1.6374596474999947</v>
          </cell>
          <cell r="HC59">
            <v>0</v>
          </cell>
          <cell r="HD59">
            <v>0</v>
          </cell>
          <cell r="HE59">
            <v>-0.98535335593010132</v>
          </cell>
          <cell r="HF59">
            <v>0</v>
          </cell>
          <cell r="HG59">
            <v>-7.672288531000504E-2</v>
          </cell>
          <cell r="HH59">
            <v>-0.43259492686999579</v>
          </cell>
          <cell r="HI59">
            <v>4.0860936569998785E-2</v>
          </cell>
          <cell r="HJ59">
            <v>0</v>
          </cell>
          <cell r="HK59">
            <v>-0.13738449718999846</v>
          </cell>
          <cell r="HL59">
            <v>0</v>
          </cell>
          <cell r="HM59">
            <v>0</v>
          </cell>
          <cell r="HN59">
            <v>-0.1419731821900001</v>
          </cell>
          <cell r="HO59">
            <v>-0.23753880094000124</v>
          </cell>
          <cell r="HP59">
            <v>0</v>
          </cell>
          <cell r="HQ59">
            <v>0</v>
          </cell>
          <cell r="HR59">
            <v>-0.8646672040699741</v>
          </cell>
          <cell r="HS59">
            <v>0</v>
          </cell>
          <cell r="HT59">
            <v>-0.11778306406000638</v>
          </cell>
          <cell r="HU59">
            <v>0</v>
          </cell>
          <cell r="HV59">
            <v>-0.2251145412499973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-0.24853438938001204</v>
          </cell>
          <cell r="IB59">
            <v>-0.27323520938000456</v>
          </cell>
          <cell r="IC59">
            <v>0</v>
          </cell>
          <cell r="ID59">
            <v>0</v>
          </cell>
          <cell r="IE59">
            <v>-0.50670377718995496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-0.4376425556299921</v>
          </cell>
          <cell r="IL59">
            <v>0</v>
          </cell>
          <cell r="IM59">
            <v>0</v>
          </cell>
          <cell r="IN59">
            <v>-6.9061221560005492E-2</v>
          </cell>
          <cell r="IO59">
            <v>0</v>
          </cell>
          <cell r="IP59">
            <v>0</v>
          </cell>
          <cell r="IQ59">
            <v>0</v>
          </cell>
          <cell r="IR59">
            <v>-1.7628341934299669</v>
          </cell>
          <cell r="IS59">
            <v>0</v>
          </cell>
          <cell r="IT59">
            <v>0</v>
          </cell>
          <cell r="IU59">
            <v>-0.33538137406000601</v>
          </cell>
          <cell r="IV59">
            <v>0</v>
          </cell>
          <cell r="IW59">
            <v>-1.1297590190600033</v>
          </cell>
          <cell r="IX59">
            <v>-0.29769380031001447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8.225160572965251E-2</v>
          </cell>
          <cell r="L64">
            <v>0</v>
          </cell>
          <cell r="M64">
            <v>0</v>
          </cell>
          <cell r="N64">
            <v>-4.2961857080172194E-2</v>
          </cell>
          <cell r="O64">
            <v>0.44421515459998773</v>
          </cell>
          <cell r="P64">
            <v>0</v>
          </cell>
          <cell r="Q64">
            <v>0</v>
          </cell>
          <cell r="R64">
            <v>-4.6583557309568278</v>
          </cell>
          <cell r="S64">
            <v>0.22700979437968272</v>
          </cell>
          <cell r="T64">
            <v>-4.6193053231600061</v>
          </cell>
          <cell r="U64">
            <v>0.85371996214962564</v>
          </cell>
          <cell r="V64">
            <v>-1.3020954805897418</v>
          </cell>
          <cell r="W64">
            <v>-0.47133244040014688</v>
          </cell>
          <cell r="X64">
            <v>0.33846386074037582</v>
          </cell>
          <cell r="Y64">
            <v>-0.16808203329128446</v>
          </cell>
          <cell r="Z64">
            <v>-2.3707991760602454E-2</v>
          </cell>
          <cell r="AA64">
            <v>0.15400023353004144</v>
          </cell>
          <cell r="AB64">
            <v>0.11134997843964811</v>
          </cell>
          <cell r="AC64">
            <v>-7.8495371510143741E-2</v>
          </cell>
          <cell r="AD64">
            <v>0.32011908052004401</v>
          </cell>
          <cell r="AE64">
            <v>-1.3574899639934301E-6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-1.3574899639934301E-6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-8.690786300576292E-3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-8.6907863001215446E-3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9.3388363702615607E-3</v>
          </cell>
          <cell r="G71">
            <v>0.16349784303929482</v>
          </cell>
          <cell r="H71">
            <v>0.69901623442001437</v>
          </cell>
          <cell r="I71">
            <v>0.38892301156010944</v>
          </cell>
          <cell r="J71">
            <v>0.26616408353038423</v>
          </cell>
          <cell r="K71">
            <v>0.28688441956910538</v>
          </cell>
          <cell r="L71">
            <v>5.608004819805501E-3</v>
          </cell>
          <cell r="M71">
            <v>0.26912135456041142</v>
          </cell>
          <cell r="N71">
            <v>0.33169202278077137</v>
          </cell>
          <cell r="O71">
            <v>1.334259693070635</v>
          </cell>
          <cell r="P71">
            <v>0</v>
          </cell>
          <cell r="Q71">
            <v>0</v>
          </cell>
          <cell r="R71">
            <v>3.131791616033297E-2</v>
          </cell>
          <cell r="S71">
            <v>0.30207139824869955</v>
          </cell>
          <cell r="T71">
            <v>-4.5131621560194617</v>
          </cell>
          <cell r="U71">
            <v>1.1571699818905472</v>
          </cell>
          <cell r="V71">
            <v>-0.56444884459961031</v>
          </cell>
          <cell r="W71">
            <v>-0.44313930658063327</v>
          </cell>
          <cell r="X71">
            <v>0.86302325400902191</v>
          </cell>
          <cell r="Y71">
            <v>0.41360028731651255</v>
          </cell>
          <cell r="Z71">
            <v>0.14994247654976789</v>
          </cell>
          <cell r="AA71">
            <v>0.87485765130986692</v>
          </cell>
          <cell r="AB71">
            <v>1.5006246527991607</v>
          </cell>
          <cell r="AC71">
            <v>-7.8495371510143741E-2</v>
          </cell>
          <cell r="AD71">
            <v>0.36927389269931155</v>
          </cell>
          <cell r="AE71">
            <v>1.9541812087263679</v>
          </cell>
          <cell r="AF71">
            <v>0</v>
          </cell>
          <cell r="AG71">
            <v>9.6069971021279343E-2</v>
          </cell>
          <cell r="AH71">
            <v>0.30214889150011004</v>
          </cell>
          <cell r="AI71">
            <v>0.68361896602073102</v>
          </cell>
          <cell r="AJ71">
            <v>4.8754910691059195E-2</v>
          </cell>
          <cell r="AK71">
            <v>5.5546504339872627E-2</v>
          </cell>
          <cell r="AL71">
            <v>-7.8983551793498918E-3</v>
          </cell>
          <cell r="AM71">
            <v>-4.368605032141204E-2</v>
          </cell>
          <cell r="AN71">
            <v>0.20202326738944976</v>
          </cell>
          <cell r="AO71">
            <v>0.52180379925994202</v>
          </cell>
          <cell r="AP71">
            <v>6.44823506290777E-2</v>
          </cell>
          <cell r="AQ71">
            <v>3.1316953370151168E-2</v>
          </cell>
          <cell r="AR71">
            <v>-0.36466717525036074</v>
          </cell>
          <cell r="AS71">
            <v>2.5586869924154598E-5</v>
          </cell>
          <cell r="AT71">
            <v>7.9960488739743596E-2</v>
          </cell>
          <cell r="AU71">
            <v>0.44484397153064492</v>
          </cell>
          <cell r="AV71">
            <v>0.64767666672923951</v>
          </cell>
          <cell r="AW71">
            <v>-0.25641488919063704</v>
          </cell>
          <cell r="AX71">
            <v>-0.17643713621146162</v>
          </cell>
          <cell r="AY71">
            <v>-1.5458646609295101</v>
          </cell>
          <cell r="AZ71">
            <v>2.4893534930015448E-2</v>
          </cell>
          <cell r="BA71">
            <v>-0.20405123751879728</v>
          </cell>
          <cell r="BB71">
            <v>0.30133188983927539</v>
          </cell>
          <cell r="BC71">
            <v>0.1190835229399454</v>
          </cell>
          <cell r="BD71">
            <v>0.20028508701034298</v>
          </cell>
          <cell r="BE71">
            <v>1.4449718568066601</v>
          </cell>
          <cell r="BF71">
            <v>-4.8516470629692776E-2</v>
          </cell>
          <cell r="BG71">
            <v>-0.19226514500041958</v>
          </cell>
          <cell r="BH71">
            <v>0.22709363606918487</v>
          </cell>
          <cell r="BI71">
            <v>0.52988601823017234</v>
          </cell>
          <cell r="BJ71">
            <v>1.2032842737498868</v>
          </cell>
          <cell r="BK71">
            <v>0</v>
          </cell>
          <cell r="BL71">
            <v>0</v>
          </cell>
          <cell r="BM71">
            <v>-0.25880408874945715</v>
          </cell>
          <cell r="BN71">
            <v>0</v>
          </cell>
          <cell r="BO71">
            <v>-1.5706366868471378E-2</v>
          </cell>
          <cell r="BP71">
            <v>0</v>
          </cell>
          <cell r="BQ71">
            <v>0</v>
          </cell>
          <cell r="BR71">
            <v>-7.112205951125361E-2</v>
          </cell>
          <cell r="BS71">
            <v>0</v>
          </cell>
          <cell r="BT71">
            <v>1.4264320001529995E-2</v>
          </cell>
          <cell r="BU71">
            <v>0.31991258183916216</v>
          </cell>
          <cell r="BV71">
            <v>3.5669863329530926E-2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-0.44096882468875265</v>
          </cell>
          <cell r="CC71">
            <v>0</v>
          </cell>
          <cell r="CD71">
            <v>0</v>
          </cell>
          <cell r="CE71">
            <v>0.36452894567628391</v>
          </cell>
          <cell r="CF71">
            <v>0</v>
          </cell>
          <cell r="CG71">
            <v>0</v>
          </cell>
          <cell r="CH71">
            <v>0.32640809655094927</v>
          </cell>
          <cell r="CI71">
            <v>3.8120849130791612E-2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-1.6920292457798496</v>
          </cell>
          <cell r="CS71">
            <v>-0.1378899378105416</v>
          </cell>
          <cell r="CT71">
            <v>-8.4235202810305054E-2</v>
          </cell>
          <cell r="CU71">
            <v>0.14248112224959186</v>
          </cell>
          <cell r="CV71">
            <v>5.496443457013811E-2</v>
          </cell>
          <cell r="CW71">
            <v>0.11422291832786868</v>
          </cell>
          <cell r="CX71">
            <v>-1.46992172813043</v>
          </cell>
          <cell r="CY71">
            <v>0</v>
          </cell>
          <cell r="CZ71">
            <v>-0.31165085218162858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-2.7894486982258968</v>
          </cell>
          <cell r="DF71">
            <v>0</v>
          </cell>
          <cell r="DG71">
            <v>0</v>
          </cell>
          <cell r="DH71">
            <v>0.1439393970213132</v>
          </cell>
          <cell r="DI71">
            <v>6.5091545402538031E-3</v>
          </cell>
          <cell r="DJ71">
            <v>3.1709184571809601E-2</v>
          </cell>
          <cell r="DK71">
            <v>-1.8180885193687573</v>
          </cell>
          <cell r="DL71">
            <v>-0.64115090875930036</v>
          </cell>
          <cell r="DM71">
            <v>0</v>
          </cell>
          <cell r="DN71">
            <v>0</v>
          </cell>
          <cell r="DO71">
            <v>-0.51236700623849174</v>
          </cell>
          <cell r="DP71">
            <v>0</v>
          </cell>
          <cell r="DQ71">
            <v>0</v>
          </cell>
          <cell r="DR71">
            <v>-0.25347763090394437</v>
          </cell>
          <cell r="DS71">
            <v>0</v>
          </cell>
          <cell r="DT71">
            <v>0</v>
          </cell>
          <cell r="DU71">
            <v>0.17869407085981948</v>
          </cell>
          <cell r="DV71">
            <v>6.3880673260428011E-2</v>
          </cell>
          <cell r="DW71">
            <v>-0.29072244159033289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-8.6806108120072167E-2</v>
          </cell>
          <cell r="EC71">
            <v>-0.11852382532015326</v>
          </cell>
          <cell r="ED71">
            <v>0</v>
          </cell>
          <cell r="EE71">
            <v>-1.2646756459089374</v>
          </cell>
          <cell r="EF71">
            <v>-0.18965841842987174</v>
          </cell>
          <cell r="EG71">
            <v>0</v>
          </cell>
          <cell r="EH71">
            <v>-5.0912423439513077E-2</v>
          </cell>
          <cell r="EI71">
            <v>3.0740959600734641E-3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-7.3282979690247885E-2</v>
          </cell>
          <cell r="EP71">
            <v>-0.95389592031006032</v>
          </cell>
          <cell r="EQ71">
            <v>0</v>
          </cell>
          <cell r="ER71">
            <v>-1.6134369028077344</v>
          </cell>
          <cell r="ES71">
            <v>-0.10366304062995368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-1.2685947193699576</v>
          </cell>
          <cell r="EY71">
            <v>0</v>
          </cell>
          <cell r="EZ71">
            <v>-0.24117914280941477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-0.51635225031350274</v>
          </cell>
          <cell r="FF71">
            <v>0</v>
          </cell>
          <cell r="FG71">
            <v>0</v>
          </cell>
          <cell r="FH71">
            <v>0</v>
          </cell>
          <cell r="FI71">
            <v>-3.5491070939997371E-2</v>
          </cell>
          <cell r="FJ71">
            <v>-0.18027399000038713</v>
          </cell>
          <cell r="FK71">
            <v>-0.30058718937016238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-0.18978771031106589</v>
          </cell>
          <cell r="FS71">
            <v>0</v>
          </cell>
          <cell r="FT71">
            <v>-7.8556859400578105E-3</v>
          </cell>
          <cell r="FU71">
            <v>0</v>
          </cell>
          <cell r="FV71">
            <v>0</v>
          </cell>
          <cell r="FW71">
            <v>-5.7583237499784445E-2</v>
          </cell>
          <cell r="FX71">
            <v>0</v>
          </cell>
          <cell r="FY71">
            <v>-0.1224855287500759</v>
          </cell>
          <cell r="FZ71">
            <v>-3.322894124994491E-2</v>
          </cell>
          <cell r="GA71">
            <v>0</v>
          </cell>
          <cell r="GB71">
            <v>3.1365683129934041E-2</v>
          </cell>
          <cell r="GC71">
            <v>0</v>
          </cell>
          <cell r="GD71">
            <v>0</v>
          </cell>
          <cell r="GE71">
            <v>-0.34856753562780796</v>
          </cell>
          <cell r="GF71">
            <v>0</v>
          </cell>
          <cell r="GG71">
            <v>-0.15398288875007893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-5.0269257189938799E-2</v>
          </cell>
          <cell r="GM71">
            <v>0</v>
          </cell>
          <cell r="GN71">
            <v>-0.14431538969029134</v>
          </cell>
          <cell r="GO71">
            <v>0</v>
          </cell>
          <cell r="GP71">
            <v>0</v>
          </cell>
          <cell r="GQ71">
            <v>0</v>
          </cell>
          <cell r="GR71">
            <v>-4.3148848559321777</v>
          </cell>
          <cell r="GS71">
            <v>0</v>
          </cell>
          <cell r="GT71">
            <v>-0.14474707843010037</v>
          </cell>
          <cell r="GU71">
            <v>-0.28999948938007947</v>
          </cell>
          <cell r="GV71">
            <v>0</v>
          </cell>
          <cell r="GW71">
            <v>-2.0058622021897463</v>
          </cell>
          <cell r="GX71">
            <v>0</v>
          </cell>
          <cell r="GY71">
            <v>0</v>
          </cell>
          <cell r="GZ71">
            <v>0</v>
          </cell>
          <cell r="HA71">
            <v>-0.23681643842996891</v>
          </cell>
          <cell r="HB71">
            <v>-1.6374596474997816</v>
          </cell>
          <cell r="HC71">
            <v>0</v>
          </cell>
          <cell r="HD71">
            <v>0</v>
          </cell>
          <cell r="HE71">
            <v>-0.98535335592532647</v>
          </cell>
          <cell r="HF71">
            <v>0</v>
          </cell>
          <cell r="HG71">
            <v>-7.6722885309891353E-2</v>
          </cell>
          <cell r="HH71">
            <v>-0.43259492686979684</v>
          </cell>
          <cell r="HI71">
            <v>4.0860936569970363E-2</v>
          </cell>
          <cell r="HJ71">
            <v>0</v>
          </cell>
          <cell r="HK71">
            <v>-0.13738449719039636</v>
          </cell>
          <cell r="HL71">
            <v>0</v>
          </cell>
          <cell r="HM71">
            <v>0</v>
          </cell>
          <cell r="HN71">
            <v>-0.14197318218975852</v>
          </cell>
          <cell r="HO71">
            <v>-0.23753880094000124</v>
          </cell>
          <cell r="HP71">
            <v>0</v>
          </cell>
          <cell r="HQ71">
            <v>0</v>
          </cell>
          <cell r="HR71">
            <v>-0.86466720406679087</v>
          </cell>
          <cell r="HS71">
            <v>0</v>
          </cell>
          <cell r="HT71">
            <v>-0.11778306406017691</v>
          </cell>
          <cell r="HU71">
            <v>0</v>
          </cell>
          <cell r="HV71">
            <v>-0.22511454124969532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-0.24853438937998362</v>
          </cell>
          <cell r="IB71">
            <v>-0.27323520937989088</v>
          </cell>
          <cell r="IC71">
            <v>0</v>
          </cell>
          <cell r="ID71">
            <v>0</v>
          </cell>
          <cell r="IE71">
            <v>-0.50670377718779491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-0.43764255562973631</v>
          </cell>
          <cell r="IL71">
            <v>0</v>
          </cell>
          <cell r="IM71">
            <v>0</v>
          </cell>
          <cell r="IN71">
            <v>-6.9061221559877595E-2</v>
          </cell>
          <cell r="IO71">
            <v>0</v>
          </cell>
          <cell r="IP71">
            <v>0</v>
          </cell>
          <cell r="IQ71">
            <v>0</v>
          </cell>
          <cell r="IR71">
            <v>-1.7628341934305354</v>
          </cell>
          <cell r="IS71">
            <v>0</v>
          </cell>
          <cell r="IT71">
            <v>0</v>
          </cell>
          <cell r="IU71">
            <v>-0.33538137406003443</v>
          </cell>
          <cell r="IV71">
            <v>0</v>
          </cell>
          <cell r="IW71">
            <v>-1.1297590190597475</v>
          </cell>
          <cell r="IX71">
            <v>-0.29769380031029868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0</v>
          </cell>
          <cell r="G73">
            <v>-4.3872414320048847E-2</v>
          </cell>
          <cell r="H73">
            <v>-0.2305573715900664</v>
          </cell>
          <cell r="I73">
            <v>5.1426263665102852</v>
          </cell>
          <cell r="J73">
            <v>-0.68431189818988969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51.654677935399377</v>
          </cell>
          <cell r="S73">
            <v>1.0938689217496176</v>
          </cell>
          <cell r="T73">
            <v>-0.3559936944097899</v>
          </cell>
          <cell r="U73">
            <v>0.51404753125007119</v>
          </cell>
          <cell r="V73">
            <v>19.2102729184503</v>
          </cell>
          <cell r="W73">
            <v>22.161580990059974</v>
          </cell>
          <cell r="X73">
            <v>11.992402710589886</v>
          </cell>
          <cell r="Y73">
            <v>3.983542657988437E-2</v>
          </cell>
          <cell r="Z73">
            <v>0</v>
          </cell>
          <cell r="AA73">
            <v>0</v>
          </cell>
          <cell r="AB73">
            <v>-0.50483341798963011</v>
          </cell>
          <cell r="AC73">
            <v>0</v>
          </cell>
          <cell r="AD73">
            <v>-2.496503450880482</v>
          </cell>
          <cell r="AE73">
            <v>8.5755102589173475</v>
          </cell>
          <cell r="AF73">
            <v>0</v>
          </cell>
          <cell r="AG73">
            <v>3.2938709121199281</v>
          </cell>
          <cell r="AH73">
            <v>0</v>
          </cell>
          <cell r="AI73">
            <v>0</v>
          </cell>
          <cell r="AJ73">
            <v>0</v>
          </cell>
          <cell r="AK73">
            <v>-1.1592946142000073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6.4409339609997005</v>
          </cell>
          <cell r="AR73">
            <v>1.3560597856339882</v>
          </cell>
          <cell r="AS73">
            <v>0</v>
          </cell>
          <cell r="AT73">
            <v>0</v>
          </cell>
          <cell r="AU73">
            <v>0</v>
          </cell>
          <cell r="AV73">
            <v>1.3560597856298955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2.8327887048362754E-4</v>
          </cell>
          <cell r="DF73">
            <v>0</v>
          </cell>
          <cell r="DG73">
            <v>0</v>
          </cell>
          <cell r="DH73">
            <v>2.2393631002159964E-4</v>
          </cell>
          <cell r="DI73">
            <v>5.9342560000001654E-5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6.1834439999963742E-5</v>
          </cell>
          <cell r="DS73">
            <v>0</v>
          </cell>
          <cell r="DT73">
            <v>0</v>
          </cell>
          <cell r="DU73">
            <v>1.1583000000002508E-5</v>
          </cell>
          <cell r="DV73">
            <v>2.0990540000001556E-5</v>
          </cell>
          <cell r="DW73">
            <v>2.9260899999997841E-5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4.5431809999996187E-5</v>
          </cell>
          <cell r="EF73">
            <v>0</v>
          </cell>
          <cell r="EG73">
            <v>0</v>
          </cell>
          <cell r="EH73">
            <v>2.482691999999842E-5</v>
          </cell>
          <cell r="EI73">
            <v>1.68484999999996E-5</v>
          </cell>
          <cell r="EJ73">
            <v>3.7563899999981665E-6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-1.8866070000012058E-5</v>
          </cell>
          <cell r="FF73">
            <v>0</v>
          </cell>
          <cell r="FG73">
            <v>0</v>
          </cell>
          <cell r="FH73">
            <v>-4.9379199999997903E-5</v>
          </cell>
          <cell r="FI73">
            <v>0</v>
          </cell>
          <cell r="FJ73">
            <v>3.0513130000003191E-5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-0.32079201506996924</v>
          </cell>
          <cell r="DS75">
            <v>0</v>
          </cell>
          <cell r="DT75">
            <v>3.8951674010000659E-2</v>
          </cell>
          <cell r="DU75">
            <v>-0.12888827041000006</v>
          </cell>
          <cell r="DV75">
            <v>-0.28926682891000155</v>
          </cell>
          <cell r="DW75">
            <v>6.7959326500002248E-2</v>
          </cell>
          <cell r="DX75">
            <v>-9.5479162600007328E-3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-0.26568537429000116</v>
          </cell>
          <cell r="EF75">
            <v>0</v>
          </cell>
          <cell r="EG75">
            <v>0</v>
          </cell>
          <cell r="EH75">
            <v>-5.3625574299989154E-3</v>
          </cell>
          <cell r="EI75">
            <v>-6.4896006810002405E-2</v>
          </cell>
          <cell r="EJ75">
            <v>-0.19542681004999807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-0.17369450988996959</v>
          </cell>
          <cell r="ES75">
            <v>0</v>
          </cell>
          <cell r="ET75">
            <v>0</v>
          </cell>
          <cell r="EU75">
            <v>-3.4647405200001202E-2</v>
          </cell>
          <cell r="EV75">
            <v>-9.259456219999862E-2</v>
          </cell>
          <cell r="EW75">
            <v>-4.6452542489998194E-2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-0.23423463583003468</v>
          </cell>
          <cell r="FF75">
            <v>0</v>
          </cell>
          <cell r="FG75">
            <v>0</v>
          </cell>
          <cell r="FH75">
            <v>-9.1971963999881723E-4</v>
          </cell>
          <cell r="FI75">
            <v>-0.23331491619000033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-1.7314935900003547E-2</v>
          </cell>
          <cell r="FS75">
            <v>0</v>
          </cell>
          <cell r="FT75">
            <v>0</v>
          </cell>
          <cell r="FU75">
            <v>-6.8065873300042767E-3</v>
          </cell>
          <cell r="FV75">
            <v>3.0049484759999245E-2</v>
          </cell>
          <cell r="FW75">
            <v>-4.0557833330002069E-2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0.32364374659994155</v>
          </cell>
          <cell r="GF75">
            <v>0</v>
          </cell>
          <cell r="GG75">
            <v>0</v>
          </cell>
          <cell r="GH75">
            <v>0.21602291856999933</v>
          </cell>
          <cell r="GI75">
            <v>0.17675184419999823</v>
          </cell>
          <cell r="GJ75">
            <v>-6.9131016170000947E-2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0.32497698733004654</v>
          </cell>
          <cell r="GS75">
            <v>0</v>
          </cell>
          <cell r="GT75">
            <v>0</v>
          </cell>
          <cell r="GU75">
            <v>1.4904053540000461E-2</v>
          </cell>
          <cell r="GV75">
            <v>0.12490902493999911</v>
          </cell>
          <cell r="GW75">
            <v>0.18516390884999723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-7.0304393769959006E-2</v>
          </cell>
          <cell r="HF75">
            <v>0</v>
          </cell>
          <cell r="HG75">
            <v>0</v>
          </cell>
          <cell r="HH75">
            <v>-0.20246013947999941</v>
          </cell>
          <cell r="HI75">
            <v>0.17251516993999871</v>
          </cell>
          <cell r="HJ75">
            <v>-4.035942423000094E-2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0.19925521839996918</v>
          </cell>
          <cell r="HS75">
            <v>0</v>
          </cell>
          <cell r="HT75">
            <v>0</v>
          </cell>
          <cell r="HU75">
            <v>5.501733662999797E-2</v>
          </cell>
          <cell r="HV75">
            <v>0.1150213656699961</v>
          </cell>
          <cell r="HW75">
            <v>2.9216516100003531E-2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-0.17026181927002426</v>
          </cell>
          <cell r="IF75">
            <v>0</v>
          </cell>
          <cell r="IG75">
            <v>0</v>
          </cell>
          <cell r="IH75">
            <v>0</v>
          </cell>
          <cell r="II75">
            <v>-0.17026181926999939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0.6315601671699369</v>
          </cell>
          <cell r="IS75">
            <v>0</v>
          </cell>
          <cell r="IT75">
            <v>0</v>
          </cell>
          <cell r="IU75">
            <v>0.76902733267999324</v>
          </cell>
          <cell r="IV75">
            <v>-8.6174546100000526E-2</v>
          </cell>
          <cell r="IW75">
            <v>-5.1292619410002516E-2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5.3715674714503621</v>
          </cell>
          <cell r="G76">
            <v>5.4027873914001248</v>
          </cell>
          <cell r="H76">
            <v>2.154535248018874E-2</v>
          </cell>
          <cell r="I76">
            <v>17.163139514550039</v>
          </cell>
          <cell r="J76">
            <v>1.9062298882499817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-60.223456723295385</v>
          </cell>
          <cell r="S76">
            <v>-7.2907142740796189</v>
          </cell>
          <cell r="T76">
            <v>-0.14617782463983531</v>
          </cell>
          <cell r="U76">
            <v>-4.5667946055800712</v>
          </cell>
          <cell r="V76">
            <v>-21.787488487970677</v>
          </cell>
          <cell r="W76">
            <v>-15.284175833309973</v>
          </cell>
          <cell r="X76">
            <v>-14.998741805649843</v>
          </cell>
          <cell r="Y76">
            <v>0</v>
          </cell>
          <cell r="Z76">
            <v>0</v>
          </cell>
          <cell r="AA76">
            <v>0</v>
          </cell>
          <cell r="AB76">
            <v>0.91365761230963471</v>
          </cell>
          <cell r="AC76">
            <v>0</v>
          </cell>
          <cell r="AD76">
            <v>2.9369784956197691</v>
          </cell>
          <cell r="AE76">
            <v>-4.42368471561349</v>
          </cell>
          <cell r="AF76">
            <v>0</v>
          </cell>
          <cell r="AG76">
            <v>-3.1373772271203961</v>
          </cell>
          <cell r="AH76">
            <v>0</v>
          </cell>
          <cell r="AI76">
            <v>0</v>
          </cell>
          <cell r="AJ76">
            <v>0</v>
          </cell>
          <cell r="AK76">
            <v>5.0199987179203163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-6.3063062064102269</v>
          </cell>
          <cell r="AR76">
            <v>0.88876668157172389</v>
          </cell>
          <cell r="AS76">
            <v>0</v>
          </cell>
          <cell r="AT76">
            <v>0</v>
          </cell>
          <cell r="AU76">
            <v>0.14586587641997539</v>
          </cell>
          <cell r="AV76">
            <v>0.74290080514992951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-0.86671236545998909</v>
          </cell>
          <cell r="DS76">
            <v>0</v>
          </cell>
          <cell r="DT76">
            <v>-0.20086014887999681</v>
          </cell>
          <cell r="DU76">
            <v>-0.81160685620997697</v>
          </cell>
          <cell r="DV76">
            <v>-7.1340655179994883E-2</v>
          </cell>
          <cell r="DW76">
            <v>0.18759887790000107</v>
          </cell>
          <cell r="DX76">
            <v>2.9496416910006928E-2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-0.78020403403002092</v>
          </cell>
          <cell r="EF76">
            <v>0</v>
          </cell>
          <cell r="EG76">
            <v>0</v>
          </cell>
          <cell r="EH76">
            <v>-0.9083351020699979</v>
          </cell>
          <cell r="EI76">
            <v>3.5799079559993174E-2</v>
          </cell>
          <cell r="EJ76">
            <v>9.2331988479998017E-2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0.16597884767998039</v>
          </cell>
          <cell r="ES76">
            <v>0</v>
          </cell>
          <cell r="ET76">
            <v>0</v>
          </cell>
          <cell r="EU76">
            <v>-0.12399745135999751</v>
          </cell>
          <cell r="EV76">
            <v>-8.069962611999415E-2</v>
          </cell>
          <cell r="EW76">
            <v>0.37067592516000047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0.91825723651982116</v>
          </cell>
          <cell r="FF76">
            <v>0</v>
          </cell>
          <cell r="FG76">
            <v>0</v>
          </cell>
          <cell r="FH76">
            <v>1.0627354093000037</v>
          </cell>
          <cell r="FI76">
            <v>0.14038257935999354</v>
          </cell>
          <cell r="FJ76">
            <v>-0.27235636214000181</v>
          </cell>
          <cell r="FK76">
            <v>-1.2504390000003696E-2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1.093699861010009</v>
          </cell>
          <cell r="FS76">
            <v>0</v>
          </cell>
          <cell r="FT76">
            <v>0</v>
          </cell>
          <cell r="FU76">
            <v>1.5349650279000144</v>
          </cell>
          <cell r="FV76">
            <v>-0.29484188137000444</v>
          </cell>
          <cell r="FW76">
            <v>-0.14642328551998673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1.5414433117800854</v>
          </cell>
          <cell r="GF76">
            <v>0</v>
          </cell>
          <cell r="GG76">
            <v>0</v>
          </cell>
          <cell r="GH76">
            <v>0.93013801943000374</v>
          </cell>
          <cell r="GI76">
            <v>0.52795296454000606</v>
          </cell>
          <cell r="GJ76">
            <v>8.3352327810004567E-2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5.9111939579906903E-2</v>
          </cell>
          <cell r="GS76">
            <v>0</v>
          </cell>
          <cell r="GT76">
            <v>0</v>
          </cell>
          <cell r="GU76">
            <v>-0.10454263636999883</v>
          </cell>
          <cell r="GV76">
            <v>-1.6732226309983389E-2</v>
          </cell>
          <cell r="GW76">
            <v>0.18038680226000281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-0.55453936815001725</v>
          </cell>
          <cell r="HF76">
            <v>0</v>
          </cell>
          <cell r="HG76">
            <v>0</v>
          </cell>
          <cell r="HH76">
            <v>-0.4124595055899789</v>
          </cell>
          <cell r="HI76">
            <v>0.21875792695999507</v>
          </cell>
          <cell r="HJ76">
            <v>-0.36083778951999079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-0.56977234513988151</v>
          </cell>
          <cell r="HS76">
            <v>0</v>
          </cell>
          <cell r="HT76">
            <v>0</v>
          </cell>
          <cell r="HU76">
            <v>-0.51499537197999246</v>
          </cell>
          <cell r="HV76">
            <v>0.13394874237999943</v>
          </cell>
          <cell r="HW76">
            <v>-0.18872571553999506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-0.76491790768000101</v>
          </cell>
          <cell r="IF76">
            <v>0</v>
          </cell>
          <cell r="IG76">
            <v>0</v>
          </cell>
          <cell r="IH76">
            <v>-0.6579640734299943</v>
          </cell>
          <cell r="II76">
            <v>-0.20512005490999741</v>
          </cell>
          <cell r="IJ76">
            <v>9.8166220659997805E-2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1.9646853752999505</v>
          </cell>
          <cell r="IS76">
            <v>0</v>
          </cell>
          <cell r="IT76">
            <v>0</v>
          </cell>
          <cell r="IU76">
            <v>1.6281613457299926</v>
          </cell>
          <cell r="IV76">
            <v>0.153572914730006</v>
          </cell>
          <cell r="IW76">
            <v>0.18295111484000159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-5.3613744688263978</v>
          </cell>
          <cell r="S77">
            <v>0</v>
          </cell>
          <cell r="T77">
            <v>0</v>
          </cell>
          <cell r="U77">
            <v>-5.3809819737500675</v>
          </cell>
          <cell r="V77">
            <v>0</v>
          </cell>
          <cell r="W77">
            <v>1.8818554878203031</v>
          </cell>
          <cell r="X77">
            <v>-1.8622479828900396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0.27207229067062144</v>
          </cell>
          <cell r="AS77">
            <v>0</v>
          </cell>
          <cell r="AT77">
            <v>0</v>
          </cell>
          <cell r="AU77">
            <v>0.27207229066993932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-0.3514159721098622</v>
          </cell>
          <cell r="BS77">
            <v>0</v>
          </cell>
          <cell r="BT77">
            <v>-3.0983984209996152E-2</v>
          </cell>
          <cell r="BU77">
            <v>2.8728672260001531E-2</v>
          </cell>
          <cell r="BV77">
            <v>-0.15116249968000517</v>
          </cell>
          <cell r="BW77">
            <v>-0.1535208017300036</v>
          </cell>
          <cell r="BX77">
            <v>-4.4477358750000917E-2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-1.1381846715599977</v>
          </cell>
          <cell r="CF77">
            <v>0</v>
          </cell>
          <cell r="CG77">
            <v>0.12092859314000748</v>
          </cell>
          <cell r="CH77">
            <v>7.115369866001231E-2</v>
          </cell>
          <cell r="CI77">
            <v>-0.68583348644000353</v>
          </cell>
          <cell r="CJ77">
            <v>-0.10873169854999531</v>
          </cell>
          <cell r="CK77">
            <v>-0.52304206683000132</v>
          </cell>
          <cell r="CL77">
            <v>0</v>
          </cell>
          <cell r="CM77">
            <v>0</v>
          </cell>
          <cell r="CN77">
            <v>0</v>
          </cell>
          <cell r="CO77">
            <v>-1.2659711540010221E-2</v>
          </cell>
          <cell r="CP77">
            <v>0</v>
          </cell>
          <cell r="CQ77">
            <v>0</v>
          </cell>
          <cell r="CR77">
            <v>-0.34976737842998773</v>
          </cell>
          <cell r="CS77">
            <v>0</v>
          </cell>
          <cell r="CT77">
            <v>-0.13928428516999958</v>
          </cell>
          <cell r="CU77">
            <v>-0.5763450500599987</v>
          </cell>
          <cell r="CV77">
            <v>4.4941126349996807E-2</v>
          </cell>
          <cell r="CW77">
            <v>0.13878368884000025</v>
          </cell>
          <cell r="CX77">
            <v>0.18213714160999928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0.25068369881000763</v>
          </cell>
          <cell r="DF77">
            <v>0</v>
          </cell>
          <cell r="DG77">
            <v>0.13229477864000216</v>
          </cell>
          <cell r="DH77">
            <v>-6.7226064970007826E-2</v>
          </cell>
          <cell r="DI77">
            <v>0.21467846051000095</v>
          </cell>
          <cell r="DJ77">
            <v>8.1979415150001955E-2</v>
          </cell>
          <cell r="DK77">
            <v>-0.11104289051999672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0.41625981846993909</v>
          </cell>
          <cell r="DS77">
            <v>0</v>
          </cell>
          <cell r="DT77">
            <v>0</v>
          </cell>
          <cell r="DU77">
            <v>0.66421241332000136</v>
          </cell>
          <cell r="DV77">
            <v>-0.52639834570000232</v>
          </cell>
          <cell r="DW77">
            <v>0.278445750850004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-0.1000690720500188</v>
          </cell>
          <cell r="EF77">
            <v>0</v>
          </cell>
          <cell r="EG77">
            <v>0</v>
          </cell>
          <cell r="EH77">
            <v>-0.14941223491000244</v>
          </cell>
          <cell r="EI77">
            <v>5.8013872330000993E-2</v>
          </cell>
          <cell r="EJ77">
            <v>-8.6707094700031462E-3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1.6229401400096322E-2</v>
          </cell>
          <cell r="ES77">
            <v>0</v>
          </cell>
          <cell r="ET77">
            <v>0</v>
          </cell>
          <cell r="EU77">
            <v>-0.22510252183999313</v>
          </cell>
          <cell r="EV77">
            <v>0.26948146358000713</v>
          </cell>
          <cell r="EW77">
            <v>-2.8149540339995838E-2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-0.63161997490999511</v>
          </cell>
          <cell r="FF77">
            <v>0</v>
          </cell>
          <cell r="FG77">
            <v>0</v>
          </cell>
          <cell r="FH77">
            <v>-0.29987864045999402</v>
          </cell>
          <cell r="FI77">
            <v>4.2260678129999008E-2</v>
          </cell>
          <cell r="FJ77">
            <v>-0.37400201257999299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-0.89624314114007575</v>
          </cell>
          <cell r="FS77">
            <v>0</v>
          </cell>
          <cell r="FT77">
            <v>0</v>
          </cell>
          <cell r="FU77">
            <v>-0.74986433848000189</v>
          </cell>
          <cell r="FV77">
            <v>-7.6040731479992019E-2</v>
          </cell>
          <cell r="FW77">
            <v>-7.0338071179996575E-2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-3.1174742710049941E-2</v>
          </cell>
          <cell r="GF77">
            <v>0</v>
          </cell>
          <cell r="GG77">
            <v>0</v>
          </cell>
          <cell r="GH77">
            <v>-0.33819303423000235</v>
          </cell>
          <cell r="GI77">
            <v>0.35048726041999601</v>
          </cell>
          <cell r="GJ77">
            <v>-4.3468968899993854E-2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5.4800157348581706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5.4800157348599896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-0.22818174730002738</v>
          </cell>
          <cell r="BS78">
            <v>0</v>
          </cell>
          <cell r="BT78">
            <v>-1.0136211970007025E-2</v>
          </cell>
          <cell r="BU78">
            <v>0</v>
          </cell>
          <cell r="BV78">
            <v>-3.5719651859999146E-2</v>
          </cell>
          <cell r="BW78">
            <v>0</v>
          </cell>
          <cell r="BX78">
            <v>-2.7415942070000199E-2</v>
          </cell>
          <cell r="BY78">
            <v>0</v>
          </cell>
          <cell r="BZ78">
            <v>1.5725803799995219E-3</v>
          </cell>
          <cell r="CA78">
            <v>0</v>
          </cell>
          <cell r="CB78">
            <v>-0.15648252178000632</v>
          </cell>
          <cell r="CC78">
            <v>0</v>
          </cell>
          <cell r="CD78">
            <v>0</v>
          </cell>
          <cell r="CE78">
            <v>-0.41315548885995668</v>
          </cell>
          <cell r="CF78">
            <v>0</v>
          </cell>
          <cell r="CG78">
            <v>0</v>
          </cell>
          <cell r="CH78">
            <v>-1.3407624549998332E-2</v>
          </cell>
          <cell r="CI78">
            <v>-3.1339079509997703E-2</v>
          </cell>
          <cell r="CJ78">
            <v>-1.9476992350000444E-2</v>
          </cell>
          <cell r="CK78">
            <v>-2.5492230970002083E-2</v>
          </cell>
          <cell r="CL78">
            <v>0</v>
          </cell>
          <cell r="CM78">
            <v>0</v>
          </cell>
          <cell r="CN78">
            <v>-8.0641438560000722E-2</v>
          </cell>
          <cell r="CO78">
            <v>-0.24279812291999292</v>
          </cell>
          <cell r="CP78">
            <v>0</v>
          </cell>
          <cell r="CQ78">
            <v>0</v>
          </cell>
          <cell r="CR78">
            <v>-0.27683597671000371</v>
          </cell>
          <cell r="CS78">
            <v>0</v>
          </cell>
          <cell r="CT78">
            <v>0</v>
          </cell>
          <cell r="CU78">
            <v>-1.4069404320004253E-2</v>
          </cell>
          <cell r="CV78">
            <v>-3.3407309689998499E-2</v>
          </cell>
          <cell r="CW78">
            <v>-1.3558661830003871E-2</v>
          </cell>
          <cell r="CX78">
            <v>-2.2073274620005634E-2</v>
          </cell>
          <cell r="CY78">
            <v>0</v>
          </cell>
          <cell r="CZ78">
            <v>0</v>
          </cell>
          <cell r="DA78">
            <v>0</v>
          </cell>
          <cell r="DB78">
            <v>-0.19372732624999855</v>
          </cell>
          <cell r="DC78">
            <v>0</v>
          </cell>
          <cell r="DD78">
            <v>0</v>
          </cell>
          <cell r="DE78">
            <v>-0.22908369450010468</v>
          </cell>
          <cell r="DF78">
            <v>0</v>
          </cell>
          <cell r="DG78">
            <v>0</v>
          </cell>
          <cell r="DH78">
            <v>-1.166952512000563E-2</v>
          </cell>
          <cell r="DI78">
            <v>-4.7668226900015043E-3</v>
          </cell>
          <cell r="DJ78">
            <v>0</v>
          </cell>
          <cell r="DK78">
            <v>-3.4029171309995832E-2</v>
          </cell>
          <cell r="DL78">
            <v>4.6803322399995295E-3</v>
          </cell>
          <cell r="DM78">
            <v>0</v>
          </cell>
          <cell r="DN78">
            <v>0</v>
          </cell>
          <cell r="DO78">
            <v>-0.18329850761999467</v>
          </cell>
          <cell r="DP78">
            <v>0</v>
          </cell>
          <cell r="DQ78">
            <v>0</v>
          </cell>
          <cell r="DR78">
            <v>-0.15556306640007733</v>
          </cell>
          <cell r="DS78">
            <v>0</v>
          </cell>
          <cell r="DT78">
            <v>0</v>
          </cell>
          <cell r="DU78">
            <v>0</v>
          </cell>
          <cell r="DV78">
            <v>-7.2680841799979135E-3</v>
          </cell>
          <cell r="DW78">
            <v>0</v>
          </cell>
          <cell r="DX78">
            <v>-1.1442043499997112E-2</v>
          </cell>
          <cell r="DY78">
            <v>0</v>
          </cell>
          <cell r="DZ78">
            <v>0</v>
          </cell>
          <cell r="EA78">
            <v>0</v>
          </cell>
          <cell r="EB78">
            <v>-0.13685293871999704</v>
          </cell>
          <cell r="EC78">
            <v>0</v>
          </cell>
          <cell r="ED78">
            <v>0</v>
          </cell>
          <cell r="EE78">
            <v>-5.6685212599973056E-2</v>
          </cell>
          <cell r="EF78">
            <v>0</v>
          </cell>
          <cell r="EG78">
            <v>0</v>
          </cell>
          <cell r="EH78">
            <v>0</v>
          </cell>
          <cell r="EI78">
            <v>-3.0349799700005065E-2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-2.6335412899996413E-2</v>
          </cell>
          <cell r="EP78">
            <v>0</v>
          </cell>
          <cell r="EQ78">
            <v>0</v>
          </cell>
          <cell r="ER78">
            <v>-3.818073526997523E-2</v>
          </cell>
          <cell r="ES78">
            <v>0</v>
          </cell>
          <cell r="ET78">
            <v>0</v>
          </cell>
          <cell r="EU78">
            <v>-8.0148433900006921E-3</v>
          </cell>
          <cell r="EV78">
            <v>-2.3102996010003096E-2</v>
          </cell>
          <cell r="EW78">
            <v>-7.0628958699998634E-3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-5.9502557290102231E-2</v>
          </cell>
          <cell r="FF78">
            <v>0</v>
          </cell>
          <cell r="FG78">
            <v>0</v>
          </cell>
          <cell r="FH78">
            <v>-9.4507370399981028E-3</v>
          </cell>
          <cell r="FI78">
            <v>-9.7432604500014008E-3</v>
          </cell>
          <cell r="FJ78">
            <v>-4.0308559799996146E-2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-4.9546850289971189E-2</v>
          </cell>
          <cell r="FS78">
            <v>0</v>
          </cell>
          <cell r="FT78">
            <v>0</v>
          </cell>
          <cell r="FU78">
            <v>-4.8185291399960306E-3</v>
          </cell>
          <cell r="FV78">
            <v>-8.4438530300019465E-3</v>
          </cell>
          <cell r="FW78">
            <v>-3.6284468120001634E-2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-8.0720661189957355E-2</v>
          </cell>
          <cell r="GF78">
            <v>0</v>
          </cell>
          <cell r="GG78">
            <v>0</v>
          </cell>
          <cell r="GH78">
            <v>-1.3140759969999749E-2</v>
          </cell>
          <cell r="GI78">
            <v>-2.8335575659994561E-2</v>
          </cell>
          <cell r="GJ78">
            <v>-3.9244325559998572E-2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-4.6368147487901297</v>
          </cell>
          <cell r="G79">
            <v>-4.8314296407397705</v>
          </cell>
          <cell r="H79">
            <v>1.084559908760184</v>
          </cell>
          <cell r="I79">
            <v>-17.535886508310341</v>
          </cell>
          <cell r="J79">
            <v>1.0258783621202383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-1.279890292971686E-2</v>
          </cell>
          <cell r="P79">
            <v>0</v>
          </cell>
          <cell r="Q79">
            <v>0</v>
          </cell>
          <cell r="R79">
            <v>14.338394455473463</v>
          </cell>
          <cell r="S79">
            <v>6.6152541155397557</v>
          </cell>
          <cell r="T79">
            <v>2.0622912361595809</v>
          </cell>
          <cell r="U79">
            <v>26.101495840330244</v>
          </cell>
          <cell r="V79">
            <v>-6.2533229922296414</v>
          </cell>
          <cell r="W79">
            <v>3.378720625240021</v>
          </cell>
          <cell r="X79">
            <v>-19.381304600909971</v>
          </cell>
          <cell r="Y79">
            <v>3.9835426569879928E-2</v>
          </cell>
          <cell r="Z79">
            <v>0</v>
          </cell>
          <cell r="AA79">
            <v>0</v>
          </cell>
          <cell r="AB79">
            <v>1.2301257407088997</v>
          </cell>
          <cell r="AC79">
            <v>0.39642939279019629</v>
          </cell>
          <cell r="AD79">
            <v>0.14886967126949457</v>
          </cell>
          <cell r="AE79">
            <v>3.5533226290426683</v>
          </cell>
          <cell r="AF79">
            <v>9.2359360540285707E-2</v>
          </cell>
          <cell r="AG79">
            <v>0</v>
          </cell>
          <cell r="AH79">
            <v>0.19310170777998792</v>
          </cell>
          <cell r="AI79">
            <v>0</v>
          </cell>
          <cell r="AJ79">
            <v>0</v>
          </cell>
          <cell r="AK79">
            <v>3.2678615607201209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0.83587682512006722</v>
          </cell>
          <cell r="AS79">
            <v>0</v>
          </cell>
          <cell r="AT79">
            <v>0</v>
          </cell>
          <cell r="AU79">
            <v>0.83587682511006278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0.66997145137997904</v>
          </cell>
          <cell r="DS79">
            <v>0</v>
          </cell>
          <cell r="DT79">
            <v>0.15877733391000959</v>
          </cell>
          <cell r="DU79">
            <v>0.72188659308999092</v>
          </cell>
          <cell r="DV79">
            <v>7.9838977539992584E-2</v>
          </cell>
          <cell r="DW79">
            <v>-0.29053145315998563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2.3581949165500191</v>
          </cell>
          <cell r="EF79">
            <v>0</v>
          </cell>
          <cell r="EG79">
            <v>0</v>
          </cell>
          <cell r="EH79">
            <v>2.3808742437600046</v>
          </cell>
          <cell r="EI79">
            <v>9.6889507759996718E-2</v>
          </cell>
          <cell r="EJ79">
            <v>-0.11956883496999637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-1.5898435994499778</v>
          </cell>
          <cell r="ES79">
            <v>0</v>
          </cell>
          <cell r="ET79">
            <v>0</v>
          </cell>
          <cell r="EU79">
            <v>-0.76294691770998213</v>
          </cell>
          <cell r="EV79">
            <v>-5.7583227860007469E-2</v>
          </cell>
          <cell r="EW79">
            <v>-0.76931345387998817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-1.8223294675599391</v>
          </cell>
          <cell r="FF79">
            <v>0</v>
          </cell>
          <cell r="FG79">
            <v>0</v>
          </cell>
          <cell r="FH79">
            <v>-1.3713279482200136</v>
          </cell>
          <cell r="FI79">
            <v>-0.40104664223999009</v>
          </cell>
          <cell r="FJ79">
            <v>-4.9954877099992245E-2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2.1046064125298471</v>
          </cell>
          <cell r="FS79">
            <v>0</v>
          </cell>
          <cell r="FT79">
            <v>0</v>
          </cell>
          <cell r="FU79">
            <v>1.6859353528099916</v>
          </cell>
          <cell r="FV79">
            <v>0.10933112803998313</v>
          </cell>
          <cell r="FW79">
            <v>0.3093399316800145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1.000899123390127</v>
          </cell>
          <cell r="GF79">
            <v>0</v>
          </cell>
          <cell r="GG79">
            <v>0</v>
          </cell>
          <cell r="GH79">
            <v>0.83203413908999835</v>
          </cell>
          <cell r="GI79">
            <v>0.20797696561000123</v>
          </cell>
          <cell r="GJ79">
            <v>-3.9111981310000488E-2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0.26299553665012354</v>
          </cell>
          <cell r="GS79">
            <v>0</v>
          </cell>
          <cell r="GT79">
            <v>0</v>
          </cell>
          <cell r="GU79">
            <v>0.11288533542999346</v>
          </cell>
          <cell r="GV79">
            <v>0.25743415437999317</v>
          </cell>
          <cell r="GW79">
            <v>-0.1073239531600052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-6.8326908229892069E-2</v>
          </cell>
          <cell r="HF79">
            <v>0</v>
          </cell>
          <cell r="HG79">
            <v>0</v>
          </cell>
          <cell r="HH79">
            <v>-0.12201854164999304</v>
          </cell>
          <cell r="HI79">
            <v>-0.39560720388999471</v>
          </cell>
          <cell r="HJ79">
            <v>0.4492988373099962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0.48520796228012841</v>
          </cell>
          <cell r="HS79">
            <v>0</v>
          </cell>
          <cell r="HT79">
            <v>0</v>
          </cell>
          <cell r="HU79">
            <v>-2.3808983399931094E-3</v>
          </cell>
          <cell r="HV79">
            <v>-9.0744374510009607E-2</v>
          </cell>
          <cell r="HW79">
            <v>0.57833323513000323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1.2759552078698562</v>
          </cell>
          <cell r="IF79">
            <v>0</v>
          </cell>
          <cell r="IG79">
            <v>0</v>
          </cell>
          <cell r="IH79">
            <v>0.54909295864999308</v>
          </cell>
          <cell r="II79">
            <v>0.52489558707999606</v>
          </cell>
          <cell r="IJ79">
            <v>0.20196666214000913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4.6901372139927844E-2</v>
          </cell>
          <cell r="IS79">
            <v>0</v>
          </cell>
          <cell r="IT79">
            <v>0</v>
          </cell>
          <cell r="IU79">
            <v>-8.9974852600008148E-2</v>
          </cell>
          <cell r="IV79">
            <v>0.27361875149000525</v>
          </cell>
          <cell r="IW79">
            <v>-0.13674252675001242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-9.6814199999992884E-6</v>
          </cell>
          <cell r="G80">
            <v>2.4292499999981065E-6</v>
          </cell>
          <cell r="H80">
            <v>1.4902010000001492E-5</v>
          </cell>
          <cell r="I80">
            <v>3.9502299999990415E-6</v>
          </cell>
          <cell r="J80">
            <v>2.735630000000322E-6</v>
          </cell>
          <cell r="K80">
            <v>1.6734499999997154E-6</v>
          </cell>
          <cell r="L80">
            <v>-3.674943999999996E-5</v>
          </cell>
          <cell r="M80">
            <v>0</v>
          </cell>
          <cell r="N80">
            <v>3.6648299999997302E-6</v>
          </cell>
          <cell r="O80">
            <v>-2.4802969999999577E-5</v>
          </cell>
          <cell r="P80">
            <v>3.2870699999999753E-6</v>
          </cell>
          <cell r="Q80">
            <v>4.0890199999969734E-6</v>
          </cell>
          <cell r="R80">
            <v>5.3784900000006242E-5</v>
          </cell>
          <cell r="S80">
            <v>-2.9331069999999348E-5</v>
          </cell>
          <cell r="T80">
            <v>1.8202120000001404E-5</v>
          </cell>
          <cell r="U80">
            <v>6.6450999999974336E-7</v>
          </cell>
          <cell r="V80">
            <v>5.1078300000000076E-6</v>
          </cell>
          <cell r="W80">
            <v>3.2933709999998645E-5</v>
          </cell>
          <cell r="X80">
            <v>2.0525460000000301E-5</v>
          </cell>
          <cell r="Y80">
            <v>-3.6588500000002064E-6</v>
          </cell>
          <cell r="Z80">
            <v>-4.0080999999872469E-7</v>
          </cell>
          <cell r="AA80">
            <v>6.4415500000006634E-6</v>
          </cell>
          <cell r="AB80">
            <v>-1.7088559999997935E-5</v>
          </cell>
          <cell r="AC80">
            <v>8.1798099999998847E-6</v>
          </cell>
          <cell r="AD80">
            <v>1.2209199999998338E-5</v>
          </cell>
          <cell r="AE80">
            <v>2.8475352999998704E-4</v>
          </cell>
          <cell r="AF80">
            <v>0</v>
          </cell>
          <cell r="AG80">
            <v>7.1848549999999761E-5</v>
          </cell>
          <cell r="AH80">
            <v>2.765405999999998E-5</v>
          </cell>
          <cell r="AI80">
            <v>3.6519899999989947E-6</v>
          </cell>
          <cell r="AJ80">
            <v>1.4256719999999543E-5</v>
          </cell>
          <cell r="AK80">
            <v>1.3580450000001687E-5</v>
          </cell>
          <cell r="AL80">
            <v>0</v>
          </cell>
          <cell r="AM80">
            <v>0</v>
          </cell>
          <cell r="AN80">
            <v>3.7458900000002238E-6</v>
          </cell>
          <cell r="AO80">
            <v>1.2019285000000081E-4</v>
          </cell>
          <cell r="AP80">
            <v>4.1372269999999378E-5</v>
          </cell>
          <cell r="AQ80">
            <v>-1.1549249999999456E-5</v>
          </cell>
          <cell r="AR80">
            <v>-8.8082420000024086E-5</v>
          </cell>
          <cell r="AS80">
            <v>3.3132699999993687E-6</v>
          </cell>
          <cell r="AT80">
            <v>0</v>
          </cell>
          <cell r="AU80">
            <v>3.9579780000000009E-5</v>
          </cell>
          <cell r="AV80">
            <v>-5.8100340000000542E-5</v>
          </cell>
          <cell r="AW80">
            <v>-2.9562510000000035E-5</v>
          </cell>
          <cell r="AX80">
            <v>0</v>
          </cell>
          <cell r="AY80">
            <v>7.4207799999996549E-6</v>
          </cell>
          <cell r="AZ80">
            <v>3.890730000000002E-6</v>
          </cell>
          <cell r="BA80">
            <v>4.2792520000000354E-5</v>
          </cell>
          <cell r="BB80">
            <v>-5.8060210000000431E-5</v>
          </cell>
          <cell r="BC80">
            <v>-2.1383629999999904E-5</v>
          </cell>
          <cell r="BD80">
            <v>-1.7972810000002615E-5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2.881207000000191E-5</v>
          </cell>
          <cell r="G81">
            <v>1.5131279999993502E-5</v>
          </cell>
          <cell r="H81">
            <v>6.4920199999984884E-6</v>
          </cell>
          <cell r="I81">
            <v>9.19595999999967E-6</v>
          </cell>
          <cell r="J81">
            <v>6.1369699999990618E-6</v>
          </cell>
          <cell r="K81">
            <v>1.455598999999981E-5</v>
          </cell>
          <cell r="L81">
            <v>3.7973280000000789E-5</v>
          </cell>
          <cell r="M81">
            <v>3.9214800000002964E-6</v>
          </cell>
          <cell r="N81">
            <v>2.3702709999998475E-5</v>
          </cell>
          <cell r="O81">
            <v>8.7286080000005539E-5</v>
          </cell>
          <cell r="P81">
            <v>7.2999200000020692E-6</v>
          </cell>
          <cell r="Q81">
            <v>6.2018290000007137E-5</v>
          </cell>
          <cell r="R81">
            <v>8.9900749999927143E-5</v>
          </cell>
          <cell r="S81">
            <v>4.1908729999998173E-5</v>
          </cell>
          <cell r="T81">
            <v>-1.5216610000003822E-5</v>
          </cell>
          <cell r="U81">
            <v>-1.4555850000003839E-5</v>
          </cell>
          <cell r="V81">
            <v>1.1679159999999911E-5</v>
          </cell>
          <cell r="W81">
            <v>-3.5231900000001759E-6</v>
          </cell>
          <cell r="X81">
            <v>-3.6956700000013998E-6</v>
          </cell>
          <cell r="Y81">
            <v>0</v>
          </cell>
          <cell r="Z81">
            <v>1.3188279999999664E-5</v>
          </cell>
          <cell r="AA81">
            <v>8.1216699999988803E-6</v>
          </cell>
          <cell r="AB81">
            <v>4.4249199999998878E-5</v>
          </cell>
          <cell r="AC81">
            <v>6.5775000000004025E-6</v>
          </cell>
          <cell r="AD81">
            <v>1.1675300000055233E-6</v>
          </cell>
          <cell r="AE81">
            <v>-1.0732184000006306E-4</v>
          </cell>
          <cell r="AF81">
            <v>0</v>
          </cell>
          <cell r="AG81">
            <v>-2.2568700000002995E-5</v>
          </cell>
          <cell r="AH81">
            <v>1.7596950000000472E-5</v>
          </cell>
          <cell r="AI81">
            <v>-3.3069000000135462E-7</v>
          </cell>
          <cell r="AJ81">
            <v>-6.4491399999998256E-6</v>
          </cell>
          <cell r="AK81">
            <v>-3.1764759999998796E-5</v>
          </cell>
          <cell r="AL81">
            <v>0</v>
          </cell>
          <cell r="AM81">
            <v>4.0071200000015711E-6</v>
          </cell>
          <cell r="AN81">
            <v>2.1360000001385826E-8</v>
          </cell>
          <cell r="AO81">
            <v>-6.5139419999998838E-5</v>
          </cell>
          <cell r="AP81">
            <v>-2.0821789999996704E-5</v>
          </cell>
          <cell r="AQ81">
            <v>1.8127230000004879E-5</v>
          </cell>
          <cell r="AR81">
            <v>2.7231308000000287E-4</v>
          </cell>
          <cell r="AS81">
            <v>-1.0154599999964709E-6</v>
          </cell>
          <cell r="AT81">
            <v>2.9473599999982336E-6</v>
          </cell>
          <cell r="AU81">
            <v>-3.277594000000196E-5</v>
          </cell>
          <cell r="AV81">
            <v>8.9023690000002154E-5</v>
          </cell>
          <cell r="AW81">
            <v>3.3453220000000117E-5</v>
          </cell>
          <cell r="AX81">
            <v>7.7777500000000832E-6</v>
          </cell>
          <cell r="AY81">
            <v>3.7103899999998274E-6</v>
          </cell>
          <cell r="AZ81">
            <v>3.890739999999962E-6</v>
          </cell>
          <cell r="BA81">
            <v>-1.5417959999999842E-5</v>
          </cell>
          <cell r="BB81">
            <v>1.1163651999999968E-4</v>
          </cell>
          <cell r="BC81">
            <v>4.0639569999997155E-5</v>
          </cell>
          <cell r="BD81">
            <v>2.8443200000005664E-5</v>
          </cell>
          <cell r="BE81">
            <v>5.8011300000049282E-5</v>
          </cell>
          <cell r="BF81">
            <v>0</v>
          </cell>
          <cell r="BG81">
            <v>4.9797800000007941E-6</v>
          </cell>
          <cell r="BH81">
            <v>0</v>
          </cell>
          <cell r="BI81">
            <v>-9.1169180000003069E-5</v>
          </cell>
          <cell r="BJ81">
            <v>6.7030130000001256E-5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7.7170570000003463E-5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0.73477185330193606</v>
          </cell>
          <cell r="G102">
            <v>0.5275028968717379</v>
          </cell>
          <cell r="H102">
            <v>0.8755692836803064</v>
          </cell>
          <cell r="I102">
            <v>4.7698925189415604</v>
          </cell>
          <cell r="J102">
            <v>2.2478052247806772</v>
          </cell>
          <cell r="K102">
            <v>1.622943818802014E-5</v>
          </cell>
          <cell r="L102">
            <v>1.2238397175678983E-6</v>
          </cell>
          <cell r="M102">
            <v>3.9214810385601595E-6</v>
          </cell>
          <cell r="N102">
            <v>2.7367539587430656E-5</v>
          </cell>
          <cell r="O102">
            <v>-1.273641981970286E-2</v>
          </cell>
          <cell r="P102">
            <v>1.0586987627903E-5</v>
          </cell>
          <cell r="Q102">
            <v>6.6107309976359829E-5</v>
          </cell>
          <cell r="R102">
            <v>5.888400619267486</v>
          </cell>
          <cell r="S102">
            <v>0.41842134086982696</v>
          </cell>
          <cell r="T102">
            <v>1.5601227026181732</v>
          </cell>
          <cell r="U102">
            <v>16.667752900908454</v>
          </cell>
          <cell r="V102">
            <v>-8.830521774763838</v>
          </cell>
          <cell r="W102">
            <v>17.61802641518625</v>
          </cell>
          <cell r="X102">
            <v>-24.249874849070693</v>
          </cell>
          <cell r="Y102">
            <v>7.9667194298963295E-2</v>
          </cell>
          <cell r="Z102">
            <v>1.2787470041075721E-5</v>
          </cell>
          <cell r="AA102">
            <v>1.4563218428520486E-5</v>
          </cell>
          <cell r="AB102">
            <v>1.6389770956739085</v>
          </cell>
          <cell r="AC102">
            <v>0.39644415009934164</v>
          </cell>
          <cell r="AD102">
            <v>0.58935809273680206</v>
          </cell>
          <cell r="AE102">
            <v>7.7053256040089764</v>
          </cell>
          <cell r="AF102">
            <v>9.2359360540285707E-2</v>
          </cell>
          <cell r="AG102">
            <v>0.15654296484717634</v>
          </cell>
          <cell r="AH102">
            <v>0.19314695878892962</v>
          </cell>
          <cell r="AI102">
            <v>3.3213000278919935E-6</v>
          </cell>
          <cell r="AJ102">
            <v>7.807579095242545E-6</v>
          </cell>
          <cell r="AK102">
            <v>7.1285474801316013</v>
          </cell>
          <cell r="AL102">
            <v>0</v>
          </cell>
          <cell r="AM102">
            <v>4.007120878668502E-6</v>
          </cell>
          <cell r="AN102">
            <v>3.7672507460229099E-6</v>
          </cell>
          <cell r="AO102">
            <v>5.5053431424312294E-5</v>
          </cell>
          <cell r="AP102">
            <v>2.0550480257952586E-5</v>
          </cell>
          <cell r="AQ102">
            <v>0.13463433257493307</v>
          </cell>
          <cell r="AR102">
            <v>3.3529598136374261</v>
          </cell>
          <cell r="AS102">
            <v>2.2978128981776536E-6</v>
          </cell>
          <cell r="AT102">
            <v>2.9473594622686505E-6</v>
          </cell>
          <cell r="AU102">
            <v>1.2538217960391194</v>
          </cell>
          <cell r="AV102">
            <v>2.0989915141326492</v>
          </cell>
          <cell r="AW102">
            <v>3.8907091948203743E-6</v>
          </cell>
          <cell r="AX102">
            <v>7.7777494880137965E-6</v>
          </cell>
          <cell r="AY102">
            <v>1.1131169230793603E-5</v>
          </cell>
          <cell r="AZ102">
            <v>7.7814693213440478E-6</v>
          </cell>
          <cell r="BA102">
            <v>2.7374560886528343E-5</v>
          </cell>
          <cell r="BB102">
            <v>5.357631016522646E-5</v>
          </cell>
          <cell r="BC102">
            <v>1.9255940060247667E-5</v>
          </cell>
          <cell r="BD102">
            <v>1.0470386769156903E-5</v>
          </cell>
          <cell r="BE102">
            <v>5.8011297369375825E-5</v>
          </cell>
          <cell r="BF102">
            <v>0</v>
          </cell>
          <cell r="BG102">
            <v>4.9797799874795601E-6</v>
          </cell>
          <cell r="BH102">
            <v>0</v>
          </cell>
          <cell r="BI102">
            <v>-9.1169178631389514E-5</v>
          </cell>
          <cell r="BJ102">
            <v>6.7030128775513731E-5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7.7170570875750855E-5</v>
          </cell>
          <cell r="BP102">
            <v>0</v>
          </cell>
          <cell r="BQ102">
            <v>0</v>
          </cell>
          <cell r="BR102">
            <v>-0.57959771942114457</v>
          </cell>
          <cell r="BS102">
            <v>0</v>
          </cell>
          <cell r="BT102">
            <v>-4.1120196179690538E-2</v>
          </cell>
          <cell r="BU102">
            <v>2.8728672261422616E-2</v>
          </cell>
          <cell r="BV102">
            <v>-0.18688215154179488</v>
          </cell>
          <cell r="BW102">
            <v>-0.15352080173033755</v>
          </cell>
          <cell r="BX102">
            <v>-7.1893300819283468E-2</v>
          </cell>
          <cell r="BY102">
            <v>0</v>
          </cell>
          <cell r="BZ102">
            <v>1.5725803796158289E-3</v>
          </cell>
          <cell r="CA102">
            <v>0</v>
          </cell>
          <cell r="CB102">
            <v>-0.15648252177925315</v>
          </cell>
          <cell r="CC102">
            <v>0</v>
          </cell>
          <cell r="CD102">
            <v>0</v>
          </cell>
          <cell r="CE102">
            <v>-1.5513401604257524</v>
          </cell>
          <cell r="CF102">
            <v>0</v>
          </cell>
          <cell r="CG102">
            <v>0.12092859313997906</v>
          </cell>
          <cell r="CH102">
            <v>5.7746074109672918E-2</v>
          </cell>
          <cell r="CI102">
            <v>-0.71717256595002254</v>
          </cell>
          <cell r="CJ102">
            <v>-0.12820869090137421</v>
          </cell>
          <cell r="CK102">
            <v>-0.54853429780087026</v>
          </cell>
          <cell r="CL102">
            <v>0</v>
          </cell>
          <cell r="CM102">
            <v>0</v>
          </cell>
          <cell r="CN102">
            <v>-8.0641438560633105E-2</v>
          </cell>
          <cell r="CO102">
            <v>-0.25545783446068526</v>
          </cell>
          <cell r="CP102">
            <v>0</v>
          </cell>
          <cell r="CQ102">
            <v>0</v>
          </cell>
          <cell r="CR102">
            <v>-0.62660335510736331</v>
          </cell>
          <cell r="CS102">
            <v>0</v>
          </cell>
          <cell r="CT102">
            <v>-0.13928428516919666</v>
          </cell>
          <cell r="CU102">
            <v>-0.59041445438015216</v>
          </cell>
          <cell r="CV102">
            <v>1.1533816657902207E-2</v>
          </cell>
          <cell r="CW102">
            <v>0.12522502701176563</v>
          </cell>
          <cell r="CX102">
            <v>0.16006386699154973</v>
          </cell>
          <cell r="CY102">
            <v>0</v>
          </cell>
          <cell r="CZ102">
            <v>0</v>
          </cell>
          <cell r="DA102">
            <v>0</v>
          </cell>
          <cell r="DB102">
            <v>-0.19372732625015487</v>
          </cell>
          <cell r="DC102">
            <v>0</v>
          </cell>
          <cell r="DD102">
            <v>0</v>
          </cell>
          <cell r="DE102">
            <v>2.1883283188799396E-2</v>
          </cell>
          <cell r="DF102">
            <v>0</v>
          </cell>
          <cell r="DG102">
            <v>0.13229477864115324</v>
          </cell>
          <cell r="DH102">
            <v>-7.8671653778656037E-2</v>
          </cell>
          <cell r="DI102">
            <v>0.20997098037878459</v>
          </cell>
          <cell r="DJ102">
            <v>8.1979415150271961E-2</v>
          </cell>
          <cell r="DK102">
            <v>-0.14507206182952359</v>
          </cell>
          <cell r="DL102">
            <v>4.6803322402411141E-3</v>
          </cell>
          <cell r="DM102">
            <v>0</v>
          </cell>
          <cell r="DN102">
            <v>0</v>
          </cell>
          <cell r="DO102">
            <v>-0.18329850762165734</v>
          </cell>
          <cell r="DP102">
            <v>0</v>
          </cell>
          <cell r="DQ102">
            <v>0</v>
          </cell>
          <cell r="DR102">
            <v>-0.25677434264071053</v>
          </cell>
          <cell r="DS102">
            <v>0</v>
          </cell>
          <cell r="DT102">
            <v>-3.1311409599652507E-3</v>
          </cell>
          <cell r="DU102">
            <v>0.44561546279001618</v>
          </cell>
          <cell r="DV102">
            <v>-0.81441394589000993</v>
          </cell>
          <cell r="DW102">
            <v>0.24350176299003579</v>
          </cell>
          <cell r="DX102">
            <v>8.5064571500197417E-3</v>
          </cell>
          <cell r="DY102">
            <v>0</v>
          </cell>
          <cell r="DZ102">
            <v>0</v>
          </cell>
          <cell r="EA102">
            <v>0</v>
          </cell>
          <cell r="EB102">
            <v>-0.13685293871998283</v>
          </cell>
          <cell r="EC102">
            <v>0</v>
          </cell>
          <cell r="ED102">
            <v>0</v>
          </cell>
          <cell r="EE102">
            <v>1.1555966553896724</v>
          </cell>
          <cell r="EF102">
            <v>0</v>
          </cell>
          <cell r="EG102">
            <v>0</v>
          </cell>
          <cell r="EH102">
            <v>1.3177891762699971</v>
          </cell>
          <cell r="EI102">
            <v>9.5473501640015002E-2</v>
          </cell>
          <cell r="EJ102">
            <v>-0.23133060961998808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-2.6335412899982202E-2</v>
          </cell>
          <cell r="EP102">
            <v>0</v>
          </cell>
          <cell r="EQ102">
            <v>0</v>
          </cell>
          <cell r="ER102">
            <v>-1.6195105955293911</v>
          </cell>
          <cell r="ES102">
            <v>0</v>
          </cell>
          <cell r="ET102">
            <v>0</v>
          </cell>
          <cell r="EU102">
            <v>-1.1547091394999427</v>
          </cell>
          <cell r="EV102">
            <v>1.5501051390060638E-2</v>
          </cell>
          <cell r="EW102">
            <v>-0.48030250741999225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-1.8294482651399449</v>
          </cell>
          <cell r="FF102">
            <v>0</v>
          </cell>
          <cell r="FG102">
            <v>0</v>
          </cell>
          <cell r="FH102">
            <v>-0.61889101525997603</v>
          </cell>
          <cell r="FI102">
            <v>-0.4614615613899673</v>
          </cell>
          <cell r="FJ102">
            <v>-0.73659129848999783</v>
          </cell>
          <cell r="FK102">
            <v>-1.2504390000003696E-2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2.2352013462100331</v>
          </cell>
          <cell r="FS102">
            <v>0</v>
          </cell>
          <cell r="FT102">
            <v>0</v>
          </cell>
          <cell r="FU102">
            <v>2.459410925760011</v>
          </cell>
          <cell r="FV102">
            <v>-0.2399458530799734</v>
          </cell>
          <cell r="FW102">
            <v>1.5736273530052358E-2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2.7540907778693509</v>
          </cell>
          <cell r="GF102">
            <v>0</v>
          </cell>
          <cell r="GG102">
            <v>0</v>
          </cell>
          <cell r="GH102">
            <v>1.6268612828899904</v>
          </cell>
          <cell r="GI102">
            <v>1.2348334591099501</v>
          </cell>
          <cell r="GJ102">
            <v>-0.10760396412996442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0.64708446356007698</v>
          </cell>
          <cell r="GS102">
            <v>0</v>
          </cell>
          <cell r="GT102">
            <v>0</v>
          </cell>
          <cell r="GU102">
            <v>2.3246752599987985E-2</v>
          </cell>
          <cell r="GV102">
            <v>0.36561095301001956</v>
          </cell>
          <cell r="GW102">
            <v>0.25822675794998418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-0.69317067015026623</v>
          </cell>
          <cell r="HF102">
            <v>0</v>
          </cell>
          <cell r="HG102">
            <v>0</v>
          </cell>
          <cell r="HH102">
            <v>-0.73693818671995359</v>
          </cell>
          <cell r="HI102">
            <v>-4.3341069900009188E-3</v>
          </cell>
          <cell r="HJ102">
            <v>4.8101623560000917E-2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0.11469083553993187</v>
          </cell>
          <cell r="HS102">
            <v>0</v>
          </cell>
          <cell r="HT102">
            <v>0</v>
          </cell>
          <cell r="HU102">
            <v>-0.46235893368998404</v>
          </cell>
          <cell r="HV102">
            <v>0.15822573353997882</v>
          </cell>
          <cell r="HW102">
            <v>0.41882403568999393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0.34077548092000143</v>
          </cell>
          <cell r="IF102">
            <v>0</v>
          </cell>
          <cell r="IG102">
            <v>0</v>
          </cell>
          <cell r="IH102">
            <v>-0.10887111477998701</v>
          </cell>
          <cell r="II102">
            <v>0.1495137128999886</v>
          </cell>
          <cell r="IJ102">
            <v>0.30013288279999983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2.6431469146100426</v>
          </cell>
          <cell r="IS102">
            <v>0</v>
          </cell>
          <cell r="IT102">
            <v>0</v>
          </cell>
          <cell r="IU102">
            <v>2.3072138258099812</v>
          </cell>
          <cell r="IV102">
            <v>0.34101712012000007</v>
          </cell>
          <cell r="IW102">
            <v>-5.0840313200239962E-3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0.74411068966946914</v>
          </cell>
          <cell r="G314">
            <v>0.69100073991285171</v>
          </cell>
          <cell r="H314">
            <v>1.5745855181012303</v>
          </cell>
          <cell r="I314">
            <v>5.1588155305034888</v>
          </cell>
          <cell r="J314">
            <v>2.5139693083110615</v>
          </cell>
          <cell r="K314">
            <v>0.2869006490072934</v>
          </cell>
          <cell r="L314">
            <v>5.6092286577040795E-3</v>
          </cell>
          <cell r="M314">
            <v>0.26912527604144998</v>
          </cell>
          <cell r="N314">
            <v>0.3317193903203588</v>
          </cell>
          <cell r="O314">
            <v>1.3215232732509321</v>
          </cell>
          <cell r="P314">
            <v>1.0586991265881807E-5</v>
          </cell>
          <cell r="Q314">
            <v>6.6107313614338636E-5</v>
          </cell>
          <cell r="R314">
            <v>5.9197185353550594</v>
          </cell>
          <cell r="S314">
            <v>0.72049273911761702</v>
          </cell>
          <cell r="T314">
            <v>-2.9530394534012885</v>
          </cell>
          <cell r="U314">
            <v>17.824922882799001</v>
          </cell>
          <cell r="V314">
            <v>-9.3949706193670863</v>
          </cell>
          <cell r="W314">
            <v>17.174887108605617</v>
          </cell>
          <cell r="X314">
            <v>-23.38685159506349</v>
          </cell>
          <cell r="Y314">
            <v>0.49326748161547584</v>
          </cell>
          <cell r="Z314">
            <v>0.14995526402344694</v>
          </cell>
          <cell r="AA314">
            <v>0.87487221452829544</v>
          </cell>
          <cell r="AB314">
            <v>3.1396017484730692</v>
          </cell>
          <cell r="AC314">
            <v>0.3179487785891979</v>
          </cell>
          <cell r="AD314">
            <v>0.95863198543520411</v>
          </cell>
          <cell r="AE314">
            <v>9.6595068127498962</v>
          </cell>
          <cell r="AF314">
            <v>9.2359360540285707E-2</v>
          </cell>
          <cell r="AG314">
            <v>0.25261293587027467</v>
          </cell>
          <cell r="AH314">
            <v>0.49529585028722067</v>
          </cell>
          <cell r="AI314">
            <v>0.68362228732075891</v>
          </cell>
          <cell r="AJ314">
            <v>4.8762718266516458E-2</v>
          </cell>
          <cell r="AK314">
            <v>7.184093984469655</v>
          </cell>
          <cell r="AL314">
            <v>-7.8983551793498918E-3</v>
          </cell>
          <cell r="AM314">
            <v>-4.3682043200533371E-2</v>
          </cell>
          <cell r="AN314">
            <v>0.20202703464019578</v>
          </cell>
          <cell r="AO314">
            <v>0.52185885269136634</v>
          </cell>
          <cell r="AP314">
            <v>6.4502901110245148E-2</v>
          </cell>
          <cell r="AQ314">
            <v>0.16595128594053676</v>
          </cell>
          <cell r="AR314">
            <v>2.9882926384016173</v>
          </cell>
          <cell r="AS314">
            <v>2.788468191283755E-5</v>
          </cell>
          <cell r="AT314">
            <v>7.9963436102843843E-2</v>
          </cell>
          <cell r="AU314">
            <v>1.6986657675734023</v>
          </cell>
          <cell r="AV314">
            <v>2.7466681808655267</v>
          </cell>
          <cell r="AW314">
            <v>-0.25641099848144222</v>
          </cell>
          <cell r="AX314">
            <v>-0.17642935846015462</v>
          </cell>
          <cell r="AY314">
            <v>-1.5458535297584604</v>
          </cell>
          <cell r="AZ314">
            <v>2.4901316399336793E-2</v>
          </cell>
          <cell r="BA314">
            <v>-0.20402386295609176</v>
          </cell>
          <cell r="BB314">
            <v>0.30138546614762163</v>
          </cell>
          <cell r="BC314">
            <v>0.11910277888091514</v>
          </cell>
          <cell r="BD314">
            <v>0.20029555739893112</v>
          </cell>
          <cell r="BE314">
            <v>1.4450298680967535</v>
          </cell>
          <cell r="BF314">
            <v>-4.8516470629692776E-2</v>
          </cell>
          <cell r="BG314">
            <v>-0.19226016521861311</v>
          </cell>
          <cell r="BH314">
            <v>0.22709363606554689</v>
          </cell>
          <cell r="BI314">
            <v>0.52979484904790297</v>
          </cell>
          <cell r="BJ314">
            <v>1.2033513038804813</v>
          </cell>
          <cell r="BK314">
            <v>0</v>
          </cell>
          <cell r="BL314">
            <v>0</v>
          </cell>
          <cell r="BM314">
            <v>-0.25880408874945715</v>
          </cell>
          <cell r="BN314">
            <v>0</v>
          </cell>
          <cell r="BO314">
            <v>-1.5629196295776637E-2</v>
          </cell>
          <cell r="BP314">
            <v>0</v>
          </cell>
          <cell r="BQ314">
            <v>0</v>
          </cell>
          <cell r="BR314">
            <v>-0.65071977893239819</v>
          </cell>
          <cell r="BS314">
            <v>0</v>
          </cell>
          <cell r="BT314">
            <v>-2.6855876181798521E-2</v>
          </cell>
          <cell r="BU314">
            <v>0.34864125409876578</v>
          </cell>
          <cell r="BV314">
            <v>-0.15121228821226396</v>
          </cell>
          <cell r="BW314">
            <v>-0.15352080173033755</v>
          </cell>
          <cell r="BX314">
            <v>-7.1893300821102457E-2</v>
          </cell>
          <cell r="BY314">
            <v>0</v>
          </cell>
          <cell r="BZ314">
            <v>1.572580382344313E-3</v>
          </cell>
          <cell r="CA314">
            <v>0</v>
          </cell>
          <cell r="CB314">
            <v>-0.5974513464680058</v>
          </cell>
          <cell r="CC314">
            <v>0</v>
          </cell>
          <cell r="CD314">
            <v>0</v>
          </cell>
          <cell r="CE314">
            <v>-1.1868112147421925</v>
          </cell>
          <cell r="CF314">
            <v>0</v>
          </cell>
          <cell r="CG314">
            <v>0.12092859313997906</v>
          </cell>
          <cell r="CH314">
            <v>0.38415417065698421</v>
          </cell>
          <cell r="CI314">
            <v>-0.67905171681923093</v>
          </cell>
          <cell r="CJ314">
            <v>-0.12820869090137421</v>
          </cell>
          <cell r="CK314">
            <v>-0.54853429779905127</v>
          </cell>
          <cell r="CL314">
            <v>0</v>
          </cell>
          <cell r="CM314">
            <v>0</v>
          </cell>
          <cell r="CN314">
            <v>-8.0641438558814116E-2</v>
          </cell>
          <cell r="CO314">
            <v>-0.25545783446068526</v>
          </cell>
          <cell r="CP314">
            <v>0</v>
          </cell>
          <cell r="CQ314">
            <v>0</v>
          </cell>
          <cell r="CR314">
            <v>-2.3186326009308686</v>
          </cell>
          <cell r="CS314">
            <v>-0.1378899378105416</v>
          </cell>
          <cell r="CT314">
            <v>-0.2235194879831397</v>
          </cell>
          <cell r="CU314">
            <v>-0.44793333213237929</v>
          </cell>
          <cell r="CV314">
            <v>6.6498251231678296E-2</v>
          </cell>
          <cell r="CW314">
            <v>0.23944794533963432</v>
          </cell>
          <cell r="CX314">
            <v>-1.3098578611388803</v>
          </cell>
          <cell r="CY314">
            <v>0</v>
          </cell>
          <cell r="CZ314">
            <v>-0.31165085218162858</v>
          </cell>
          <cell r="DA314">
            <v>0</v>
          </cell>
          <cell r="DB314">
            <v>-0.19372732624833588</v>
          </cell>
          <cell r="DC314">
            <v>0</v>
          </cell>
          <cell r="DD314">
            <v>0</v>
          </cell>
          <cell r="DE314">
            <v>-2.7675654150552873</v>
          </cell>
          <cell r="DF314">
            <v>0</v>
          </cell>
          <cell r="DG314">
            <v>0.13229477863933425</v>
          </cell>
          <cell r="DH314">
            <v>6.5267743244476151E-2</v>
          </cell>
          <cell r="DI314">
            <v>0.2164801349172194</v>
          </cell>
          <cell r="DJ314">
            <v>0.11368859972571954</v>
          </cell>
          <cell r="DK314">
            <v>-1.9631605812028283</v>
          </cell>
          <cell r="DL314">
            <v>-0.63647057651905925</v>
          </cell>
          <cell r="DM314">
            <v>0</v>
          </cell>
          <cell r="DN314">
            <v>0</v>
          </cell>
          <cell r="DO314">
            <v>-0.69566551386014908</v>
          </cell>
          <cell r="DP314">
            <v>0</v>
          </cell>
          <cell r="DQ314">
            <v>0</v>
          </cell>
          <cell r="DR314">
            <v>-0.51025197355193086</v>
          </cell>
          <cell r="DS314">
            <v>0</v>
          </cell>
          <cell r="DT314">
            <v>-3.1311409584304783E-3</v>
          </cell>
          <cell r="DU314">
            <v>0.62430953365037567</v>
          </cell>
          <cell r="DV314">
            <v>-0.75053327262867242</v>
          </cell>
          <cell r="DW314">
            <v>-4.7220678599842358E-2</v>
          </cell>
          <cell r="DX314">
            <v>8.5064571503608022E-3</v>
          </cell>
          <cell r="DY314">
            <v>0</v>
          </cell>
          <cell r="DZ314">
            <v>0</v>
          </cell>
          <cell r="EA314">
            <v>0</v>
          </cell>
          <cell r="EB314">
            <v>-0.22365904683829285</v>
          </cell>
          <cell r="EC314">
            <v>-0.11852382532015326</v>
          </cell>
          <cell r="ED314">
            <v>0</v>
          </cell>
          <cell r="EE314">
            <v>-0.10907899047015235</v>
          </cell>
          <cell r="EF314">
            <v>-0.18965841843055387</v>
          </cell>
          <cell r="EG314">
            <v>0</v>
          </cell>
          <cell r="EH314">
            <v>1.2668767528339231</v>
          </cell>
          <cell r="EI314">
            <v>9.8547597601282177E-2</v>
          </cell>
          <cell r="EJ314">
            <v>-0.23133060961845331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-9.9618392589036375E-2</v>
          </cell>
          <cell r="EP314">
            <v>-0.9538959203127888</v>
          </cell>
          <cell r="EQ314">
            <v>0</v>
          </cell>
          <cell r="ER314">
            <v>-3.2329474983271211</v>
          </cell>
          <cell r="ES314">
            <v>-0.10366304063063581</v>
          </cell>
          <cell r="ET314">
            <v>0</v>
          </cell>
          <cell r="EU314">
            <v>-1.1547091394968447</v>
          </cell>
          <cell r="EV314">
            <v>1.5501051391765941E-2</v>
          </cell>
          <cell r="EW314">
            <v>-0.48030250742158387</v>
          </cell>
          <cell r="EX314">
            <v>-1.2685947193676839</v>
          </cell>
          <cell r="EY314">
            <v>0</v>
          </cell>
          <cell r="EZ314">
            <v>-0.24117914280941477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-2.3458005154679995</v>
          </cell>
          <cell r="FF314">
            <v>0</v>
          </cell>
          <cell r="FG314">
            <v>0</v>
          </cell>
          <cell r="FH314">
            <v>-0.61889101525957813</v>
          </cell>
          <cell r="FI314">
            <v>-0.49695263232933939</v>
          </cell>
          <cell r="FJ314">
            <v>-0.91686528849095339</v>
          </cell>
          <cell r="FK314">
            <v>-0.3130915793699387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2.0454136359039694</v>
          </cell>
          <cell r="FS314">
            <v>0</v>
          </cell>
          <cell r="FT314">
            <v>-7.8556859407399315E-3</v>
          </cell>
          <cell r="FU314">
            <v>2.4594109257595846</v>
          </cell>
          <cell r="FV314">
            <v>-0.23994585307809757</v>
          </cell>
          <cell r="FW314">
            <v>-4.1846963969874196E-2</v>
          </cell>
          <cell r="FX314">
            <v>0</v>
          </cell>
          <cell r="FY314">
            <v>-0.1224855287509854</v>
          </cell>
          <cell r="FZ314">
            <v>-3.3228941247216426E-2</v>
          </cell>
          <cell r="GA314">
            <v>0</v>
          </cell>
          <cell r="GB314">
            <v>3.1365683127660304E-2</v>
          </cell>
          <cell r="GC314">
            <v>0</v>
          </cell>
          <cell r="GD314">
            <v>0</v>
          </cell>
          <cell r="GE314">
            <v>2.405523242225172</v>
          </cell>
          <cell r="GF314">
            <v>0</v>
          </cell>
          <cell r="GG314">
            <v>-0.15398288875076105</v>
          </cell>
          <cell r="GH314">
            <v>1.6268612828862388</v>
          </cell>
          <cell r="GI314">
            <v>1.2348334591151797</v>
          </cell>
          <cell r="GJ314">
            <v>-0.10760396413388662</v>
          </cell>
          <cell r="GK314">
            <v>0</v>
          </cell>
          <cell r="GL314">
            <v>-5.0269257189938799E-2</v>
          </cell>
          <cell r="GM314">
            <v>0</v>
          </cell>
          <cell r="GN314">
            <v>-0.14431538969074609</v>
          </cell>
          <cell r="GO314">
            <v>0</v>
          </cell>
          <cell r="GP314">
            <v>0</v>
          </cell>
          <cell r="GQ314">
            <v>0</v>
          </cell>
          <cell r="GR314">
            <v>-3.6678003923152573</v>
          </cell>
          <cell r="GS314">
            <v>0</v>
          </cell>
          <cell r="GT314">
            <v>-0.14474707842964563</v>
          </cell>
          <cell r="GU314">
            <v>-0.26675273678119993</v>
          </cell>
          <cell r="GV314">
            <v>0.36561095301294699</v>
          </cell>
          <cell r="GW314">
            <v>-1.7476354442405864</v>
          </cell>
          <cell r="GX314">
            <v>0</v>
          </cell>
          <cell r="GY314">
            <v>0</v>
          </cell>
          <cell r="GZ314">
            <v>0</v>
          </cell>
          <cell r="HA314">
            <v>-0.23681643843156053</v>
          </cell>
          <cell r="HB314">
            <v>-1.6374596474997816</v>
          </cell>
          <cell r="HC314">
            <v>0</v>
          </cell>
          <cell r="HD314">
            <v>0</v>
          </cell>
          <cell r="HE314">
            <v>-1.6785240260360297</v>
          </cell>
          <cell r="HF314">
            <v>0</v>
          </cell>
          <cell r="HG314">
            <v>-7.6722885309209232E-2</v>
          </cell>
          <cell r="HH314">
            <v>-1.1695331135888409</v>
          </cell>
          <cell r="HI314">
            <v>3.6526829579088371E-2</v>
          </cell>
          <cell r="HJ314">
            <v>4.8101623564434703E-2</v>
          </cell>
          <cell r="HK314">
            <v>-0.13738449718948686</v>
          </cell>
          <cell r="HL314">
            <v>0</v>
          </cell>
          <cell r="HM314">
            <v>0</v>
          </cell>
          <cell r="HN314">
            <v>-0.14197318218793953</v>
          </cell>
          <cell r="HO314">
            <v>-0.237538800938637</v>
          </cell>
          <cell r="HP314">
            <v>0</v>
          </cell>
          <cell r="HQ314">
            <v>0</v>
          </cell>
          <cell r="HR314">
            <v>-0.74997636856278405</v>
          </cell>
          <cell r="HS314">
            <v>0</v>
          </cell>
          <cell r="HT314">
            <v>-0.11778306405904004</v>
          </cell>
          <cell r="HU314">
            <v>-0.46235893368793768</v>
          </cell>
          <cell r="HV314">
            <v>-6.6888807712530252E-2</v>
          </cell>
          <cell r="HW314">
            <v>0.41882403568888549</v>
          </cell>
          <cell r="HX314">
            <v>0</v>
          </cell>
          <cell r="HY314">
            <v>0</v>
          </cell>
          <cell r="HZ314">
            <v>0</v>
          </cell>
          <cell r="IA314">
            <v>-0.24853438938225736</v>
          </cell>
          <cell r="IB314">
            <v>-0.27323520937716239</v>
          </cell>
          <cell r="IC314">
            <v>0</v>
          </cell>
          <cell r="ID314">
            <v>0</v>
          </cell>
          <cell r="IE314">
            <v>-0.16592829625005834</v>
          </cell>
          <cell r="IF314">
            <v>0</v>
          </cell>
          <cell r="IG314">
            <v>0</v>
          </cell>
          <cell r="IH314">
            <v>-0.10887111478223233</v>
          </cell>
          <cell r="II314">
            <v>0.14951371289862436</v>
          </cell>
          <cell r="IJ314">
            <v>0.30013288280315464</v>
          </cell>
          <cell r="IK314">
            <v>-0.43764255563291954</v>
          </cell>
          <cell r="IL314">
            <v>0</v>
          </cell>
          <cell r="IM314">
            <v>0</v>
          </cell>
          <cell r="IN314">
            <v>-6.9061221558513353E-2</v>
          </cell>
          <cell r="IO314">
            <v>0</v>
          </cell>
          <cell r="IP314">
            <v>0</v>
          </cell>
          <cell r="IQ314">
            <v>0</v>
          </cell>
          <cell r="IR314">
            <v>0.88031272118678316</v>
          </cell>
          <cell r="IS314">
            <v>0</v>
          </cell>
          <cell r="IT314">
            <v>0</v>
          </cell>
          <cell r="IU314">
            <v>1.9718324517489236</v>
          </cell>
          <cell r="IV314">
            <v>0.34101712012125063</v>
          </cell>
          <cell r="IW314">
            <v>-1.1348430503785494</v>
          </cell>
          <cell r="IX314">
            <v>-0.29769380030484172</v>
          </cell>
          <cell r="IY314">
            <v>0</v>
          </cell>
          <cell r="IZ314">
            <v>0</v>
          </cell>
          <cell r="JA314">
            <v>0</v>
          </cell>
          <cell r="JB314">
            <v>0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7.0655008999997992E-4</v>
          </cell>
          <cell r="M323">
            <v>-1.8790478789999843E-2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-1.6016939520000051E-2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-1.3541748750000027E-2</v>
          </cell>
          <cell r="AA323">
            <v>-1.5517720900000143E-3</v>
          </cell>
          <cell r="AB323">
            <v>0</v>
          </cell>
          <cell r="AC323">
            <v>-9.2341868000000993E-4</v>
          </cell>
          <cell r="AD323">
            <v>0</v>
          </cell>
          <cell r="AE323">
            <v>-2.4376370429997962E-2</v>
          </cell>
          <cell r="AF323">
            <v>-4.6729667400000618E-3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-1.9703403689999899E-2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-2.7389900900001152E-3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-1.0388688799999324E-3</v>
          </cell>
          <cell r="AY323">
            <v>0</v>
          </cell>
          <cell r="AZ323">
            <v>-1.7001212100002938E-3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-1.180148909998735E-3</v>
          </cell>
          <cell r="BF323">
            <v>0</v>
          </cell>
          <cell r="BG323">
            <v>-1.1801489100000673E-3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-1.6054481809998578E-2</v>
          </cell>
          <cell r="BS323">
            <v>0</v>
          </cell>
          <cell r="BT323">
            <v>0</v>
          </cell>
          <cell r="BU323">
            <v>-3.0066107000004116E-4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-1.5753820740000091E-2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-7.370031480000705E-3</v>
          </cell>
          <cell r="CS323">
            <v>0</v>
          </cell>
          <cell r="CT323">
            <v>-2.2760374499999347E-3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-5.0939940300001041E-3</v>
          </cell>
          <cell r="DC323">
            <v>0</v>
          </cell>
          <cell r="DD323">
            <v>0</v>
          </cell>
          <cell r="DE323">
            <v>-2.3310305800023912E-3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-2.3310305800001707E-3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-3.263023979997115E-3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-2.9095090399999801E-3</v>
          </cell>
          <cell r="FL323">
            <v>0</v>
          </cell>
          <cell r="FM323">
            <v>0</v>
          </cell>
          <cell r="FN323">
            <v>-3.5351493999957739E-4</v>
          </cell>
          <cell r="FO323">
            <v>0</v>
          </cell>
          <cell r="FP323">
            <v>0</v>
          </cell>
          <cell r="FQ323">
            <v>0</v>
          </cell>
          <cell r="FR323">
            <v>-5.592629609999733E-3</v>
          </cell>
          <cell r="FS323">
            <v>0</v>
          </cell>
          <cell r="FT323">
            <v>-2.9771840199996902E-3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-2.6154455900000428E-3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-6.3571248099982824E-3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-3.0451799199999741E-3</v>
          </cell>
          <cell r="GK323">
            <v>0</v>
          </cell>
          <cell r="GL323">
            <v>0</v>
          </cell>
          <cell r="GM323">
            <v>0</v>
          </cell>
          <cell r="GN323">
            <v>-1.1154904200001425E-3</v>
          </cell>
          <cell r="GO323">
            <v>-2.1964544699999422E-3</v>
          </cell>
          <cell r="GP323">
            <v>0</v>
          </cell>
          <cell r="GQ323">
            <v>0</v>
          </cell>
          <cell r="GR323">
            <v>-3.4952962499978923E-3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-3.7868139999996941E-4</v>
          </cell>
          <cell r="GX323">
            <v>0</v>
          </cell>
          <cell r="GY323">
            <v>0</v>
          </cell>
          <cell r="GZ323">
            <v>0</v>
          </cell>
          <cell r="HA323">
            <v>-3.1166148499996993E-3</v>
          </cell>
          <cell r="HB323">
            <v>0</v>
          </cell>
          <cell r="HC323">
            <v>0</v>
          </cell>
          <cell r="HD323">
            <v>0</v>
          </cell>
          <cell r="HE323">
            <v>-3.8774000000074693E-4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-3.877400000000808E-4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-6.687049389999089E-3</v>
          </cell>
          <cell r="IF323">
            <v>0</v>
          </cell>
          <cell r="IG323">
            <v>-3.3435246899999882E-3</v>
          </cell>
          <cell r="IH323">
            <v>0</v>
          </cell>
          <cell r="II323">
            <v>0</v>
          </cell>
          <cell r="IJ323">
            <v>-2.9372703799999123E-3</v>
          </cell>
          <cell r="IK323">
            <v>0</v>
          </cell>
          <cell r="IL323">
            <v>0</v>
          </cell>
          <cell r="IM323">
            <v>0</v>
          </cell>
          <cell r="IN323">
            <v>-4.0625432000007677E-4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  <cell r="IW323">
            <v>0</v>
          </cell>
          <cell r="IX323">
            <v>0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-3.8521955966302812</v>
          </cell>
          <cell r="G324">
            <v>-0.53272310800997502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-10.429740477229871</v>
          </cell>
          <cell r="M324">
            <v>-12.627182658819493</v>
          </cell>
          <cell r="N324">
            <v>-5.672695402000727E-2</v>
          </cell>
          <cell r="O324">
            <v>-25.442254096390002</v>
          </cell>
          <cell r="P324">
            <v>0.18662683370996547</v>
          </cell>
          <cell r="Q324">
            <v>-9.8613096401982148</v>
          </cell>
          <cell r="R324">
            <v>-38.006594621805561</v>
          </cell>
          <cell r="S324">
            <v>-1.4958071368400851</v>
          </cell>
          <cell r="T324">
            <v>-1.1377696252898204</v>
          </cell>
          <cell r="U324">
            <v>-3.8555875715798038</v>
          </cell>
          <cell r="V324">
            <v>0</v>
          </cell>
          <cell r="W324">
            <v>-0.11822909221996269</v>
          </cell>
          <cell r="X324">
            <v>0</v>
          </cell>
          <cell r="Y324">
            <v>-1.0745628095899065</v>
          </cell>
          <cell r="Z324">
            <v>-28.453315811580069</v>
          </cell>
          <cell r="AA324">
            <v>-0.96834881398990547</v>
          </cell>
          <cell r="AB324">
            <v>0</v>
          </cell>
          <cell r="AC324">
            <v>-0.42032745605001764</v>
          </cell>
          <cell r="AD324">
            <v>-0.48264630466928793</v>
          </cell>
          <cell r="AE324">
            <v>-34.882955867349665</v>
          </cell>
          <cell r="AF324">
            <v>-2.4327710489287711</v>
          </cell>
          <cell r="AG324">
            <v>-6.7600721324110964</v>
          </cell>
          <cell r="AH324">
            <v>-0.1499237466600789</v>
          </cell>
          <cell r="AI324">
            <v>0</v>
          </cell>
          <cell r="AJ324">
            <v>0</v>
          </cell>
          <cell r="AK324">
            <v>0</v>
          </cell>
          <cell r="AL324">
            <v>-1.8174209613302992</v>
          </cell>
          <cell r="AM324">
            <v>-15.969283206410182</v>
          </cell>
          <cell r="AN324">
            <v>-1.9767004197701681</v>
          </cell>
          <cell r="AO324">
            <v>0</v>
          </cell>
          <cell r="AP324">
            <v>-3.876368480730207</v>
          </cell>
          <cell r="AQ324">
            <v>-1.9004158711095442</v>
          </cell>
          <cell r="AR324">
            <v>-15.180740603522281</v>
          </cell>
          <cell r="AS324">
            <v>0.56333287689994904</v>
          </cell>
          <cell r="AT324">
            <v>-2.4657775494206362</v>
          </cell>
          <cell r="AU324">
            <v>0</v>
          </cell>
          <cell r="AV324">
            <v>0</v>
          </cell>
          <cell r="AW324">
            <v>3.9803428929999427</v>
          </cell>
          <cell r="AX324">
            <v>-11.213073425788025</v>
          </cell>
          <cell r="AY324">
            <v>-1.5263192725597037</v>
          </cell>
          <cell r="AZ324">
            <v>-0.70546720138099772</v>
          </cell>
          <cell r="BA324">
            <v>-0.90213298477101489</v>
          </cell>
          <cell r="BB324">
            <v>-1.4767000765796183</v>
          </cell>
          <cell r="BC324">
            <v>-0.33284920654978123</v>
          </cell>
          <cell r="BD324">
            <v>-1.1020966563701222</v>
          </cell>
          <cell r="BE324">
            <v>-12.570401063683676</v>
          </cell>
          <cell r="BF324">
            <v>-1.9249173756788878</v>
          </cell>
          <cell r="BG324">
            <v>-1.0025013827998919</v>
          </cell>
          <cell r="BH324">
            <v>-0.96678848444025789</v>
          </cell>
          <cell r="BI324">
            <v>-0.10676457242971082</v>
          </cell>
          <cell r="BJ324">
            <v>-0.35092359441932786</v>
          </cell>
          <cell r="BK324">
            <v>-3.0472113213709235</v>
          </cell>
          <cell r="BL324">
            <v>-0.54109298060029687</v>
          </cell>
          <cell r="BM324">
            <v>-0.6107652728096582</v>
          </cell>
          <cell r="BN324">
            <v>-1.2452519986100015</v>
          </cell>
          <cell r="BO324">
            <v>-1.1380028287194364</v>
          </cell>
          <cell r="BP324">
            <v>-1.5709451557304419</v>
          </cell>
          <cell r="BQ324">
            <v>-6.523609607029357E-2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-1.6326601770000004E-2</v>
          </cell>
          <cell r="G325">
            <v>5.606749003E-2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-1.002332856999999E-2</v>
          </cell>
          <cell r="M325">
            <v>1.3643371730000076E-2</v>
          </cell>
          <cell r="N325">
            <v>2.4440942519999995E-2</v>
          </cell>
          <cell r="O325">
            <v>6.9149596110000003E-2</v>
          </cell>
          <cell r="P325">
            <v>-5.4609473480000004E-2</v>
          </cell>
          <cell r="Q325">
            <v>-1.102457438999993E-2</v>
          </cell>
          <cell r="R325">
            <v>0.14842760266000177</v>
          </cell>
          <cell r="S325">
            <v>3.5208945499998201E-3</v>
          </cell>
          <cell r="T325">
            <v>5.4387690000001765E-4</v>
          </cell>
          <cell r="U325">
            <v>0</v>
          </cell>
          <cell r="V325">
            <v>0</v>
          </cell>
          <cell r="W325">
            <v>-3.6926634E-2</v>
          </cell>
          <cell r="X325">
            <v>0</v>
          </cell>
          <cell r="Y325">
            <v>2.7193845000000882E-4</v>
          </cell>
          <cell r="Z325">
            <v>-1.150842838999977E-2</v>
          </cell>
          <cell r="AA325">
            <v>7.0141228680000278E-2</v>
          </cell>
          <cell r="AB325">
            <v>0.12355031516000001</v>
          </cell>
          <cell r="AC325">
            <v>-1.0309744999992265E-4</v>
          </cell>
          <cell r="AD325">
            <v>-1.0624912400001296E-3</v>
          </cell>
          <cell r="AE325">
            <v>-4.5621166650001044E-2</v>
          </cell>
          <cell r="AF325">
            <v>-3.1004784099999405E-3</v>
          </cell>
          <cell r="AG325">
            <v>2.8062317999999475E-4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-1.2018125920000067E-2</v>
          </cell>
          <cell r="AM325">
            <v>-1.8445912660000063E-2</v>
          </cell>
          <cell r="AN325">
            <v>0</v>
          </cell>
          <cell r="AO325">
            <v>0</v>
          </cell>
          <cell r="AP325">
            <v>-1.6521706370000028E-2</v>
          </cell>
          <cell r="AQ325">
            <v>4.1844335299998647E-3</v>
          </cell>
          <cell r="AR325">
            <v>-1.6548880099998442E-2</v>
          </cell>
          <cell r="AS325">
            <v>-1.2345251469999763E-2</v>
          </cell>
          <cell r="AT325">
            <v>0</v>
          </cell>
          <cell r="AU325">
            <v>0</v>
          </cell>
          <cell r="AV325">
            <v>0</v>
          </cell>
          <cell r="AW325">
            <v>4.3178448000003034E-4</v>
          </cell>
          <cell r="AX325">
            <v>-1.0475905000000285E-3</v>
          </cell>
          <cell r="AY325">
            <v>4.3178448000014136E-4</v>
          </cell>
          <cell r="AZ325">
            <v>-5.0003657999999618E-3</v>
          </cell>
          <cell r="BA325">
            <v>7.3123816999998148E-4</v>
          </cell>
          <cell r="BB325">
            <v>-2.4467787200002089E-3</v>
          </cell>
          <cell r="BC325">
            <v>0</v>
          </cell>
          <cell r="BD325">
            <v>2.6962992600001456E-3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-8.4727132699998764E-3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-1.1350831200003242E-3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-1.1350831200001021E-3</v>
          </cell>
          <cell r="AB326">
            <v>0</v>
          </cell>
          <cell r="AC326">
            <v>0</v>
          </cell>
          <cell r="AD326">
            <v>0</v>
          </cell>
          <cell r="AE326">
            <v>-2.2674209999973272E-4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-2.2674209999995476E-4</v>
          </cell>
          <cell r="AO326">
            <v>0</v>
          </cell>
          <cell r="AP326">
            <v>0</v>
          </cell>
          <cell r="AQ326">
            <v>0</v>
          </cell>
          <cell r="AR326">
            <v>-1.1660007469998845E-2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-1.1660007470000178E-2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-2.5876127499984136E-3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-2.4588115099999364E-3</v>
          </cell>
          <cell r="BL326">
            <v>0</v>
          </cell>
          <cell r="BM326">
            <v>-1.2880124000025361E-4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-3.0820264000013253E-3</v>
          </cell>
          <cell r="CF326">
            <v>0</v>
          </cell>
          <cell r="CG326">
            <v>0</v>
          </cell>
          <cell r="CH326">
            <v>-5.0005800000008094E-4</v>
          </cell>
          <cell r="CI326">
            <v>-2.5819683999999121E-3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-2.1289167800002673E-3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-2.1289167800002673E-3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-5.113380610001883E-3</v>
          </cell>
          <cell r="EF326">
            <v>0</v>
          </cell>
          <cell r="EG326">
            <v>0</v>
          </cell>
          <cell r="EH326">
            <v>-2.5566903100000538E-3</v>
          </cell>
          <cell r="EI326">
            <v>0</v>
          </cell>
          <cell r="EJ326">
            <v>-2.5566903000000529E-3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-1.1752380069999901E-2</v>
          </cell>
          <cell r="ES326">
            <v>0</v>
          </cell>
          <cell r="ET326">
            <v>0</v>
          </cell>
          <cell r="EU326">
            <v>0</v>
          </cell>
          <cell r="EV326">
            <v>0</v>
          </cell>
          <cell r="EW326">
            <v>0</v>
          </cell>
          <cell r="EX326">
            <v>-1.0771142379999876E-2</v>
          </cell>
          <cell r="EY326">
            <v>0</v>
          </cell>
          <cell r="EZ326">
            <v>-9.8123769000002525E-4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-5.4803212100011933E-3</v>
          </cell>
          <cell r="FS326">
            <v>0</v>
          </cell>
          <cell r="FT326">
            <v>-2.7401606099999309E-3</v>
          </cell>
          <cell r="FU326">
            <v>0</v>
          </cell>
          <cell r="FV326">
            <v>0</v>
          </cell>
          <cell r="FW326">
            <v>-2.4463545899999772E-3</v>
          </cell>
          <cell r="FX326">
            <v>-2.9380601000017492E-4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-3.0051684000298451E-4</v>
          </cell>
          <cell r="GF326">
            <v>0</v>
          </cell>
          <cell r="GG326">
            <v>0</v>
          </cell>
          <cell r="GH326">
            <v>0</v>
          </cell>
          <cell r="GI326">
            <v>1.0508401500000097E-3</v>
          </cell>
          <cell r="GJ326">
            <v>-3.0051683999987588E-4</v>
          </cell>
          <cell r="GK326">
            <v>0</v>
          </cell>
          <cell r="GL326">
            <v>0</v>
          </cell>
          <cell r="GM326">
            <v>0</v>
          </cell>
          <cell r="GN326">
            <v>-1.0508401500000097E-3</v>
          </cell>
          <cell r="GO326">
            <v>0</v>
          </cell>
          <cell r="GP326">
            <v>0</v>
          </cell>
          <cell r="GQ326">
            <v>0</v>
          </cell>
          <cell r="GR326">
            <v>-2.0917790499979105E-3</v>
          </cell>
          <cell r="GS326">
            <v>0</v>
          </cell>
          <cell r="GT326">
            <v>0</v>
          </cell>
          <cell r="GU326">
            <v>0</v>
          </cell>
          <cell r="GV326">
            <v>-2.091779050000131E-3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-6.9126093000093647E-4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-6.9126093000004829E-4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2.6823187900006928E-3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2.6823187900000267E-3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-3.0773046100023294E-3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-3.0773046100001089E-3</v>
          </cell>
          <cell r="IO326">
            <v>0</v>
          </cell>
          <cell r="IP326">
            <v>0</v>
          </cell>
          <cell r="IQ326">
            <v>0</v>
          </cell>
          <cell r="IR326">
            <v>-9.7848848699975122E-3</v>
          </cell>
          <cell r="IS326">
            <v>0</v>
          </cell>
          <cell r="IT326">
            <v>0</v>
          </cell>
          <cell r="IU326">
            <v>-3.1490754200000914E-3</v>
          </cell>
          <cell r="IV326">
            <v>0</v>
          </cell>
          <cell r="IW326">
            <v>0</v>
          </cell>
          <cell r="IX326">
            <v>0</v>
          </cell>
          <cell r="IY326">
            <v>0</v>
          </cell>
          <cell r="IZ326">
            <v>0</v>
          </cell>
          <cell r="JA326">
            <v>-6.6358094500005294E-3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3.9962337640190526E-2</v>
          </cell>
          <cell r="G327">
            <v>-1.9964469770002324E-2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-1.5149295702399286</v>
          </cell>
          <cell r="M327">
            <v>-11.481661912729123</v>
          </cell>
          <cell r="N327">
            <v>-11.978248199119889</v>
          </cell>
          <cell r="O327">
            <v>0</v>
          </cell>
          <cell r="P327">
            <v>2.0628224825100006</v>
          </cell>
          <cell r="Q327">
            <v>5.6401257359993906E-2</v>
          </cell>
          <cell r="R327">
            <v>-78.320447173875436</v>
          </cell>
          <cell r="S327">
            <v>-2.155226901018068</v>
          </cell>
          <cell r="T327">
            <v>-0.96605247175057229</v>
          </cell>
          <cell r="U327">
            <v>-0.10711357405011768</v>
          </cell>
          <cell r="V327">
            <v>-0.6239354950800049</v>
          </cell>
          <cell r="W327">
            <v>-6.0431318740029383E-2</v>
          </cell>
          <cell r="X327">
            <v>-16.411809076429961</v>
          </cell>
          <cell r="Y327">
            <v>0.40021418030983114</v>
          </cell>
          <cell r="Z327">
            <v>-13.212903767391253</v>
          </cell>
          <cell r="AA327">
            <v>-7.4162632626985214</v>
          </cell>
          <cell r="AB327">
            <v>-30.065372886160162</v>
          </cell>
          <cell r="AC327">
            <v>-7.0403665459098193</v>
          </cell>
          <cell r="AD327">
            <v>-0.66118605494966687</v>
          </cell>
          <cell r="AE327">
            <v>-22.130836177271703</v>
          </cell>
          <cell r="AF327">
            <v>-2.5880576413892413</v>
          </cell>
          <cell r="AG327">
            <v>-1.1270469445307754</v>
          </cell>
          <cell r="AH327">
            <v>-0.3860066419802024</v>
          </cell>
          <cell r="AI327">
            <v>-1.5715833099999577E-3</v>
          </cell>
          <cell r="AJ327">
            <v>0</v>
          </cell>
          <cell r="AK327">
            <v>-6.0216569585900004</v>
          </cell>
          <cell r="AL327">
            <v>-1.4387590066298799</v>
          </cell>
          <cell r="AM327">
            <v>-14.586020227000517</v>
          </cell>
          <cell r="AN327">
            <v>1.5678040118109493</v>
          </cell>
          <cell r="AO327">
            <v>3.5500788947500723</v>
          </cell>
          <cell r="AP327">
            <v>0.36364779184987128</v>
          </cell>
          <cell r="AQ327">
            <v>-1.4632478722505766</v>
          </cell>
          <cell r="AR327">
            <v>21.291627637438069</v>
          </cell>
          <cell r="AS327">
            <v>3.9542553044284432</v>
          </cell>
          <cell r="AT327">
            <v>-0.2024123273395162</v>
          </cell>
          <cell r="AU327">
            <v>18.802551473960193</v>
          </cell>
          <cell r="AV327">
            <v>0</v>
          </cell>
          <cell r="AW327">
            <v>0</v>
          </cell>
          <cell r="AX327">
            <v>0.72708598304143379</v>
          </cell>
          <cell r="AY327">
            <v>-0.82850682092066563</v>
          </cell>
          <cell r="AZ327">
            <v>-2.2214721729396842</v>
          </cell>
          <cell r="BA327">
            <v>4.4066846991809143</v>
          </cell>
          <cell r="BB327">
            <v>-2.4183538991992464</v>
          </cell>
          <cell r="BC327">
            <v>-0.30062849812020431</v>
          </cell>
          <cell r="BD327">
            <v>-0.62757610465996549</v>
          </cell>
          <cell r="BE327">
            <v>-10.815917748841457</v>
          </cell>
          <cell r="BF327">
            <v>-0.35113832001025003</v>
          </cell>
          <cell r="BG327">
            <v>-1.1836693959703553</v>
          </cell>
          <cell r="BH327">
            <v>-0.25555814887047745</v>
          </cell>
          <cell r="BI327">
            <v>-0.80622621832117147</v>
          </cell>
          <cell r="BJ327">
            <v>-0.26130509720042028</v>
          </cell>
          <cell r="BK327">
            <v>0</v>
          </cell>
          <cell r="BL327">
            <v>-0.77215435630023421</v>
          </cell>
          <cell r="BM327">
            <v>-1.1662420389002364</v>
          </cell>
          <cell r="BN327">
            <v>-1.5031404872406711</v>
          </cell>
          <cell r="BO327">
            <v>-3.7132274905598024</v>
          </cell>
          <cell r="BP327">
            <v>-0.80325619546783855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1.0831631700000122E-3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-1.2207333550000032E-2</v>
          </cell>
          <cell r="N328">
            <v>-6.6832431000007908E-4</v>
          </cell>
          <cell r="O328">
            <v>0</v>
          </cell>
          <cell r="P328">
            <v>0</v>
          </cell>
          <cell r="Q328">
            <v>0</v>
          </cell>
          <cell r="R328">
            <v>2.3210888799995999E-3</v>
          </cell>
          <cell r="S328">
            <v>-1.3447446200003377E-3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4.5120896000000466E-4</v>
          </cell>
          <cell r="Z328">
            <v>2.1443531600002785E-3</v>
          </cell>
          <cell r="AA328">
            <v>8.1403756999998134E-4</v>
          </cell>
          <cell r="AB328">
            <v>2.5623381000000611E-4</v>
          </cell>
          <cell r="AC328">
            <v>0</v>
          </cell>
          <cell r="AD328">
            <v>0</v>
          </cell>
          <cell r="AE328">
            <v>3.7732029000006051E-3</v>
          </cell>
          <cell r="AF328">
            <v>2.9272268899998011E-3</v>
          </cell>
          <cell r="AG328">
            <v>-1.3220891999998763E-4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-1.1432543500000669E-3</v>
          </cell>
          <cell r="AN328">
            <v>2.1214392799999704E-3</v>
          </cell>
          <cell r="AO328">
            <v>0</v>
          </cell>
          <cell r="AP328">
            <v>0</v>
          </cell>
          <cell r="AQ328">
            <v>0</v>
          </cell>
          <cell r="AR328">
            <v>-6.460457919999385E-3</v>
          </cell>
          <cell r="AS328">
            <v>3.0534299999551706E-6</v>
          </cell>
          <cell r="AT328">
            <v>1.3561569000009044E-4</v>
          </cell>
          <cell r="AU328">
            <v>0</v>
          </cell>
          <cell r="AV328">
            <v>0</v>
          </cell>
          <cell r="AW328">
            <v>0</v>
          </cell>
          <cell r="AX328">
            <v>-1.3561568999997942E-4</v>
          </cell>
          <cell r="AY328">
            <v>0</v>
          </cell>
          <cell r="AZ328">
            <v>-7.2772054600003244E-3</v>
          </cell>
          <cell r="BA328">
            <v>8.1369411000009606E-4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-1.0068436600008113E-3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1.5414338398795735</v>
          </cell>
          <cell r="AF330">
            <v>0</v>
          </cell>
          <cell r="AG330">
            <v>0</v>
          </cell>
          <cell r="AH330">
            <v>0.2025879107099513</v>
          </cell>
          <cell r="AI330">
            <v>1.3674683972399464</v>
          </cell>
          <cell r="AJ330">
            <v>0.10492538540000851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-1.4881612270016831E-2</v>
          </cell>
          <cell r="AP330">
            <v>-7.5657421089999843E-2</v>
          </cell>
          <cell r="AQ330">
            <v>-4.3008820110003398E-2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2.3491985360010403E-2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5.7507677999524276E-4</v>
          </cell>
          <cell r="L331">
            <v>0</v>
          </cell>
          <cell r="M331">
            <v>0</v>
          </cell>
          <cell r="N331">
            <v>0</v>
          </cell>
          <cell r="O331">
            <v>0.30657681516001389</v>
          </cell>
          <cell r="P331">
            <v>-0.25752452471999732</v>
          </cell>
          <cell r="Q331">
            <v>-9.111555430001772E-2</v>
          </cell>
          <cell r="R331">
            <v>0.10510350758022469</v>
          </cell>
          <cell r="S331">
            <v>-1.7419106519980687E-2</v>
          </cell>
          <cell r="T331">
            <v>0</v>
          </cell>
          <cell r="U331">
            <v>0.14672945849002872</v>
          </cell>
          <cell r="V331">
            <v>-1.2273443209977586E-2</v>
          </cell>
          <cell r="W331">
            <v>0</v>
          </cell>
          <cell r="X331">
            <v>-4.030352210008914E-3</v>
          </cell>
          <cell r="Y331">
            <v>0</v>
          </cell>
          <cell r="Z331">
            <v>0</v>
          </cell>
          <cell r="AA331">
            <v>0</v>
          </cell>
          <cell r="AB331">
            <v>4.4435204200112821E-3</v>
          </cell>
          <cell r="AC331">
            <v>-1.2322654280012557E-2</v>
          </cell>
          <cell r="AD331">
            <v>-2.3915109977679094E-5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0.5262730259099726</v>
          </cell>
          <cell r="G332">
            <v>6.3769382729901736E-2</v>
          </cell>
          <cell r="H332">
            <v>7.7261464329978935E-2</v>
          </cell>
          <cell r="I332">
            <v>-5.1280830573099934</v>
          </cell>
          <cell r="J332">
            <v>-0.71983818806000954</v>
          </cell>
          <cell r="K332">
            <v>-2.4605383979399562</v>
          </cell>
          <cell r="L332">
            <v>-4.9058253771498812</v>
          </cell>
          <cell r="M332">
            <v>-0.48142627653987802</v>
          </cell>
          <cell r="N332">
            <v>-0.16630902262988911</v>
          </cell>
          <cell r="O332">
            <v>0.3888461089500197</v>
          </cell>
          <cell r="P332">
            <v>-0.43732342714997685</v>
          </cell>
          <cell r="Q332">
            <v>-0.89757828022993635</v>
          </cell>
          <cell r="R332">
            <v>-4.0197173223768914</v>
          </cell>
          <cell r="S332">
            <v>-2.199375699092343E-4</v>
          </cell>
          <cell r="T332">
            <v>-0.81755508485991868</v>
          </cell>
          <cell r="U332">
            <v>4.1690766099691245E-3</v>
          </cell>
          <cell r="V332">
            <v>0.10973786370993821</v>
          </cell>
          <cell r="W332">
            <v>-0.12477195744997971</v>
          </cell>
          <cell r="X332">
            <v>-1.088841606250071</v>
          </cell>
          <cell r="Y332">
            <v>-0.2717999121300636</v>
          </cell>
          <cell r="Z332">
            <v>-0.30639719142982358</v>
          </cell>
          <cell r="AA332">
            <v>9.8690162099046574E-3</v>
          </cell>
          <cell r="AB332">
            <v>-0.50660384807997616</v>
          </cell>
          <cell r="AC332">
            <v>-1.0240570400401339</v>
          </cell>
          <cell r="AD332">
            <v>-3.2467011000107959E-3</v>
          </cell>
          <cell r="AE332">
            <v>-10.529373351530012</v>
          </cell>
          <cell r="AF332">
            <v>0</v>
          </cell>
          <cell r="AG332">
            <v>-0.2676395211799445</v>
          </cell>
          <cell r="AH332">
            <v>-7.4235642006201488</v>
          </cell>
          <cell r="AI332">
            <v>-0.1219010945400214</v>
          </cell>
          <cell r="AJ332">
            <v>-0.17911025240994149</v>
          </cell>
          <cell r="AK332">
            <v>-0.45336355966003339</v>
          </cell>
          <cell r="AL332">
            <v>-0.18753579215990612</v>
          </cell>
          <cell r="AM332">
            <v>-0.28942217111989521</v>
          </cell>
          <cell r="AN332">
            <v>-0.24482765203970303</v>
          </cell>
          <cell r="AO332">
            <v>-0.89621632975013199</v>
          </cell>
          <cell r="AP332">
            <v>-0.4657927780499449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-0.45424371205001535</v>
          </cell>
          <cell r="G333">
            <v>-0.16336810580997962</v>
          </cell>
          <cell r="H333">
            <v>0</v>
          </cell>
          <cell r="I333">
            <v>-0.40785515388995464</v>
          </cell>
          <cell r="J333">
            <v>-1.0675214124900094</v>
          </cell>
          <cell r="K333">
            <v>-2.256225038279922</v>
          </cell>
          <cell r="L333">
            <v>-0.29315751840999837</v>
          </cell>
          <cell r="M333">
            <v>-8.2097778489924167E-2</v>
          </cell>
          <cell r="N333">
            <v>-4.7562395002387348E-4</v>
          </cell>
          <cell r="O333">
            <v>0.6511148124900501</v>
          </cell>
          <cell r="P333">
            <v>-0.17649595009015684</v>
          </cell>
          <cell r="Q333">
            <v>-0.206810791099997</v>
          </cell>
          <cell r="R333">
            <v>-4.9647130179437227E-2</v>
          </cell>
          <cell r="S333">
            <v>0.21602648383009182</v>
          </cell>
          <cell r="T333">
            <v>-5.2178338329895269E-2</v>
          </cell>
          <cell r="U333">
            <v>-0.1935007474799022</v>
          </cell>
          <cell r="V333">
            <v>-1.6569141000672971E-3</v>
          </cell>
          <cell r="W333">
            <v>-5.0480062220003674E-2</v>
          </cell>
          <cell r="X333">
            <v>-0.2673977358800812</v>
          </cell>
          <cell r="Y333">
            <v>0.2933142935601154</v>
          </cell>
          <cell r="Z333">
            <v>6.7552163097843732E-3</v>
          </cell>
          <cell r="AA333">
            <v>-8.3609533349999765E-2</v>
          </cell>
          <cell r="AB333">
            <v>0.38667280356003175</v>
          </cell>
          <cell r="AC333">
            <v>-0.12220649976006825</v>
          </cell>
          <cell r="AD333">
            <v>-0.18138609632001135</v>
          </cell>
          <cell r="AE333">
            <v>-3.4627360654703807</v>
          </cell>
          <cell r="AF333">
            <v>-6.556850312995266E-2</v>
          </cell>
          <cell r="AG333">
            <v>-0.24782964537007501</v>
          </cell>
          <cell r="AH333">
            <v>-0.87086134268008664</v>
          </cell>
          <cell r="AI333">
            <v>-0.35660458147981444</v>
          </cell>
          <cell r="AJ333">
            <v>-1.0607230099139997E-3</v>
          </cell>
          <cell r="AK333">
            <v>-0.18513991436998367</v>
          </cell>
          <cell r="AL333">
            <v>1.8141926399948716E-2</v>
          </cell>
          <cell r="AM333">
            <v>5.8690932950185015E-2</v>
          </cell>
          <cell r="AN333">
            <v>-0.22285606233003818</v>
          </cell>
          <cell r="AO333">
            <v>-1.2511437846399076</v>
          </cell>
          <cell r="AP333">
            <v>-0.33850436781017379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7.367050994002966E-2</v>
          </cell>
          <cell r="G334">
            <v>2.0549094711799398</v>
          </cell>
          <cell r="H334">
            <v>-0.38984835996998868</v>
          </cell>
          <cell r="I334">
            <v>-2.230901284720062</v>
          </cell>
          <cell r="J334">
            <v>-1.2556541439601006</v>
          </cell>
          <cell r="K334">
            <v>2.011362959001417E-2</v>
          </cell>
          <cell r="L334">
            <v>-2.0165943753997908</v>
          </cell>
          <cell r="M334">
            <v>-1.6236476552298882</v>
          </cell>
          <cell r="N334">
            <v>-4.5119656871399911</v>
          </cell>
          <cell r="O334">
            <v>-9.4302759571999104</v>
          </cell>
          <cell r="P334">
            <v>-0.11958998158979739</v>
          </cell>
          <cell r="Q334">
            <v>-1.4934579999799098</v>
          </cell>
          <cell r="R334">
            <v>-6.6539644623080676</v>
          </cell>
          <cell r="S334">
            <v>-1.3700987553897903</v>
          </cell>
          <cell r="T334">
            <v>1.0083948491596857</v>
          </cell>
          <cell r="U334">
            <v>-3.094603128890185</v>
          </cell>
          <cell r="V334">
            <v>-0.18452091922017644</v>
          </cell>
          <cell r="W334">
            <v>0.69184849816974747</v>
          </cell>
          <cell r="X334">
            <v>0.25484454104002907</v>
          </cell>
          <cell r="Y334">
            <v>0.37036957382997571</v>
          </cell>
          <cell r="Z334">
            <v>-0.48236436620027234</v>
          </cell>
          <cell r="AA334">
            <v>-0.15535414521991697</v>
          </cell>
          <cell r="AB334">
            <v>-3.214162256309919</v>
          </cell>
          <cell r="AC334">
            <v>-0.41203797865000524</v>
          </cell>
          <cell r="AD334">
            <v>-6.6280374630423466E-2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-0.7956707700905099</v>
          </cell>
          <cell r="G335">
            <v>-3.0048569176701676</v>
          </cell>
          <cell r="H335">
            <v>0</v>
          </cell>
          <cell r="I335">
            <v>0</v>
          </cell>
          <cell r="J335">
            <v>0</v>
          </cell>
          <cell r="K335">
            <v>-1.4833448313195277</v>
          </cell>
          <cell r="L335">
            <v>-0.58937337842917259</v>
          </cell>
          <cell r="M335">
            <v>-0.7325304550099645</v>
          </cell>
          <cell r="N335">
            <v>-1.0319162049654551E-2</v>
          </cell>
          <cell r="O335">
            <v>-1.833648631610231</v>
          </cell>
          <cell r="P335">
            <v>-0.95828593634996651</v>
          </cell>
          <cell r="Q335">
            <v>-0.25099143227998866</v>
          </cell>
          <cell r="R335">
            <v>-7.7530239987245295</v>
          </cell>
          <cell r="S335">
            <v>-0.33110393010929329</v>
          </cell>
          <cell r="T335">
            <v>-0.81961533427056565</v>
          </cell>
          <cell r="U335">
            <v>-2.3294783018995986</v>
          </cell>
          <cell r="V335">
            <v>-0.37567835077015843</v>
          </cell>
          <cell r="W335">
            <v>-0.14980974681020598</v>
          </cell>
          <cell r="X335">
            <v>0.1471086429000934</v>
          </cell>
          <cell r="Y335">
            <v>0.77471419117046025</v>
          </cell>
          <cell r="Z335">
            <v>-0.26035609828932138</v>
          </cell>
          <cell r="AA335">
            <v>-0.45109885886949996</v>
          </cell>
          <cell r="AB335">
            <v>-0.17397580139004276</v>
          </cell>
          <cell r="AC335">
            <v>-2.2166194285300662</v>
          </cell>
          <cell r="AD335">
            <v>-1.5671109818499644</v>
          </cell>
          <cell r="AE335">
            <v>11.643884902972786</v>
          </cell>
          <cell r="AF335">
            <v>-0.65298852042997169</v>
          </cell>
          <cell r="AG335">
            <v>-0.66582123770967883</v>
          </cell>
          <cell r="AH335">
            <v>10.694519865060556</v>
          </cell>
          <cell r="AI335">
            <v>-8.1935004959632352E-2</v>
          </cell>
          <cell r="AJ335">
            <v>-7.6484644524798568</v>
          </cell>
          <cell r="AK335">
            <v>-1.647951702249884</v>
          </cell>
          <cell r="AL335">
            <v>0.11247114067919028</v>
          </cell>
          <cell r="AM335">
            <v>-0.76408167812041938</v>
          </cell>
          <cell r="AN335">
            <v>-0.28320356443009587</v>
          </cell>
          <cell r="AO335">
            <v>13.022569552440018</v>
          </cell>
          <cell r="AP335">
            <v>-0.43748178955047479</v>
          </cell>
          <cell r="AQ335">
            <v>-3.7477052701433422E-3</v>
          </cell>
          <cell r="AR335">
            <v>-6.4268392935264274</v>
          </cell>
          <cell r="AS335">
            <v>-0.35479646701060119</v>
          </cell>
          <cell r="AT335">
            <v>-0.12799455671029136</v>
          </cell>
          <cell r="AU335">
            <v>-1.931120409972209E-2</v>
          </cell>
          <cell r="AV335">
            <v>-5.1436373159504001E-2</v>
          </cell>
          <cell r="AW335">
            <v>-0.17801240200014945</v>
          </cell>
          <cell r="AX335">
            <v>-1.8743989118102036</v>
          </cell>
          <cell r="AY335">
            <v>-0.43923762602025818</v>
          </cell>
          <cell r="AZ335">
            <v>0.2053688087298724</v>
          </cell>
          <cell r="BA335">
            <v>-0.40333767327001624</v>
          </cell>
          <cell r="BB335">
            <v>-2.9138367447094424</v>
          </cell>
          <cell r="BC335">
            <v>-0.11668589545024588</v>
          </cell>
          <cell r="BD335">
            <v>-0.15316024801995809</v>
          </cell>
          <cell r="BE335">
            <v>-5.6974537959249574</v>
          </cell>
          <cell r="BF335">
            <v>0</v>
          </cell>
          <cell r="BG335">
            <v>-9.2399603010107967E-2</v>
          </cell>
          <cell r="BH335">
            <v>-1.9759206018698023</v>
          </cell>
          <cell r="BI335">
            <v>0</v>
          </cell>
          <cell r="BJ335">
            <v>0</v>
          </cell>
          <cell r="BK335">
            <v>-0.79908757172961487</v>
          </cell>
          <cell r="BL335">
            <v>-0.1838709612202365</v>
          </cell>
          <cell r="BM335">
            <v>-0.30287817747966983</v>
          </cell>
          <cell r="BN335">
            <v>-0.16725215381029557</v>
          </cell>
          <cell r="BO335">
            <v>-1.4823786043898508</v>
          </cell>
          <cell r="BP335">
            <v>-0.69366612241992698</v>
          </cell>
          <cell r="BQ335">
            <v>0</v>
          </cell>
          <cell r="BR335">
            <v>-6.1055671232970781</v>
          </cell>
          <cell r="BS335">
            <v>0</v>
          </cell>
          <cell r="BT335">
            <v>-0.36313902511983542</v>
          </cell>
          <cell r="BU335">
            <v>-0.48213722368973322</v>
          </cell>
          <cell r="BV335">
            <v>-0.42882301651025045</v>
          </cell>
          <cell r="BW335">
            <v>-0.92726672072967631</v>
          </cell>
          <cell r="BX335">
            <v>-0.9345880725504685</v>
          </cell>
          <cell r="BY335">
            <v>-0.28402982257011899</v>
          </cell>
          <cell r="BZ335">
            <v>0</v>
          </cell>
          <cell r="CA335">
            <v>-0.20983662231992639</v>
          </cell>
          <cell r="CB335">
            <v>-2.2904257673808388</v>
          </cell>
          <cell r="CC335">
            <v>-0.18532085242986795</v>
          </cell>
          <cell r="CD335">
            <v>0</v>
          </cell>
          <cell r="CE335">
            <v>-4.1055738645591191</v>
          </cell>
          <cell r="CF335">
            <v>0</v>
          </cell>
          <cell r="CG335">
            <v>-0.13727911922978819</v>
          </cell>
          <cell r="CH335">
            <v>-1.424747227120406</v>
          </cell>
          <cell r="CI335">
            <v>-0.35219825056947229</v>
          </cell>
          <cell r="CJ335">
            <v>-0.52444307529003709</v>
          </cell>
          <cell r="CK335">
            <v>-1.1218719465705362</v>
          </cell>
          <cell r="CL335">
            <v>-0.12789467040056479</v>
          </cell>
          <cell r="CM335">
            <v>-0.30335868130032395</v>
          </cell>
          <cell r="CN335">
            <v>-3.5643851610075217E-2</v>
          </cell>
          <cell r="CO335">
            <v>0</v>
          </cell>
          <cell r="CP335">
            <v>-7.8137042469734297E-2</v>
          </cell>
          <cell r="CQ335">
            <v>0</v>
          </cell>
          <cell r="CR335">
            <v>-7.0161142564829788</v>
          </cell>
          <cell r="CS335">
            <v>0</v>
          </cell>
          <cell r="CT335">
            <v>-0.1223781674498241</v>
          </cell>
          <cell r="CU335">
            <v>-1.6679919373600569</v>
          </cell>
          <cell r="CV335">
            <v>-0.57019005481970453</v>
          </cell>
          <cell r="CW335">
            <v>-0.8525388489802026</v>
          </cell>
          <cell r="CX335">
            <v>-1.1980148196898881</v>
          </cell>
          <cell r="CY335">
            <v>0.30022254931009229</v>
          </cell>
          <cell r="CZ335">
            <v>-0.1808557574504448</v>
          </cell>
          <cell r="DA335">
            <v>-0.26281977130020096</v>
          </cell>
          <cell r="DB335">
            <v>-1.6977541646701866</v>
          </cell>
          <cell r="DC335">
            <v>-0.76379328407983849</v>
          </cell>
          <cell r="DD335">
            <v>0</v>
          </cell>
          <cell r="DE335">
            <v>-6.1849612172372872</v>
          </cell>
          <cell r="DF335">
            <v>0</v>
          </cell>
          <cell r="DG335">
            <v>-0.45245626402083872</v>
          </cell>
          <cell r="DH335">
            <v>-1.2335617976696085</v>
          </cell>
          <cell r="DI335">
            <v>0</v>
          </cell>
          <cell r="DJ335">
            <v>-0.31074207947995092</v>
          </cell>
          <cell r="DK335">
            <v>-1.5790563266800746</v>
          </cell>
          <cell r="DL335">
            <v>-0.53235796998978913</v>
          </cell>
          <cell r="DM335">
            <v>-3.3507058105897158E-7</v>
          </cell>
          <cell r="DN335">
            <v>-0.74432520925984136</v>
          </cell>
          <cell r="DO335">
            <v>-1.0625214316996789</v>
          </cell>
          <cell r="DP335">
            <v>-0.26993980337010726</v>
          </cell>
          <cell r="DQ335">
            <v>0</v>
          </cell>
          <cell r="DR335">
            <v>-8.2583749479381368</v>
          </cell>
          <cell r="DS335">
            <v>0</v>
          </cell>
          <cell r="DT335">
            <v>-0.29185032858003979</v>
          </cell>
          <cell r="DU335">
            <v>-2.102758612029902</v>
          </cell>
          <cell r="DV335">
            <v>-0.73131972653936828</v>
          </cell>
          <cell r="DW335">
            <v>-0.97086711178008045</v>
          </cell>
          <cell r="DX335">
            <v>-1.8553015741808849</v>
          </cell>
          <cell r="DY335">
            <v>-0.35654209425047156</v>
          </cell>
          <cell r="DZ335">
            <v>-0.1829673816491777</v>
          </cell>
          <cell r="EA335">
            <v>-0.94540083816991682</v>
          </cell>
          <cell r="EB335">
            <v>-0.77765339148027124</v>
          </cell>
          <cell r="EC335">
            <v>-4.3713889290302177E-2</v>
          </cell>
          <cell r="ED335">
            <v>0</v>
          </cell>
          <cell r="EE335">
            <v>-5.4994522605265956</v>
          </cell>
          <cell r="EF335">
            <v>0</v>
          </cell>
          <cell r="EG335">
            <v>-0.12486272630940221</v>
          </cell>
          <cell r="EH335">
            <v>-0.63566866028031654</v>
          </cell>
          <cell r="EI335">
            <v>-0.37770789136993699</v>
          </cell>
          <cell r="EJ335">
            <v>-1.5893808143005117</v>
          </cell>
          <cell r="EK335">
            <v>-0.28788445271038654</v>
          </cell>
          <cell r="EL335">
            <v>-5.4145874400091998E-2</v>
          </cell>
          <cell r="EM335">
            <v>-0.19309663747026207</v>
          </cell>
          <cell r="EN335">
            <v>0</v>
          </cell>
          <cell r="EO335">
            <v>-2.2367052036906898</v>
          </cell>
          <cell r="EP335">
            <v>0</v>
          </cell>
          <cell r="EQ335">
            <v>0</v>
          </cell>
          <cell r="ER335">
            <v>-4.7993729365553008</v>
          </cell>
          <cell r="ES335">
            <v>0</v>
          </cell>
          <cell r="ET335">
            <v>-0.76411810421996051</v>
          </cell>
          <cell r="EU335">
            <v>-0.2110797252798875</v>
          </cell>
          <cell r="EV335">
            <v>-1.071578584249437</v>
          </cell>
          <cell r="EW335">
            <v>-1.433654256920363</v>
          </cell>
          <cell r="EX335">
            <v>-0.53055958369986911</v>
          </cell>
          <cell r="EY335">
            <v>-0.15599931037922943</v>
          </cell>
          <cell r="EZ335">
            <v>0</v>
          </cell>
          <cell r="FA335">
            <v>-3.820805432042107E-7</v>
          </cell>
          <cell r="FB335">
            <v>-0.63238298973010387</v>
          </cell>
          <cell r="FC335">
            <v>0</v>
          </cell>
          <cell r="FD335">
            <v>0</v>
          </cell>
          <cell r="FE335">
            <v>-1.6747610874590464</v>
          </cell>
          <cell r="FF335">
            <v>0</v>
          </cell>
          <cell r="FG335">
            <v>-0.69561427178996382</v>
          </cell>
          <cell r="FH335">
            <v>-0.14780649595013529</v>
          </cell>
          <cell r="FI335">
            <v>-2.8592966590167634E-2</v>
          </cell>
          <cell r="FJ335">
            <v>-4.0616751220113656E-2</v>
          </cell>
          <cell r="FK335">
            <v>-0.39170094084965967</v>
          </cell>
          <cell r="FL335">
            <v>-0.14145986681978684</v>
          </cell>
          <cell r="FM335">
            <v>0</v>
          </cell>
          <cell r="FN335">
            <v>0</v>
          </cell>
          <cell r="FO335">
            <v>-0.22896979423967423</v>
          </cell>
          <cell r="FP335">
            <v>0</v>
          </cell>
          <cell r="FQ335">
            <v>0</v>
          </cell>
          <cell r="FR335">
            <v>-5.1119482473950484</v>
          </cell>
          <cell r="FS335">
            <v>0</v>
          </cell>
          <cell r="FT335">
            <v>0.15294293958959315</v>
          </cell>
          <cell r="FU335">
            <v>-1.0900205312000253</v>
          </cell>
          <cell r="FV335">
            <v>-0.90674952309109358</v>
          </cell>
          <cell r="FW335">
            <v>-1.8464850040795682</v>
          </cell>
          <cell r="FX335">
            <v>-0.44469808256963006</v>
          </cell>
          <cell r="FY335">
            <v>-1.0002164460274798E-2</v>
          </cell>
          <cell r="FZ335">
            <v>0</v>
          </cell>
          <cell r="GA335">
            <v>0</v>
          </cell>
          <cell r="GB335">
            <v>-0.96693588157995691</v>
          </cell>
          <cell r="GC335">
            <v>0</v>
          </cell>
          <cell r="GD335">
            <v>0</v>
          </cell>
          <cell r="GE335">
            <v>-3.440449083907879</v>
          </cell>
          <cell r="GF335">
            <v>0</v>
          </cell>
          <cell r="GG335">
            <v>0.11484522904993355</v>
          </cell>
          <cell r="GH335">
            <v>-1.4445504845298274</v>
          </cell>
          <cell r="GI335">
            <v>-1.3340941299999631E-3</v>
          </cell>
          <cell r="GJ335">
            <v>-0.39521945529997993</v>
          </cell>
          <cell r="GK335">
            <v>-0.80418701216967747</v>
          </cell>
          <cell r="GL335">
            <v>-0.25634552820156387</v>
          </cell>
          <cell r="GM335">
            <v>0</v>
          </cell>
          <cell r="GN335">
            <v>0</v>
          </cell>
          <cell r="GO335">
            <v>-0.65365773861958587</v>
          </cell>
          <cell r="GP335">
            <v>0</v>
          </cell>
          <cell r="GQ335">
            <v>0</v>
          </cell>
          <cell r="GR335">
            <v>-8.1137036242871545</v>
          </cell>
          <cell r="GS335">
            <v>0</v>
          </cell>
          <cell r="GT335">
            <v>-1.219355014390203</v>
          </cell>
          <cell r="GU335">
            <v>-2.7082223182396774</v>
          </cell>
          <cell r="GV335">
            <v>-1.4522771124602514</v>
          </cell>
          <cell r="GW335">
            <v>-0.53816214137032148</v>
          </cell>
          <cell r="GX335">
            <v>-0.40253701565961819</v>
          </cell>
          <cell r="GY335">
            <v>-1.1940327208103554</v>
          </cell>
          <cell r="GZ335">
            <v>0</v>
          </cell>
          <cell r="HA335">
            <v>0</v>
          </cell>
          <cell r="HB335">
            <v>-0.59911730135991093</v>
          </cell>
          <cell r="HC335">
            <v>0</v>
          </cell>
          <cell r="HD335">
            <v>0</v>
          </cell>
          <cell r="HE335">
            <v>-3.2381986012624111</v>
          </cell>
          <cell r="HF335">
            <v>0</v>
          </cell>
          <cell r="HG335">
            <v>-0.14273083837997547</v>
          </cell>
          <cell r="HH335">
            <v>-1.2753379127398148</v>
          </cell>
          <cell r="HI335">
            <v>-1.2814667820503018</v>
          </cell>
          <cell r="HJ335">
            <v>-0.16864521504021468</v>
          </cell>
          <cell r="HK335">
            <v>-0.18104851800035249</v>
          </cell>
          <cell r="HL335">
            <v>0</v>
          </cell>
          <cell r="HM335">
            <v>0</v>
          </cell>
          <cell r="HN335">
            <v>0</v>
          </cell>
          <cell r="HO335">
            <v>-0.18896933503947366</v>
          </cell>
          <cell r="HP335">
            <v>0</v>
          </cell>
          <cell r="HQ335">
            <v>0</v>
          </cell>
          <cell r="HR335">
            <v>-4.0676883499036194</v>
          </cell>
          <cell r="HS335">
            <v>0</v>
          </cell>
          <cell r="HT335">
            <v>-0.13900824437951087</v>
          </cell>
          <cell r="HU335">
            <v>-1.4393409990798318</v>
          </cell>
          <cell r="HV335">
            <v>-2.2697317202400882</v>
          </cell>
          <cell r="HW335">
            <v>-0.21689651142014554</v>
          </cell>
          <cell r="HX335">
            <v>-2.71087478085974E-3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-5.4176084710197756</v>
          </cell>
          <cell r="IF335">
            <v>0</v>
          </cell>
          <cell r="IG335">
            <v>-0.155246521180743</v>
          </cell>
          <cell r="IH335">
            <v>-1.5021570833805526</v>
          </cell>
          <cell r="II335">
            <v>-1.6805019000010191E-4</v>
          </cell>
          <cell r="IJ335">
            <v>-6.8759290719981436E-2</v>
          </cell>
          <cell r="IK335">
            <v>-3.0202564338105731</v>
          </cell>
          <cell r="IL335">
            <v>0</v>
          </cell>
          <cell r="IM335">
            <v>0</v>
          </cell>
          <cell r="IN335">
            <v>0</v>
          </cell>
          <cell r="IO335">
            <v>-0.67102109173993085</v>
          </cell>
          <cell r="IP335">
            <v>0</v>
          </cell>
          <cell r="IQ335">
            <v>0</v>
          </cell>
          <cell r="IR335">
            <v>-6.6712922701699426</v>
          </cell>
          <cell r="IS335">
            <v>0</v>
          </cell>
          <cell r="IT335">
            <v>-0.41105488132052415</v>
          </cell>
          <cell r="IU335">
            <v>-1.4877664380901479</v>
          </cell>
          <cell r="IV335">
            <v>-1.9629582282004776</v>
          </cell>
          <cell r="IW335">
            <v>-0.60399585671984823</v>
          </cell>
          <cell r="IX335">
            <v>-1.3147342734100675</v>
          </cell>
          <cell r="IY335">
            <v>0</v>
          </cell>
          <cell r="IZ335">
            <v>0</v>
          </cell>
          <cell r="JA335">
            <v>0</v>
          </cell>
          <cell r="JB335">
            <v>-0.8907825924206918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-5.5552969000005614E-4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-1.5487092000000535E-3</v>
          </cell>
          <cell r="M336">
            <v>-4.7975621000001523E-4</v>
          </cell>
          <cell r="N336">
            <v>0</v>
          </cell>
          <cell r="O336">
            <v>0</v>
          </cell>
          <cell r="P336">
            <v>-5.5552969999994595E-4</v>
          </cell>
          <cell r="Q336">
            <v>1.5991872999998602E-4</v>
          </cell>
          <cell r="R336">
            <v>-3.3813905799995325E-3</v>
          </cell>
          <cell r="S336">
            <v>-1.6893412599998658E-3</v>
          </cell>
          <cell r="T336">
            <v>-8.761194999995503E-5</v>
          </cell>
          <cell r="U336">
            <v>0</v>
          </cell>
          <cell r="V336">
            <v>-7.3305134000001271E-4</v>
          </cell>
          <cell r="W336">
            <v>0</v>
          </cell>
          <cell r="X336">
            <v>0</v>
          </cell>
          <cell r="Y336">
            <v>-4.3805976999999885E-4</v>
          </cell>
          <cell r="Z336">
            <v>0</v>
          </cell>
          <cell r="AA336">
            <v>1.2450118999998705E-4</v>
          </cell>
          <cell r="AB336">
            <v>-6.9616211000000927E-4</v>
          </cell>
          <cell r="AC336">
            <v>0</v>
          </cell>
          <cell r="AD336">
            <v>1.3833465999996131E-4</v>
          </cell>
          <cell r="AE336">
            <v>-2.4511380100005198E-3</v>
          </cell>
          <cell r="AF336">
            <v>-2.0767138899999704E-3</v>
          </cell>
          <cell r="AG336">
            <v>0</v>
          </cell>
          <cell r="AH336">
            <v>0</v>
          </cell>
          <cell r="AI336">
            <v>9.2214640000087833E-5</v>
          </cell>
          <cell r="AJ336">
            <v>0</v>
          </cell>
          <cell r="AK336">
            <v>0</v>
          </cell>
          <cell r="AL336">
            <v>-3.6885856000001827E-4</v>
          </cell>
          <cell r="AM336">
            <v>0</v>
          </cell>
          <cell r="AN336">
            <v>-4.6663876999997189E-4</v>
          </cell>
          <cell r="AO336">
            <v>3.6885857000013011E-4</v>
          </cell>
          <cell r="AP336">
            <v>0</v>
          </cell>
          <cell r="AQ336">
            <v>0</v>
          </cell>
          <cell r="AR336">
            <v>-1.5589774200002182E-3</v>
          </cell>
          <cell r="AS336">
            <v>2.8055733999998722E-4</v>
          </cell>
          <cell r="AT336">
            <v>0</v>
          </cell>
          <cell r="AU336">
            <v>0</v>
          </cell>
          <cell r="AV336">
            <v>1.9050966000000447E-4</v>
          </cell>
          <cell r="AW336">
            <v>-7.0168395000000383E-4</v>
          </cell>
          <cell r="AX336">
            <v>0</v>
          </cell>
          <cell r="AY336">
            <v>0</v>
          </cell>
          <cell r="AZ336">
            <v>-1.0827032800000136E-3</v>
          </cell>
          <cell r="BA336">
            <v>9.5254830000002233E-5</v>
          </cell>
          <cell r="BB336">
            <v>-3.4091202000008369E-4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-19.788217429720135</v>
          </cell>
          <cell r="G337">
            <v>-2.4319539319776595E-2</v>
          </cell>
          <cell r="H337">
            <v>0</v>
          </cell>
          <cell r="I337">
            <v>0.53664786893997984</v>
          </cell>
          <cell r="J337">
            <v>0</v>
          </cell>
          <cell r="K337">
            <v>-0.44683238917002654</v>
          </cell>
          <cell r="L337">
            <v>-0.79799741246006306</v>
          </cell>
          <cell r="M337">
            <v>-3.8069137365896495</v>
          </cell>
          <cell r="N337">
            <v>-6.3834982423086331</v>
          </cell>
          <cell r="O337">
            <v>0.33587048984003331</v>
          </cell>
          <cell r="P337">
            <v>-9.0373634118896007</v>
          </cell>
          <cell r="Q337">
            <v>0.82306377557006272</v>
          </cell>
          <cell r="R337">
            <v>-11.771301373850292</v>
          </cell>
          <cell r="S337">
            <v>-2.9913272162498288</v>
          </cell>
          <cell r="T337">
            <v>-0.30579822849040283</v>
          </cell>
          <cell r="U337">
            <v>-1.2146809766597926</v>
          </cell>
          <cell r="V337">
            <v>-1.5825255840013597E-2</v>
          </cell>
          <cell r="W337">
            <v>-1.7457950280004297E-2</v>
          </cell>
          <cell r="X337">
            <v>-18.31266594059889</v>
          </cell>
          <cell r="Y337">
            <v>-14.886966979770477</v>
          </cell>
          <cell r="Z337">
            <v>-0.29890693068000473</v>
          </cell>
          <cell r="AA337">
            <v>-0.61669445321012972</v>
          </cell>
          <cell r="AB337">
            <v>32.385461116789884</v>
          </cell>
          <cell r="AC337">
            <v>-4.8029669003494746</v>
          </cell>
          <cell r="AD337">
            <v>-0.69347165851013415</v>
          </cell>
          <cell r="AE337">
            <v>-22.345992845443106</v>
          </cell>
          <cell r="AF337">
            <v>-0.49980957579100505</v>
          </cell>
          <cell r="AG337">
            <v>-1.1849338253200585</v>
          </cell>
          <cell r="AH337">
            <v>-19.863993959680101</v>
          </cell>
          <cell r="AI337">
            <v>2.2645205582800827</v>
          </cell>
          <cell r="AJ337">
            <v>-0.174543150670047</v>
          </cell>
          <cell r="AK337">
            <v>-0.27803313251934014</v>
          </cell>
          <cell r="AL337">
            <v>0.40013799113057757</v>
          </cell>
          <cell r="AM337">
            <v>-0.5977433057696544</v>
          </cell>
          <cell r="AN337">
            <v>-0.45900370703930093</v>
          </cell>
          <cell r="AO337">
            <v>-0.4194716967599561</v>
          </cell>
          <cell r="AP337">
            <v>-0.95038730105989089</v>
          </cell>
          <cell r="AQ337">
            <v>-0.58273174024998298</v>
          </cell>
          <cell r="AR337">
            <v>-20.764130756011582</v>
          </cell>
          <cell r="AS337">
            <v>-6.8860697464001532</v>
          </cell>
          <cell r="AT337">
            <v>-0.53584932806006691</v>
          </cell>
          <cell r="AU337">
            <v>1.5521435857899633</v>
          </cell>
          <cell r="AV337">
            <v>-4.5257798759905654E-2</v>
          </cell>
          <cell r="AW337">
            <v>-0.3283365880497513</v>
          </cell>
          <cell r="AX337">
            <v>-3.1689790408304361</v>
          </cell>
          <cell r="AY337">
            <v>-0.10011095578011009</v>
          </cell>
          <cell r="AZ337">
            <v>-0.52715544284001226</v>
          </cell>
          <cell r="BA337">
            <v>0.62784226968005896</v>
          </cell>
          <cell r="BB337">
            <v>-8.4851746633794392</v>
          </cell>
          <cell r="BC337">
            <v>-1.6504649636408431</v>
          </cell>
          <cell r="BD337">
            <v>-1.2167180837300293</v>
          </cell>
          <cell r="BE337">
            <v>-4.714796001346258</v>
          </cell>
          <cell r="BF337">
            <v>-1.8451470004947623E-3</v>
          </cell>
          <cell r="BG337">
            <v>-0.49504070806005984</v>
          </cell>
          <cell r="BH337">
            <v>-0.54101718972015078</v>
          </cell>
          <cell r="BI337">
            <v>-0.32689549804035778</v>
          </cell>
          <cell r="BJ337">
            <v>-0.34365924354051458</v>
          </cell>
          <cell r="BK337">
            <v>-0.41390251369011821</v>
          </cell>
          <cell r="BL337">
            <v>-0.55636756979038182</v>
          </cell>
          <cell r="BM337">
            <v>0</v>
          </cell>
          <cell r="BN337">
            <v>-0.5486380439997447</v>
          </cell>
          <cell r="BO337">
            <v>-1.4874300875007975</v>
          </cell>
          <cell r="BP337">
            <v>0</v>
          </cell>
          <cell r="BQ337">
            <v>0</v>
          </cell>
          <cell r="BR337">
            <v>-7.2042679445803515</v>
          </cell>
          <cell r="BS337">
            <v>0</v>
          </cell>
          <cell r="BT337">
            <v>-1.2947404430397</v>
          </cell>
          <cell r="BU337">
            <v>0.46291475918087599</v>
          </cell>
          <cell r="BV337">
            <v>-0.24259675699022409</v>
          </cell>
          <cell r="BW337">
            <v>-2.627269173140121</v>
          </cell>
          <cell r="BX337">
            <v>-0.48715629730031651</v>
          </cell>
          <cell r="BY337">
            <v>-0.44981590311999753</v>
          </cell>
          <cell r="BZ337">
            <v>0</v>
          </cell>
          <cell r="CA337">
            <v>-7.4248889729460643E-2</v>
          </cell>
          <cell r="CB337">
            <v>-1.890255143979175</v>
          </cell>
          <cell r="CC337">
            <v>-0.60110009645995888</v>
          </cell>
          <cell r="CD337">
            <v>0</v>
          </cell>
          <cell r="CE337">
            <v>-3.8554497997101862</v>
          </cell>
          <cell r="CF337">
            <v>0</v>
          </cell>
          <cell r="CG337">
            <v>-0.39476425359998757</v>
          </cell>
          <cell r="CH337">
            <v>-0.73055293903007623</v>
          </cell>
          <cell r="CI337">
            <v>0</v>
          </cell>
          <cell r="CJ337">
            <v>-0.23409746854986224</v>
          </cell>
          <cell r="CK337">
            <v>-0.64072979722095624</v>
          </cell>
          <cell r="CL337">
            <v>-0.18670391681007459</v>
          </cell>
          <cell r="CM337">
            <v>0</v>
          </cell>
          <cell r="CN337">
            <v>-1.0561112216500987</v>
          </cell>
          <cell r="CO337">
            <v>-0.61249020285049482</v>
          </cell>
          <cell r="CP337">
            <v>0</v>
          </cell>
          <cell r="CQ337">
            <v>0</v>
          </cell>
          <cell r="CR337">
            <v>-4.4776258548590704</v>
          </cell>
          <cell r="CS337">
            <v>0</v>
          </cell>
          <cell r="CT337">
            <v>-0.26693890739943527</v>
          </cell>
          <cell r="CU337">
            <v>-1.1114572915098506</v>
          </cell>
          <cell r="CV337">
            <v>-2.3571239259581489E-2</v>
          </cell>
          <cell r="CW337">
            <v>-1.0684422504796203</v>
          </cell>
          <cell r="CX337">
            <v>-1.4040313415398487</v>
          </cell>
          <cell r="CY337">
            <v>0.31020757258011145</v>
          </cell>
          <cell r="CZ337">
            <v>0</v>
          </cell>
          <cell r="DA337">
            <v>-0.26626841663983214</v>
          </cell>
          <cell r="DB337">
            <v>-0.54509070715994312</v>
          </cell>
          <cell r="DC337">
            <v>-0.10203327344970603</v>
          </cell>
          <cell r="DD337">
            <v>0</v>
          </cell>
          <cell r="DE337">
            <v>-4.021531345701078</v>
          </cell>
          <cell r="DF337">
            <v>0</v>
          </cell>
          <cell r="DG337">
            <v>-0.60704217496004276</v>
          </cell>
          <cell r="DH337">
            <v>1.6472191694592766</v>
          </cell>
          <cell r="DI337">
            <v>-1.8680020730243996E-7</v>
          </cell>
          <cell r="DJ337">
            <v>-3.8761244259903833</v>
          </cell>
          <cell r="DK337">
            <v>-0.3185362653393895</v>
          </cell>
          <cell r="DL337">
            <v>2.5905589950525609E-2</v>
          </cell>
          <cell r="DM337">
            <v>0</v>
          </cell>
          <cell r="DN337">
            <v>-0.16571172823933011</v>
          </cell>
          <cell r="DO337">
            <v>-0.55520746100955876</v>
          </cell>
          <cell r="DP337">
            <v>-0.17203386276014498</v>
          </cell>
          <cell r="DQ337">
            <v>0</v>
          </cell>
          <cell r="DR337">
            <v>-6.5936743146012304</v>
          </cell>
          <cell r="DS337">
            <v>0</v>
          </cell>
          <cell r="DT337">
            <v>-7.8219962329058035E-2</v>
          </cell>
          <cell r="DU337">
            <v>-0.22353111952907057</v>
          </cell>
          <cell r="DV337">
            <v>-0.48540795377903123</v>
          </cell>
          <cell r="DW337">
            <v>-1.2477076762697834</v>
          </cell>
          <cell r="DX337">
            <v>-2.5350809574492814</v>
          </cell>
          <cell r="DY337">
            <v>-3.3667306150164222E-2</v>
          </cell>
          <cell r="DZ337">
            <v>0</v>
          </cell>
          <cell r="EA337">
            <v>-1.1609938640694963</v>
          </cell>
          <cell r="EB337">
            <v>-0.82417516916939348</v>
          </cell>
          <cell r="EC337">
            <v>-4.8903058604992111E-3</v>
          </cell>
          <cell r="ED337">
            <v>0</v>
          </cell>
          <cell r="EE337">
            <v>-13.921036367180932</v>
          </cell>
          <cell r="EF337">
            <v>0</v>
          </cell>
          <cell r="EG337">
            <v>-10.369727934289585</v>
          </cell>
          <cell r="EH337">
            <v>-0.41399495873974956</v>
          </cell>
          <cell r="EI337">
            <v>-2.836939288999929E-2</v>
          </cell>
          <cell r="EJ337">
            <v>1.3748747498993907E-3</v>
          </cell>
          <cell r="EK337">
            <v>-0.19981589363032981</v>
          </cell>
          <cell r="EL337">
            <v>-0.42503115946965409</v>
          </cell>
          <cell r="EM337">
            <v>-0.19849136461016315</v>
          </cell>
          <cell r="EN337">
            <v>-2.1596301515701271</v>
          </cell>
          <cell r="EO337">
            <v>-5.3812471405763063E-3</v>
          </cell>
          <cell r="EP337">
            <v>-0.12196913959996891</v>
          </cell>
          <cell r="EQ337">
            <v>0</v>
          </cell>
          <cell r="ER337">
            <v>-4.3151030800145236</v>
          </cell>
          <cell r="ES337">
            <v>0</v>
          </cell>
          <cell r="ET337">
            <v>-0.71955649696974433</v>
          </cell>
          <cell r="EU337">
            <v>-0.49778066766975826</v>
          </cell>
          <cell r="EV337">
            <v>-0.78580511697964539</v>
          </cell>
          <cell r="EW337">
            <v>-1.1093189051393892</v>
          </cell>
          <cell r="EX337">
            <v>0</v>
          </cell>
          <cell r="EY337">
            <v>-0.53569330618029198</v>
          </cell>
          <cell r="EZ337">
            <v>0</v>
          </cell>
          <cell r="FA337">
            <v>0</v>
          </cell>
          <cell r="FB337">
            <v>-0.5775523063593937</v>
          </cell>
          <cell r="FC337">
            <v>-8.939628070947947E-2</v>
          </cell>
          <cell r="FD337">
            <v>0</v>
          </cell>
          <cell r="FE337">
            <v>-5.6988808258320205</v>
          </cell>
          <cell r="FF337">
            <v>0</v>
          </cell>
          <cell r="FG337">
            <v>-1.3698136999801136</v>
          </cell>
          <cell r="FH337">
            <v>0.45909254380876519</v>
          </cell>
          <cell r="FI337">
            <v>-0.1334090700302113</v>
          </cell>
          <cell r="FJ337">
            <v>-1.6064771027095048</v>
          </cell>
          <cell r="FK337">
            <v>-1.4766567215592659</v>
          </cell>
          <cell r="FL337">
            <v>-0.89584177113920305</v>
          </cell>
          <cell r="FM337">
            <v>0</v>
          </cell>
          <cell r="FN337">
            <v>-0.19055817138996645</v>
          </cell>
          <cell r="FO337">
            <v>-0.48521683282979211</v>
          </cell>
          <cell r="FP337">
            <v>0</v>
          </cell>
          <cell r="FQ337">
            <v>0</v>
          </cell>
          <cell r="FR337">
            <v>-4.1152484692283906</v>
          </cell>
          <cell r="FS337">
            <v>0</v>
          </cell>
          <cell r="FT337">
            <v>-1.1329085516899795</v>
          </cell>
          <cell r="FU337">
            <v>-0.34590511040005367</v>
          </cell>
          <cell r="FV337">
            <v>-0.24089068841931294</v>
          </cell>
          <cell r="FW337">
            <v>-0.83886307465036225</v>
          </cell>
          <cell r="FX337">
            <v>-1.3293905253003686</v>
          </cell>
          <cell r="FY337">
            <v>0.11169893586975377</v>
          </cell>
          <cell r="FZ337">
            <v>0</v>
          </cell>
          <cell r="GA337">
            <v>0</v>
          </cell>
          <cell r="GB337">
            <v>-0.33898945462988195</v>
          </cell>
          <cell r="GC337">
            <v>0</v>
          </cell>
          <cell r="GD337">
            <v>0</v>
          </cell>
          <cell r="GE337">
            <v>-3.1669975021723076</v>
          </cell>
          <cell r="GF337">
            <v>0</v>
          </cell>
          <cell r="GG337">
            <v>-0.27577331423981377</v>
          </cell>
          <cell r="GH337">
            <v>-1.2928271761302312</v>
          </cell>
          <cell r="GI337">
            <v>-0.13717176407999432</v>
          </cell>
          <cell r="GJ337">
            <v>-0.47661505841006147</v>
          </cell>
          <cell r="GK337">
            <v>0</v>
          </cell>
          <cell r="GL337">
            <v>-1.6589986529652379E-2</v>
          </cell>
          <cell r="GM337">
            <v>0</v>
          </cell>
          <cell r="GN337">
            <v>-0.58331874380019144</v>
          </cell>
          <cell r="GO337">
            <v>-0.38470145898008923</v>
          </cell>
          <cell r="GP337">
            <v>0</v>
          </cell>
          <cell r="GQ337">
            <v>0</v>
          </cell>
          <cell r="GR337">
            <v>-9.3045460025241482</v>
          </cell>
          <cell r="GS337">
            <v>0</v>
          </cell>
          <cell r="GT337">
            <v>-0.41937676836005267</v>
          </cell>
          <cell r="GU337">
            <v>-2.0081287448283547</v>
          </cell>
          <cell r="GV337">
            <v>-0.74495086738988903</v>
          </cell>
          <cell r="GW337">
            <v>-2.1854560850597409</v>
          </cell>
          <cell r="GX337">
            <v>-0.61667696876065747</v>
          </cell>
          <cell r="GY337">
            <v>-1.4576101082193418</v>
          </cell>
          <cell r="GZ337">
            <v>0</v>
          </cell>
          <cell r="HA337">
            <v>0</v>
          </cell>
          <cell r="HB337">
            <v>-1.4096756531607753</v>
          </cell>
          <cell r="HC337">
            <v>-0.46267080674988392</v>
          </cell>
          <cell r="HD337">
            <v>0</v>
          </cell>
          <cell r="HE337">
            <v>-9.7488389016943984</v>
          </cell>
          <cell r="HF337">
            <v>0</v>
          </cell>
          <cell r="HG337">
            <v>-1.1340670979989227</v>
          </cell>
          <cell r="HH337">
            <v>-2.3133538543188479</v>
          </cell>
          <cell r="HI337">
            <v>-0.51310280793131824</v>
          </cell>
          <cell r="HJ337">
            <v>-2.2558385683096276</v>
          </cell>
          <cell r="HK337">
            <v>-2.6743605566107362</v>
          </cell>
          <cell r="HL337">
            <v>0</v>
          </cell>
          <cell r="HM337">
            <v>0</v>
          </cell>
          <cell r="HN337">
            <v>0</v>
          </cell>
          <cell r="HO337">
            <v>-0.85811601652039826</v>
          </cell>
          <cell r="HP337">
            <v>0</v>
          </cell>
          <cell r="HQ337">
            <v>0</v>
          </cell>
          <cell r="HR337">
            <v>-17.339669737804797</v>
          </cell>
          <cell r="HS337">
            <v>0</v>
          </cell>
          <cell r="HT337">
            <v>-0.21410603674030426</v>
          </cell>
          <cell r="HU337">
            <v>0</v>
          </cell>
          <cell r="HV337">
            <v>-3.1468633759805016</v>
          </cell>
          <cell r="HW337">
            <v>-13.21648211820002</v>
          </cell>
          <cell r="HX337">
            <v>-0.35289247257969691</v>
          </cell>
          <cell r="HY337">
            <v>0</v>
          </cell>
          <cell r="HZ337">
            <v>0</v>
          </cell>
          <cell r="IA337">
            <v>0</v>
          </cell>
          <cell r="IB337">
            <v>-0.40932573430018238</v>
          </cell>
          <cell r="IC337">
            <v>0</v>
          </cell>
          <cell r="ID337">
            <v>0</v>
          </cell>
          <cell r="IE337">
            <v>-4.38827569563</v>
          </cell>
          <cell r="IF337">
            <v>0</v>
          </cell>
          <cell r="IG337">
            <v>-0.2209637410896903</v>
          </cell>
          <cell r="IH337">
            <v>-3.2950924588094495</v>
          </cell>
          <cell r="II337">
            <v>-7.8713873930610134E-2</v>
          </cell>
          <cell r="IJ337">
            <v>0</v>
          </cell>
          <cell r="IK337">
            <v>-0.22424112846965727</v>
          </cell>
          <cell r="IL337">
            <v>0</v>
          </cell>
          <cell r="IM337">
            <v>0</v>
          </cell>
          <cell r="IN337">
            <v>0</v>
          </cell>
          <cell r="IO337">
            <v>-0.56926449334059726</v>
          </cell>
          <cell r="IP337">
            <v>0</v>
          </cell>
          <cell r="IQ337">
            <v>0</v>
          </cell>
          <cell r="IR337">
            <v>-3.7413920702092582</v>
          </cell>
          <cell r="IS337">
            <v>0</v>
          </cell>
          <cell r="IT337">
            <v>0</v>
          </cell>
          <cell r="IU337">
            <v>-0.71350107266971463</v>
          </cell>
          <cell r="IV337">
            <v>-5.3890534120910161E-2</v>
          </cell>
          <cell r="IW337">
            <v>-2.3199665461297627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-0.65403391728978022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-1.9752825599994139E-2</v>
          </cell>
          <cell r="G338">
            <v>6.4402935629999547E-2</v>
          </cell>
          <cell r="H338">
            <v>0.14437435942999599</v>
          </cell>
          <cell r="I338">
            <v>1.026117795039994</v>
          </cell>
          <cell r="J338">
            <v>-3.7685724499993967E-3</v>
          </cell>
          <cell r="K338">
            <v>0</v>
          </cell>
          <cell r="L338">
            <v>-1.1900651750011093E-2</v>
          </cell>
          <cell r="M338">
            <v>0</v>
          </cell>
          <cell r="N338">
            <v>0.10586026554000227</v>
          </cell>
          <cell r="O338">
            <v>2.0315383422999957</v>
          </cell>
          <cell r="P338">
            <v>-0.12696436992999338</v>
          </cell>
          <cell r="Q338">
            <v>-0.90506686435014672</v>
          </cell>
          <cell r="R338">
            <v>4.2062580187694039</v>
          </cell>
          <cell r="S338">
            <v>-0.99989422769021985</v>
          </cell>
          <cell r="T338">
            <v>-0.22448871660003533</v>
          </cell>
          <cell r="U338">
            <v>1.3161875774200098</v>
          </cell>
          <cell r="V338">
            <v>0.67530935221999755</v>
          </cell>
          <cell r="W338">
            <v>0</v>
          </cell>
          <cell r="X338">
            <v>0.86096467287998735</v>
          </cell>
          <cell r="Y338">
            <v>9.7449944159990309E-2</v>
          </cell>
          <cell r="Z338">
            <v>0.13210815387992625</v>
          </cell>
          <cell r="AA338">
            <v>0.15576870126994891</v>
          </cell>
          <cell r="AB338">
            <v>0.486861122099981</v>
          </cell>
          <cell r="AC338">
            <v>-0.17690608363011506</v>
          </cell>
          <cell r="AD338">
            <v>1.8828975227601177</v>
          </cell>
          <cell r="AE338">
            <v>-0.7543850200399902</v>
          </cell>
          <cell r="AF338">
            <v>-0.2857181225599561</v>
          </cell>
          <cell r="AG338">
            <v>-3.6649654580060087E-2</v>
          </cell>
          <cell r="AH338">
            <v>-1.5952431960045033E-2</v>
          </cell>
          <cell r="AI338">
            <v>-0.38532987242999894</v>
          </cell>
          <cell r="AJ338">
            <v>0</v>
          </cell>
          <cell r="AK338">
            <v>1.0954994782100158</v>
          </cell>
          <cell r="AL338">
            <v>-0.16335434289999284</v>
          </cell>
          <cell r="AM338">
            <v>-1.6841943905299104</v>
          </cell>
          <cell r="AN338">
            <v>-0.31806076176997067</v>
          </cell>
          <cell r="AO338">
            <v>0.94145745919001911</v>
          </cell>
          <cell r="AP338">
            <v>0.11407289713002911</v>
          </cell>
          <cell r="AQ338">
            <v>-1.6155277840198323E-2</v>
          </cell>
          <cell r="AR338">
            <v>0.61980761736231216</v>
          </cell>
          <cell r="AS338">
            <v>-0.16321435464010392</v>
          </cell>
          <cell r="AT338">
            <v>-0.22041360301000168</v>
          </cell>
          <cell r="AU338">
            <v>-0.45744249026000716</v>
          </cell>
          <cell r="AV338">
            <v>0</v>
          </cell>
          <cell r="AW338">
            <v>-4.8049099632407888E-6</v>
          </cell>
          <cell r="AX338">
            <v>-0.3722068760998809</v>
          </cell>
          <cell r="AY338">
            <v>0.90202638900018428</v>
          </cell>
          <cell r="AZ338">
            <v>-0.2612260610399062</v>
          </cell>
          <cell r="BA338">
            <v>0</v>
          </cell>
          <cell r="BB338">
            <v>1.2406124580201094</v>
          </cell>
          <cell r="BC338">
            <v>-2.7028469389961174E-2</v>
          </cell>
          <cell r="BD338">
            <v>-2.129457031014681E-2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0</v>
          </cell>
          <cell r="G339">
            <v>0.1172833154799946</v>
          </cell>
          <cell r="H339">
            <v>-1.2110812000010185E-4</v>
          </cell>
          <cell r="I339">
            <v>-2.6198196600049073E-3</v>
          </cell>
          <cell r="J339">
            <v>-5.2002219100000246E-3</v>
          </cell>
          <cell r="K339">
            <v>1.6975131470001514E-2</v>
          </cell>
          <cell r="L339">
            <v>0</v>
          </cell>
          <cell r="M339">
            <v>0</v>
          </cell>
          <cell r="N339">
            <v>0</v>
          </cell>
          <cell r="O339">
            <v>0.80662176006001118</v>
          </cell>
          <cell r="P339">
            <v>1.274996693519995</v>
          </cell>
          <cell r="Q339">
            <v>-1.0255836706900254</v>
          </cell>
          <cell r="R339">
            <v>-2.6889218841688489</v>
          </cell>
          <cell r="S339">
            <v>-1.2986024167698815</v>
          </cell>
          <cell r="T339">
            <v>-0.85215503439007989</v>
          </cell>
          <cell r="U339">
            <v>0</v>
          </cell>
          <cell r="V339">
            <v>-0.16675144276999987</v>
          </cell>
          <cell r="W339">
            <v>-1.331841284999058E-2</v>
          </cell>
          <cell r="X339">
            <v>0.33289167059999869</v>
          </cell>
          <cell r="Y339">
            <v>4.4667585829984091E-2</v>
          </cell>
          <cell r="Z339">
            <v>-0.3962999443699573</v>
          </cell>
          <cell r="AA339">
            <v>0.19398122153995701</v>
          </cell>
          <cell r="AB339">
            <v>-0.35725913816997945</v>
          </cell>
          <cell r="AC339">
            <v>-0.35360956583997449</v>
          </cell>
          <cell r="AD339">
            <v>0.17753359301991622</v>
          </cell>
          <cell r="AE339">
            <v>0.3435062469498007</v>
          </cell>
          <cell r="AF339">
            <v>0</v>
          </cell>
          <cell r="AG339">
            <v>0</v>
          </cell>
          <cell r="AH339">
            <v>0.14227822444004801</v>
          </cell>
          <cell r="AI339">
            <v>-0.9408866407000005</v>
          </cell>
          <cell r="AJ339">
            <v>0</v>
          </cell>
          <cell r="AK339">
            <v>0</v>
          </cell>
          <cell r="AL339">
            <v>-1.6683415103699986</v>
          </cell>
          <cell r="AM339">
            <v>0.67731404296011988</v>
          </cell>
          <cell r="AN339">
            <v>2.4017325003599126</v>
          </cell>
          <cell r="AO339">
            <v>5.5302559810002094E-2</v>
          </cell>
          <cell r="AP339">
            <v>-3.9110033820008994E-2</v>
          </cell>
          <cell r="AQ339">
            <v>-0.28478289572990434</v>
          </cell>
          <cell r="AR339">
            <v>-1.202653822110733</v>
          </cell>
          <cell r="AS339">
            <v>-3.1971960899909391E-2</v>
          </cell>
          <cell r="AT339">
            <v>4.8364904000663955E-4</v>
          </cell>
          <cell r="AU339">
            <v>-9.1229540004178489E-5</v>
          </cell>
          <cell r="AV339">
            <v>0</v>
          </cell>
          <cell r="AW339">
            <v>-0.10554887274997782</v>
          </cell>
          <cell r="AX339">
            <v>-0.17543665457992574</v>
          </cell>
          <cell r="AY339">
            <v>0.29477782720982759</v>
          </cell>
          <cell r="AZ339">
            <v>-0.56438086891989769</v>
          </cell>
          <cell r="BA339">
            <v>-0.33375734145010938</v>
          </cell>
          <cell r="BB339">
            <v>0.35873958529009542</v>
          </cell>
          <cell r="BC339">
            <v>-0.64546795550995739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1.124316038996767</v>
          </cell>
          <cell r="G340">
            <v>-7.9554983595298836</v>
          </cell>
          <cell r="H340">
            <v>0</v>
          </cell>
          <cell r="I340">
            <v>18.404019288990639</v>
          </cell>
          <cell r="J340">
            <v>-2.2478138028909598</v>
          </cell>
          <cell r="K340">
            <v>1.9304697967409084</v>
          </cell>
          <cell r="L340">
            <v>5.1925958576284756</v>
          </cell>
          <cell r="M340">
            <v>-5.5843931359977432</v>
          </cell>
          <cell r="N340">
            <v>0.38852824830792088</v>
          </cell>
          <cell r="O340">
            <v>-6.5550275351706659</v>
          </cell>
          <cell r="P340">
            <v>8.5876640542119276</v>
          </cell>
          <cell r="Q340">
            <v>-0.35669347043949529</v>
          </cell>
          <cell r="R340">
            <v>3.1955212422617478</v>
          </cell>
          <cell r="S340">
            <v>0.4752001985671086</v>
          </cell>
          <cell r="T340">
            <v>3.4967846602894497</v>
          </cell>
          <cell r="U340">
            <v>-0.26726089709063672</v>
          </cell>
          <cell r="V340">
            <v>2.8745930486693396</v>
          </cell>
          <cell r="W340">
            <v>-5.8951584594324231</v>
          </cell>
          <cell r="X340">
            <v>17.952766344510565</v>
          </cell>
          <cell r="Y340">
            <v>-2.1628773258071305</v>
          </cell>
          <cell r="Z340">
            <v>7.9775178500913171</v>
          </cell>
          <cell r="AA340">
            <v>-7.0409866593072366</v>
          </cell>
          <cell r="AB340">
            <v>-12.489793479269792</v>
          </cell>
          <cell r="AC340">
            <v>0.25604835174999607</v>
          </cell>
          <cell r="AD340">
            <v>-1.9813123907097179</v>
          </cell>
          <cell r="AE340">
            <v>21.657801929963171</v>
          </cell>
          <cell r="AF340">
            <v>-3.8923540116738877</v>
          </cell>
          <cell r="AG340">
            <v>-1.1240534246098832</v>
          </cell>
          <cell r="AH340">
            <v>3.4323098373079119</v>
          </cell>
          <cell r="AI340">
            <v>-5.0457684996999888</v>
          </cell>
          <cell r="AJ340">
            <v>-12.163059284108385</v>
          </cell>
          <cell r="AK340">
            <v>15.903302614850872</v>
          </cell>
          <cell r="AL340">
            <v>2.9394352181116119</v>
          </cell>
          <cell r="AM340">
            <v>-5.3398627128735825</v>
          </cell>
          <cell r="AN340">
            <v>16.869823623077536</v>
          </cell>
          <cell r="AO340">
            <v>17.584666300688696</v>
          </cell>
          <cell r="AP340">
            <v>-7.9703778730818158</v>
          </cell>
          <cell r="AQ340">
            <v>0.46374014198045188</v>
          </cell>
          <cell r="AR340">
            <v>-40.552105278635281</v>
          </cell>
          <cell r="AS340">
            <v>-0.50547874392032099</v>
          </cell>
          <cell r="AT340">
            <v>-0.72489252398918325</v>
          </cell>
          <cell r="AU340">
            <v>-7.0612756372602234</v>
          </cell>
          <cell r="AV340">
            <v>-38.185148256920002</v>
          </cell>
          <cell r="AW340">
            <v>-18.261153823379573</v>
          </cell>
          <cell r="AX340">
            <v>31.399342592138055</v>
          </cell>
          <cell r="AY340">
            <v>0.5754750069900183</v>
          </cell>
          <cell r="AZ340">
            <v>-1.0752064484313451</v>
          </cell>
          <cell r="BA340">
            <v>-2.6217940141978033</v>
          </cell>
          <cell r="BB340">
            <v>-1.1896022777000326</v>
          </cell>
          <cell r="BC340">
            <v>-1.9828452591700625</v>
          </cell>
          <cell r="BD340">
            <v>-0.91952589277934749</v>
          </cell>
          <cell r="BE340">
            <v>-41.093409946493921</v>
          </cell>
          <cell r="BF340">
            <v>-11.179155631850335</v>
          </cell>
          <cell r="BG340">
            <v>-1.1914718302195979</v>
          </cell>
          <cell r="BH340">
            <v>0</v>
          </cell>
          <cell r="BI340">
            <v>-3.5578157638701668</v>
          </cell>
          <cell r="BJ340">
            <v>-0.3688165766302518</v>
          </cell>
          <cell r="BK340">
            <v>-1.8329499885694531</v>
          </cell>
          <cell r="BL340">
            <v>-5.7416727494201041</v>
          </cell>
          <cell r="BM340">
            <v>-7.8161750262079295</v>
          </cell>
          <cell r="BN340">
            <v>-8.3194411812983162</v>
          </cell>
          <cell r="BO340">
            <v>-4.2168605615106571</v>
          </cell>
          <cell r="BP340">
            <v>5.9022852653797599</v>
          </cell>
          <cell r="BQ340">
            <v>-2.7713359022818622</v>
          </cell>
          <cell r="BR340">
            <v>-38.257785229288856</v>
          </cell>
          <cell r="BS340">
            <v>-19.640700195057434</v>
          </cell>
          <cell r="BT340">
            <v>6.2101551440100593</v>
          </cell>
          <cell r="BU340">
            <v>2.8425380558092002</v>
          </cell>
          <cell r="BV340">
            <v>-3.7862549635392497</v>
          </cell>
          <cell r="BW340">
            <v>-1.2621102432603948</v>
          </cell>
          <cell r="BX340">
            <v>-4.1423265085504681</v>
          </cell>
          <cell r="BY340">
            <v>-3.775774815279874</v>
          </cell>
          <cell r="BZ340">
            <v>-5.3678153184919211</v>
          </cell>
          <cell r="CA340">
            <v>-2.2455434307375981</v>
          </cell>
          <cell r="CB340">
            <v>-1.4949246829201002</v>
          </cell>
          <cell r="CC340">
            <v>-3.4097724738912802</v>
          </cell>
          <cell r="CD340">
            <v>-2.1852557973688818</v>
          </cell>
          <cell r="CE340">
            <v>-27.673749408742879</v>
          </cell>
          <cell r="CF340">
            <v>-1.5309525488573854</v>
          </cell>
          <cell r="CG340">
            <v>2.4901793552189702</v>
          </cell>
          <cell r="CH340">
            <v>-2.2186622146300579</v>
          </cell>
          <cell r="CI340">
            <v>5.4941599820494957</v>
          </cell>
          <cell r="CJ340">
            <v>-5.4059864490227483E-2</v>
          </cell>
          <cell r="CK340">
            <v>-4.3215092202090091</v>
          </cell>
          <cell r="CL340">
            <v>-14.128140093209367</v>
          </cell>
          <cell r="CM340">
            <v>-5.3930751891602995</v>
          </cell>
          <cell r="CN340">
            <v>-3.941831726269811</v>
          </cell>
          <cell r="CO340">
            <v>4.6572292529162951E-2</v>
          </cell>
          <cell r="CP340">
            <v>-2.9157568876289588</v>
          </cell>
          <cell r="CQ340">
            <v>-1.2006732940899383</v>
          </cell>
          <cell r="CR340">
            <v>-76.734695138278767</v>
          </cell>
          <cell r="CS340">
            <v>8.8340753202410269</v>
          </cell>
          <cell r="CT340">
            <v>-0.66428162860029261</v>
          </cell>
          <cell r="CU340">
            <v>-22.931248906239944</v>
          </cell>
          <cell r="CV340">
            <v>1.037153603160732</v>
          </cell>
          <cell r="CW340">
            <v>7.2481836620227114E-2</v>
          </cell>
          <cell r="CX340">
            <v>-2.7779102817012244</v>
          </cell>
          <cell r="CY340">
            <v>-10.623585599430953</v>
          </cell>
          <cell r="CZ340">
            <v>-6.3329772437409702</v>
          </cell>
          <cell r="DA340">
            <v>5.0875275663765933</v>
          </cell>
          <cell r="DB340">
            <v>-36.303105240520381</v>
          </cell>
          <cell r="DC340">
            <v>-2.7863871944791754</v>
          </cell>
          <cell r="DD340">
            <v>-9.3464373699607677</v>
          </cell>
          <cell r="DE340">
            <v>-74.605144647488487</v>
          </cell>
          <cell r="DF340">
            <v>-14.070245154343866</v>
          </cell>
          <cell r="DG340">
            <v>-0.12350456250987918</v>
          </cell>
          <cell r="DH340">
            <v>0</v>
          </cell>
          <cell r="DI340">
            <v>0.38549056711053709</v>
          </cell>
          <cell r="DJ340">
            <v>-7.2021622793690767</v>
          </cell>
          <cell r="DK340">
            <v>-6.7803600798088155</v>
          </cell>
          <cell r="DL340">
            <v>-15.645716872229968</v>
          </cell>
          <cell r="DM340">
            <v>-11.39096764056012</v>
          </cell>
          <cell r="DN340">
            <v>-5.9559801351097121</v>
          </cell>
          <cell r="DO340">
            <v>-6.3577159909909824</v>
          </cell>
          <cell r="DP340">
            <v>-6.5268545510298281</v>
          </cell>
          <cell r="DQ340">
            <v>-0.93712794867133198</v>
          </cell>
          <cell r="DR340">
            <v>-41.502737520087976</v>
          </cell>
          <cell r="DS340">
            <v>10.306237125952975</v>
          </cell>
          <cell r="DT340">
            <v>2.4728999589569867E-2</v>
          </cell>
          <cell r="DU340">
            <v>6.5482924320303937</v>
          </cell>
          <cell r="DV340">
            <v>-0.3551466921589963</v>
          </cell>
          <cell r="DW340">
            <v>2.1007384790200376</v>
          </cell>
          <cell r="DX340">
            <v>-27.350828559799993</v>
          </cell>
          <cell r="DY340">
            <v>-3.4161731908116053</v>
          </cell>
          <cell r="DZ340">
            <v>-6.9310298960208456</v>
          </cell>
          <cell r="EA340">
            <v>-1.5034322631418036</v>
          </cell>
          <cell r="EB340">
            <v>-13.217316704938639</v>
          </cell>
          <cell r="EC340">
            <v>-6.2340199833088263</v>
          </cell>
          <cell r="ED340">
            <v>-1.4747872664793249</v>
          </cell>
          <cell r="EE340">
            <v>-49.372099503889331</v>
          </cell>
          <cell r="EF340">
            <v>-3.805361435190207</v>
          </cell>
          <cell r="EG340">
            <v>-11.477130317280171</v>
          </cell>
          <cell r="EH340">
            <v>-0.33731056249052926</v>
          </cell>
          <cell r="EI340">
            <v>0.13948900842933654</v>
          </cell>
          <cell r="EJ340">
            <v>0.3207160218998979</v>
          </cell>
          <cell r="EK340">
            <v>-2.8796694141901753</v>
          </cell>
          <cell r="EL340">
            <v>-7.9597392980285804</v>
          </cell>
          <cell r="EM340">
            <v>-8.3840846622333629</v>
          </cell>
          <cell r="EN340">
            <v>-2.9337525665105204</v>
          </cell>
          <cell r="EO340">
            <v>-4.6818406400798267</v>
          </cell>
          <cell r="EP340">
            <v>-3.4604017602396198</v>
          </cell>
          <cell r="EQ340">
            <v>-3.913013877991034</v>
          </cell>
          <cell r="ER340">
            <v>-24.008091346709989</v>
          </cell>
          <cell r="ES340">
            <v>0.42832302257193078</v>
          </cell>
          <cell r="ET340">
            <v>-0.95906376078892208</v>
          </cell>
          <cell r="EU340">
            <v>0.74778511542899651</v>
          </cell>
          <cell r="EV340">
            <v>0.10614091987008578</v>
          </cell>
          <cell r="EW340">
            <v>1.837467026989998</v>
          </cell>
          <cell r="EX340">
            <v>-1.4349235022909852</v>
          </cell>
          <cell r="EY340">
            <v>5.5627365621003264</v>
          </cell>
          <cell r="EZ340">
            <v>-9.3081798299717775</v>
          </cell>
          <cell r="FA340">
            <v>-8.9351390426982107</v>
          </cell>
          <cell r="FB340">
            <v>1.4188497812501737</v>
          </cell>
          <cell r="FC340">
            <v>-2.8126713329802442</v>
          </cell>
          <cell r="FD340">
            <v>-10.659416306210915</v>
          </cell>
          <cell r="FE340">
            <v>-179.84577703104878</v>
          </cell>
          <cell r="FF340">
            <v>-101.03814708345635</v>
          </cell>
          <cell r="FG340">
            <v>0.29532107133945829</v>
          </cell>
          <cell r="FH340">
            <v>3.7615664870031651E-2</v>
          </cell>
          <cell r="FI340">
            <v>-34.178387570199448</v>
          </cell>
          <cell r="FJ340">
            <v>0.49878091746973041</v>
          </cell>
          <cell r="FK340">
            <v>-20.580317606280005</v>
          </cell>
          <cell r="FL340">
            <v>-6.7354195295883983</v>
          </cell>
          <cell r="FM340">
            <v>-10.94124407156778</v>
          </cell>
          <cell r="FN340">
            <v>-2.2218218609705218</v>
          </cell>
          <cell r="FO340">
            <v>0.30732471285955398</v>
          </cell>
          <cell r="FP340">
            <v>-2.69289066661986</v>
          </cell>
          <cell r="FQ340">
            <v>-2.5965910089107638</v>
          </cell>
          <cell r="FR340">
            <v>-23.111062766241957</v>
          </cell>
          <cell r="FS340">
            <v>-0.61357565932667057</v>
          </cell>
          <cell r="FT340">
            <v>-0.3834151992596162</v>
          </cell>
          <cell r="FU340">
            <v>0.27367805106950982</v>
          </cell>
          <cell r="FV340">
            <v>-2.1719566697702248</v>
          </cell>
          <cell r="FW340">
            <v>-0.66598662899968986</v>
          </cell>
          <cell r="FX340">
            <v>0.2125139051286169</v>
          </cell>
          <cell r="FY340">
            <v>8.5321388892098184</v>
          </cell>
          <cell r="FZ340">
            <v>-23.198936120619692</v>
          </cell>
          <cell r="GA340">
            <v>-14.303682768711951</v>
          </cell>
          <cell r="GB340">
            <v>10.85534485800963</v>
          </cell>
          <cell r="GC340">
            <v>-1.9194590184433764</v>
          </cell>
          <cell r="GD340">
            <v>0.27227359547214292</v>
          </cell>
          <cell r="GE340">
            <v>-14.578387899993686</v>
          </cell>
          <cell r="GF340">
            <v>23.521659216319676</v>
          </cell>
          <cell r="GG340">
            <v>-0.88118390012823511</v>
          </cell>
          <cell r="GH340">
            <v>0.36061796847025107</v>
          </cell>
          <cell r="GI340">
            <v>0.21426507099994296</v>
          </cell>
          <cell r="GJ340">
            <v>0.71033770335986901</v>
          </cell>
          <cell r="GK340">
            <v>0.26493716016966573</v>
          </cell>
          <cell r="GL340">
            <v>-6.1006596978731977</v>
          </cell>
          <cell r="GM340">
            <v>-3.016604552482022</v>
          </cell>
          <cell r="GN340">
            <v>-4.0899627565704577</v>
          </cell>
          <cell r="GO340">
            <v>-11.859548784539584</v>
          </cell>
          <cell r="GP340">
            <v>-4.1857332126492111</v>
          </cell>
          <cell r="GQ340">
            <v>-9.5165121150694176</v>
          </cell>
          <cell r="GR340">
            <v>-7.1749491346272407</v>
          </cell>
          <cell r="GS340">
            <v>5.105787017964758E-2</v>
          </cell>
          <cell r="GT340">
            <v>3.197372208822344</v>
          </cell>
          <cell r="GU340">
            <v>-20.415860177188733</v>
          </cell>
          <cell r="GV340">
            <v>0.12092919769000332</v>
          </cell>
          <cell r="GW340">
            <v>0.35542899709992071</v>
          </cell>
          <cell r="GX340">
            <v>3.726322811461614</v>
          </cell>
          <cell r="GY340">
            <v>-3.4637167807704827</v>
          </cell>
          <cell r="GZ340">
            <v>-3.731966080620623</v>
          </cell>
          <cell r="HA340">
            <v>-3.4741397818197584</v>
          </cell>
          <cell r="HB340">
            <v>21.41194771463779</v>
          </cell>
          <cell r="HC340">
            <v>-5.1366777550447296</v>
          </cell>
          <cell r="HD340">
            <v>0.18435264095205639</v>
          </cell>
          <cell r="HE340">
            <v>32.546677009624545</v>
          </cell>
          <cell r="HF340">
            <v>14.265760760221383</v>
          </cell>
          <cell r="HG340">
            <v>-1.0246964343896252</v>
          </cell>
          <cell r="HH340">
            <v>5.4751610466599914</v>
          </cell>
          <cell r="HI340">
            <v>2.0542764210006226E-2</v>
          </cell>
          <cell r="HJ340">
            <v>1.5455862280077781E-2</v>
          </cell>
          <cell r="HK340">
            <v>34.575542229529674</v>
          </cell>
          <cell r="HL340">
            <v>-6.5914582843124663</v>
          </cell>
          <cell r="HM340">
            <v>-5.9847617008636007</v>
          </cell>
          <cell r="HN340">
            <v>-0.40238332627086493</v>
          </cell>
          <cell r="HO340">
            <v>-1.7244919188087806</v>
          </cell>
          <cell r="HP340">
            <v>-3.9753699001885252</v>
          </cell>
          <cell r="HQ340">
            <v>-2.1026240884384606</v>
          </cell>
          <cell r="HR340">
            <v>2.2645241104473826</v>
          </cell>
          <cell r="HS340">
            <v>-0.32818157247857016</v>
          </cell>
          <cell r="HT340">
            <v>-5.4054718612696888</v>
          </cell>
          <cell r="HU340">
            <v>-4.0453855892101274</v>
          </cell>
          <cell r="HV340">
            <v>12.634842148750067</v>
          </cell>
          <cell r="HW340">
            <v>0.38130523355039259</v>
          </cell>
          <cell r="HX340">
            <v>15.795036831837933</v>
          </cell>
          <cell r="HY340">
            <v>-5.6804716899223422</v>
          </cell>
          <cell r="HZ340">
            <v>-0.27459307746903505</v>
          </cell>
          <cell r="IA340">
            <v>-2.1705907925188512</v>
          </cell>
          <cell r="IB340">
            <v>-2.9758202284010622</v>
          </cell>
          <cell r="IC340">
            <v>-3.8509831105438934</v>
          </cell>
          <cell r="ID340">
            <v>-1.8151621818724379</v>
          </cell>
          <cell r="IE340">
            <v>-28.766111623554025</v>
          </cell>
          <cell r="IF340">
            <v>-2.7830440315119631</v>
          </cell>
          <cell r="IG340">
            <v>0.56801597022968053</v>
          </cell>
          <cell r="IH340">
            <v>1.9164629308097574</v>
          </cell>
          <cell r="II340">
            <v>8.9195734893000918</v>
          </cell>
          <cell r="IJ340">
            <v>-6.5015046040803099</v>
          </cell>
          <cell r="IK340">
            <v>-0.62927540098098689</v>
          </cell>
          <cell r="IL340">
            <v>8.0544294963074208</v>
          </cell>
          <cell r="IM340">
            <v>-30.008068515147897</v>
          </cell>
          <cell r="IN340">
            <v>-4.8581962099106022</v>
          </cell>
          <cell r="IO340">
            <v>-2.7407816873383126</v>
          </cell>
          <cell r="IP340">
            <v>-2.8691043393555447</v>
          </cell>
          <cell r="IQ340">
            <v>2.1653812781405577</v>
          </cell>
          <cell r="IR340">
            <v>-6.9350851481140126</v>
          </cell>
          <cell r="IS340">
            <v>0.28354231261982932</v>
          </cell>
          <cell r="IT340">
            <v>2.1581047949603089</v>
          </cell>
          <cell r="IU340">
            <v>0.59517672095898888</v>
          </cell>
          <cell r="IV340">
            <v>0.33237063468959605</v>
          </cell>
          <cell r="IW340">
            <v>-1.6682704017512151E-4</v>
          </cell>
          <cell r="IX340">
            <v>-1.4351660359679954</v>
          </cell>
          <cell r="IY340">
            <v>-20.014481066189546</v>
          </cell>
          <cell r="IZ340">
            <v>-1.3194095408871362</v>
          </cell>
          <cell r="JA340">
            <v>17.129850619263379</v>
          </cell>
          <cell r="JB340">
            <v>-0.68768863919103751</v>
          </cell>
          <cell r="JC340">
            <v>-3.4067302328512596</v>
          </cell>
          <cell r="JD340">
            <v>-0.57048788848260301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-0.43506296070972894</v>
          </cell>
          <cell r="G341">
            <v>-8.8558374195499709</v>
          </cell>
          <cell r="H341">
            <v>-1.4962750281201807</v>
          </cell>
          <cell r="I341">
            <v>-0.12014191450998624</v>
          </cell>
          <cell r="J341">
            <v>6.1680074045302717</v>
          </cell>
          <cell r="K341">
            <v>-4.7229831726801876</v>
          </cell>
          <cell r="L341">
            <v>23.248070800630558</v>
          </cell>
          <cell r="M341">
            <v>14.340374275467184</v>
          </cell>
          <cell r="N341">
            <v>0.63632732324913377</v>
          </cell>
          <cell r="O341">
            <v>4.2545844884900816</v>
          </cell>
          <cell r="P341">
            <v>0.34748457188015891</v>
          </cell>
          <cell r="Q341">
            <v>4.4940869933107024</v>
          </cell>
          <cell r="R341">
            <v>40.697795509993739</v>
          </cell>
          <cell r="S341">
            <v>-0.31403423627034499</v>
          </cell>
          <cell r="T341">
            <v>-2.419215878540399</v>
          </cell>
          <cell r="U341">
            <v>0</v>
          </cell>
          <cell r="V341">
            <v>1.7231901000513972E-4</v>
          </cell>
          <cell r="W341">
            <v>6.0542551000094136</v>
          </cell>
          <cell r="X341">
            <v>-0.38222042351026175</v>
          </cell>
          <cell r="Y341">
            <v>7.1609959779098062</v>
          </cell>
          <cell r="Z341">
            <v>1.1750698463010849</v>
          </cell>
          <cell r="AA341">
            <v>6.8467803495714179</v>
          </cell>
          <cell r="AB341">
            <v>14.883643493230011</v>
          </cell>
          <cell r="AC341">
            <v>1.8949307436114395</v>
          </cell>
          <cell r="AD341">
            <v>5.7974182186799226</v>
          </cell>
          <cell r="AE341">
            <v>38.855251545501233</v>
          </cell>
          <cell r="AF341">
            <v>-2.3147304827598418</v>
          </cell>
          <cell r="AG341">
            <v>0.3124587725596939</v>
          </cell>
          <cell r="AH341">
            <v>-1.9942859197808502</v>
          </cell>
          <cell r="AI341">
            <v>0.93230493159899197</v>
          </cell>
          <cell r="AJ341">
            <v>14.562290329508869</v>
          </cell>
          <cell r="AK341">
            <v>-7.1353135443005158</v>
          </cell>
          <cell r="AL341">
            <v>3.5361142781293893</v>
          </cell>
          <cell r="AM341">
            <v>7.7580864417705016</v>
          </cell>
          <cell r="AN341">
            <v>9.2442721966608588</v>
          </cell>
          <cell r="AO341">
            <v>3.1569197275593979</v>
          </cell>
          <cell r="AP341">
            <v>8.7214364856308748</v>
          </cell>
          <cell r="AQ341">
            <v>2.0756983289202253</v>
          </cell>
          <cell r="AR341">
            <v>2.1952539419580717</v>
          </cell>
          <cell r="AS341">
            <v>-0.25268673259006391</v>
          </cell>
          <cell r="AT341">
            <v>-0.87318665178008814</v>
          </cell>
          <cell r="AU341">
            <v>5.1866090283392623</v>
          </cell>
          <cell r="AV341">
            <v>37.662156917050197</v>
          </cell>
          <cell r="AW341">
            <v>9.1888800099595755</v>
          </cell>
          <cell r="AX341">
            <v>-49.594587286808746</v>
          </cell>
          <cell r="AY341">
            <v>-0.56469815712989657</v>
          </cell>
          <cell r="AZ341">
            <v>-0.72068508508982632</v>
          </cell>
          <cell r="BA341">
            <v>-0.53124186406967056</v>
          </cell>
          <cell r="BB341">
            <v>0.78195373560811277</v>
          </cell>
          <cell r="BC341">
            <v>1.9319622996390535</v>
          </cell>
          <cell r="BD341">
            <v>-1.9222271170292515E-2</v>
          </cell>
          <cell r="BE341">
            <v>-6.937107668396493</v>
          </cell>
          <cell r="BF341">
            <v>-0.14123103409997384</v>
          </cell>
          <cell r="BG341">
            <v>-2.0218152177699267</v>
          </cell>
          <cell r="BH341">
            <v>0</v>
          </cell>
          <cell r="BI341">
            <v>3.9094831599868485E-3</v>
          </cell>
          <cell r="BJ341">
            <v>-5.2424750659952224E-2</v>
          </cell>
          <cell r="BK341">
            <v>-0.66611121232017467</v>
          </cell>
          <cell r="BL341">
            <v>0</v>
          </cell>
          <cell r="BM341">
            <v>-0.90354633085007663</v>
          </cell>
          <cell r="BN341">
            <v>-0.52830833705047553</v>
          </cell>
          <cell r="BO341">
            <v>-0.59683850610963418</v>
          </cell>
          <cell r="BP341">
            <v>-1.6372177359908164</v>
          </cell>
          <cell r="BQ341">
            <v>-0.39352402671102027</v>
          </cell>
          <cell r="BR341">
            <v>-18.395927394412865</v>
          </cell>
          <cell r="BS341">
            <v>-0.19946623347004788</v>
          </cell>
          <cell r="BT341">
            <v>-1.1567435990709782</v>
          </cell>
          <cell r="BU341">
            <v>0</v>
          </cell>
          <cell r="BV341">
            <v>-0.92960740631997396</v>
          </cell>
          <cell r="BW341">
            <v>0</v>
          </cell>
          <cell r="BX341">
            <v>-0.3471819248788961</v>
          </cell>
          <cell r="BY341">
            <v>-3.0206896366898945</v>
          </cell>
          <cell r="BZ341">
            <v>-2.2692726442001003</v>
          </cell>
          <cell r="CA341">
            <v>-1.7637820720601667</v>
          </cell>
          <cell r="CB341">
            <v>-3.427561701149898</v>
          </cell>
          <cell r="CC341">
            <v>-5.2921981272811536</v>
          </cell>
          <cell r="CD341">
            <v>1.0575950699603709E-2</v>
          </cell>
          <cell r="CE341">
            <v>-20.21221976292145</v>
          </cell>
          <cell r="CF341">
            <v>-0.22560718132035618</v>
          </cell>
          <cell r="CG341">
            <v>-4.6662250140607284</v>
          </cell>
          <cell r="CH341">
            <v>0.1382373429096333</v>
          </cell>
          <cell r="CI341">
            <v>-1.5113565325498257</v>
          </cell>
          <cell r="CJ341">
            <v>2.7655758999571844E-3</v>
          </cell>
          <cell r="CK341">
            <v>-2.2323373789204197</v>
          </cell>
          <cell r="CL341">
            <v>1.3888061574107269</v>
          </cell>
          <cell r="CM341">
            <v>-2.0394282259694592</v>
          </cell>
          <cell r="CN341">
            <v>-0.75914856332929048</v>
          </cell>
          <cell r="CO341">
            <v>-2.9887713889606857</v>
          </cell>
          <cell r="CP341">
            <v>1.6292835269268835E-2</v>
          </cell>
          <cell r="CQ341">
            <v>-7.3354473892995884</v>
          </cell>
          <cell r="CR341">
            <v>-14.634233456636139</v>
          </cell>
          <cell r="CS341">
            <v>-0.48627002092962357</v>
          </cell>
          <cell r="CT341">
            <v>-2.51293648607043</v>
          </cell>
          <cell r="CU341">
            <v>-2.3488139303995013</v>
          </cell>
          <cell r="CV341">
            <v>-1.4770948529985617E-2</v>
          </cell>
          <cell r="CW341">
            <v>-0.31422402806003902</v>
          </cell>
          <cell r="CX341">
            <v>-1.9212164246100656</v>
          </cell>
          <cell r="CY341">
            <v>7.8470832969287585E-2</v>
          </cell>
          <cell r="CZ341">
            <v>0.9793527370384254</v>
          </cell>
          <cell r="DA341">
            <v>-1.0935613472702244</v>
          </cell>
          <cell r="DB341">
            <v>-4.6244696351604944</v>
          </cell>
          <cell r="DC341">
            <v>-1.6113351690910349</v>
          </cell>
          <cell r="DD341">
            <v>-0.76445903651983826</v>
          </cell>
          <cell r="DE341">
            <v>-4.8724494791240431</v>
          </cell>
          <cell r="DF341">
            <v>3.3054083230899778</v>
          </cell>
          <cell r="DG341">
            <v>-2.0407242798901279</v>
          </cell>
          <cell r="DH341">
            <v>-0.22065190426974368</v>
          </cell>
          <cell r="DI341">
            <v>-0.12148069021986885</v>
          </cell>
          <cell r="DJ341">
            <v>2.9823816410805648</v>
          </cell>
          <cell r="DK341">
            <v>-3.520387199149809</v>
          </cell>
          <cell r="DL341">
            <v>1.032383545659286</v>
          </cell>
          <cell r="DM341">
            <v>-0.60311077603910235</v>
          </cell>
          <cell r="DN341">
            <v>-3.667627852239093</v>
          </cell>
          <cell r="DO341">
            <v>-4.3375476297396744</v>
          </cell>
          <cell r="DP341">
            <v>-3.5276735409315734</v>
          </cell>
          <cell r="DQ341">
            <v>5.8465808835308053</v>
          </cell>
          <cell r="DR341">
            <v>-8.3992972654014011</v>
          </cell>
          <cell r="DS341">
            <v>-1.1709221541000261</v>
          </cell>
          <cell r="DT341">
            <v>-22.249186542288953</v>
          </cell>
          <cell r="DU341">
            <v>0</v>
          </cell>
          <cell r="DV341">
            <v>53.53306215306992</v>
          </cell>
          <cell r="DW341">
            <v>2.2102298438899979</v>
          </cell>
          <cell r="DX341">
            <v>-5.1221619620264391E-2</v>
          </cell>
          <cell r="DY341">
            <v>-4.7669630312202571</v>
          </cell>
          <cell r="DZ341">
            <v>-8.1696997887775069</v>
          </cell>
          <cell r="EA341">
            <v>-14.05419796760998</v>
          </cell>
          <cell r="EB341">
            <v>-12.811930906789712</v>
          </cell>
          <cell r="EC341">
            <v>-0.426104260160173</v>
          </cell>
          <cell r="ED341">
            <v>-0.44236299180010974</v>
          </cell>
          <cell r="EE341">
            <v>1.4141391925804783</v>
          </cell>
          <cell r="EF341">
            <v>7.3004134649495427</v>
          </cell>
          <cell r="EG341">
            <v>0.47249721945081546</v>
          </cell>
          <cell r="EH341">
            <v>-0.74011188930990102</v>
          </cell>
          <cell r="EI341">
            <v>-0.20294330438991892</v>
          </cell>
          <cell r="EJ341">
            <v>0.17716439916995341</v>
          </cell>
          <cell r="EK341">
            <v>-3.7883265978593954</v>
          </cell>
          <cell r="EL341">
            <v>-1.8345744922007725</v>
          </cell>
          <cell r="EM341">
            <v>-0.10887794749032764</v>
          </cell>
          <cell r="EN341">
            <v>2.7537138637017051</v>
          </cell>
          <cell r="EO341">
            <v>-1.8410409740699833</v>
          </cell>
          <cell r="EP341">
            <v>0.42828948006081191</v>
          </cell>
          <cell r="EQ341">
            <v>-1.2020640294294935</v>
          </cell>
          <cell r="ER341">
            <v>-5.5723474614496808</v>
          </cell>
          <cell r="ES341">
            <v>1.8383190032300263</v>
          </cell>
          <cell r="ET341">
            <v>-0.28602203088121314</v>
          </cell>
          <cell r="EU341">
            <v>0.5952271910100535</v>
          </cell>
          <cell r="EV341">
            <v>0</v>
          </cell>
          <cell r="EW341">
            <v>0</v>
          </cell>
          <cell r="EX341">
            <v>-3.8482584308594596</v>
          </cell>
          <cell r="EY341">
            <v>-0.12559948894977424</v>
          </cell>
          <cell r="EZ341">
            <v>-0.60275586220086552</v>
          </cell>
          <cell r="FA341">
            <v>1.2809060785402835</v>
          </cell>
          <cell r="FB341">
            <v>-2.0628312328703942</v>
          </cell>
          <cell r="FC341">
            <v>-0.15710439925896935</v>
          </cell>
          <cell r="FD341">
            <v>-2.2042282892098228</v>
          </cell>
          <cell r="FE341">
            <v>-26.247513532784069</v>
          </cell>
          <cell r="FF341">
            <v>-4.8312450597200041</v>
          </cell>
          <cell r="FG341">
            <v>-0.62101725359025295</v>
          </cell>
          <cell r="FH341">
            <v>-0.73706519105053303</v>
          </cell>
          <cell r="FI341">
            <v>0</v>
          </cell>
          <cell r="FJ341">
            <v>0.37623056578001979</v>
          </cell>
          <cell r="FK341">
            <v>-5.1422125849499025</v>
          </cell>
          <cell r="FL341">
            <v>-1.9619072081204649</v>
          </cell>
          <cell r="FM341">
            <v>-4.4082085626505432</v>
          </cell>
          <cell r="FN341">
            <v>0.96652472299956571</v>
          </cell>
          <cell r="FO341">
            <v>-7.7334761098109084</v>
          </cell>
          <cell r="FP341">
            <v>-1.87634222566885</v>
          </cell>
          <cell r="FQ341">
            <v>-0.27879462601049454</v>
          </cell>
          <cell r="FR341">
            <v>-12.680727004975779</v>
          </cell>
          <cell r="FS341">
            <v>-0.51533990115058259</v>
          </cell>
          <cell r="FT341">
            <v>0.69090786405104154</v>
          </cell>
          <cell r="FU341">
            <v>0</v>
          </cell>
          <cell r="FV341">
            <v>0.43959190547002436</v>
          </cell>
          <cell r="FW341">
            <v>-0.10412070357006087</v>
          </cell>
          <cell r="FX341">
            <v>-6.6299821489701571</v>
          </cell>
          <cell r="FY341">
            <v>-2.9794364397494064</v>
          </cell>
          <cell r="FZ341">
            <v>-2.7058932483705576</v>
          </cell>
          <cell r="GA341">
            <v>0.25628387124015717</v>
          </cell>
          <cell r="GB341">
            <v>-1.0450094225197972</v>
          </cell>
          <cell r="GC341">
            <v>0.50315563600997848</v>
          </cell>
          <cell r="GD341">
            <v>-0.59088441740004782</v>
          </cell>
          <cell r="GE341">
            <v>-28.757544761807367</v>
          </cell>
          <cell r="GF341">
            <v>-1.1995728221099853</v>
          </cell>
          <cell r="GG341">
            <v>-5.8834337510234036E-2</v>
          </cell>
          <cell r="GH341">
            <v>-0.17851115205985479</v>
          </cell>
          <cell r="GI341">
            <v>0</v>
          </cell>
          <cell r="GJ341">
            <v>0</v>
          </cell>
          <cell r="GK341">
            <v>-2.5356942372400226</v>
          </cell>
          <cell r="GL341">
            <v>-21.093825500140156</v>
          </cell>
          <cell r="GM341">
            <v>-2.5924424132208514</v>
          </cell>
          <cell r="GN341">
            <v>-0.88671066373899521</v>
          </cell>
          <cell r="GO341">
            <v>0.32022822399085271</v>
          </cell>
          <cell r="GP341">
            <v>5.5612117703276454E-3</v>
          </cell>
          <cell r="GQ341">
            <v>-0.53774307154981216</v>
          </cell>
          <cell r="GR341">
            <v>-9.5752444004319841</v>
          </cell>
          <cell r="GS341">
            <v>-2.5398609311100699</v>
          </cell>
          <cell r="GT341">
            <v>0.43884887482909107</v>
          </cell>
          <cell r="GU341">
            <v>-1.5218467419099397</v>
          </cell>
          <cell r="GV341">
            <v>0</v>
          </cell>
          <cell r="GW341">
            <v>0</v>
          </cell>
          <cell r="GX341">
            <v>7.8367521959989972E-2</v>
          </cell>
          <cell r="GY341">
            <v>-3.4387895247291453</v>
          </cell>
          <cell r="GZ341">
            <v>-2.6853226942403126</v>
          </cell>
          <cell r="HA341">
            <v>2.6812168215319616</v>
          </cell>
          <cell r="HB341">
            <v>0.15713760472044669</v>
          </cell>
          <cell r="HC341">
            <v>-1.7660231153804489</v>
          </cell>
          <cell r="HD341">
            <v>-0.97897221610037377</v>
          </cell>
          <cell r="HE341">
            <v>-14.026427109085489</v>
          </cell>
          <cell r="HF341">
            <v>-11.935407923000639</v>
          </cell>
          <cell r="HG341">
            <v>-0.32701330235977366</v>
          </cell>
          <cell r="HH341">
            <v>-0.91103115429996251</v>
          </cell>
          <cell r="HI341">
            <v>-0.46350691753002593</v>
          </cell>
          <cell r="HJ341">
            <v>-1.9578446850005093E-2</v>
          </cell>
          <cell r="HK341">
            <v>-0.44442810862028637</v>
          </cell>
          <cell r="HL341">
            <v>-2.0897807664596257</v>
          </cell>
          <cell r="HM341">
            <v>-0.41093659619036771</v>
          </cell>
          <cell r="HN341">
            <v>5.7855792503287375</v>
          </cell>
          <cell r="HO341">
            <v>-5.6195332150309696E-2</v>
          </cell>
          <cell r="HP341">
            <v>-3.8027579311092268</v>
          </cell>
          <cell r="HQ341">
            <v>0.6486301191507664</v>
          </cell>
          <cell r="HR341">
            <v>-55.175820139542338</v>
          </cell>
          <cell r="HS341">
            <v>-1.2426843219700459</v>
          </cell>
          <cell r="HT341">
            <v>-2.6205351827293271</v>
          </cell>
          <cell r="HU341">
            <v>-32.894195982790279</v>
          </cell>
          <cell r="HV341">
            <v>0</v>
          </cell>
          <cell r="HW341">
            <v>0</v>
          </cell>
          <cell r="HX341">
            <v>-1.3648582787291161</v>
          </cell>
          <cell r="HY341">
            <v>-1.2232530564797344</v>
          </cell>
          <cell r="HZ341">
            <v>-0.59536570798991306</v>
          </cell>
          <cell r="IA341">
            <v>-0.85937376528909226</v>
          </cell>
          <cell r="IB341">
            <v>-12.1489989899992</v>
          </cell>
          <cell r="IC341">
            <v>-1.3185568324515771</v>
          </cell>
          <cell r="ID341">
            <v>-0.90799802110996097</v>
          </cell>
          <cell r="IE341">
            <v>-11.218249148165341</v>
          </cell>
          <cell r="IF341">
            <v>-1.1443980287394879</v>
          </cell>
          <cell r="IG341">
            <v>-0.72012594247098605</v>
          </cell>
          <cell r="IH341">
            <v>-0.12512497764055297</v>
          </cell>
          <cell r="II341">
            <v>0.14800298944999213</v>
          </cell>
          <cell r="IJ341">
            <v>-0.3402498711300268</v>
          </cell>
          <cell r="IK341">
            <v>8.5397142349393107E-2</v>
          </cell>
          <cell r="IL341">
            <v>-3.3151047158389702</v>
          </cell>
          <cell r="IM341">
            <v>-3.1664953506387974</v>
          </cell>
          <cell r="IN341">
            <v>0.78313794870973652</v>
          </cell>
          <cell r="IO341">
            <v>4.2530050350251258E-2</v>
          </cell>
          <cell r="IP341">
            <v>-2.3719952137798828</v>
          </cell>
          <cell r="IQ341">
            <v>-1.0938231787786208</v>
          </cell>
          <cell r="IR341">
            <v>-9.0588830361084547</v>
          </cell>
          <cell r="IS341">
            <v>-1.266554872559027</v>
          </cell>
          <cell r="IT341">
            <v>-5.1397050793293602</v>
          </cell>
          <cell r="IU341">
            <v>1.0488200070694802</v>
          </cell>
          <cell r="IV341">
            <v>0</v>
          </cell>
          <cell r="IW341">
            <v>0</v>
          </cell>
          <cell r="IX341">
            <v>-0.11809970761987643</v>
          </cell>
          <cell r="IY341">
            <v>0.488017567920906</v>
          </cell>
          <cell r="IZ341">
            <v>0.1926226129198767</v>
          </cell>
          <cell r="JA341">
            <v>-1.3238442934798513</v>
          </cell>
          <cell r="JB341">
            <v>-1.4075560458695691</v>
          </cell>
          <cell r="JC341">
            <v>-1.950335807448937</v>
          </cell>
          <cell r="JD341">
            <v>0.4177525822797179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2.1966129388001718</v>
          </cell>
          <cell r="G342">
            <v>14.405214142010664</v>
          </cell>
          <cell r="H342">
            <v>-0.79661891430805554</v>
          </cell>
          <cell r="I342">
            <v>-20.186752718019306</v>
          </cell>
          <cell r="J342">
            <v>-0.29212181814023097</v>
          </cell>
          <cell r="K342">
            <v>10.221414383458978</v>
          </cell>
          <cell r="L342">
            <v>-37.411092569662287</v>
          </cell>
          <cell r="M342">
            <v>-5.9493896893600322</v>
          </cell>
          <cell r="N342">
            <v>-0.76317135401041014</v>
          </cell>
          <cell r="O342">
            <v>0.28050151430397818</v>
          </cell>
          <cell r="P342">
            <v>-6.0129622678305168</v>
          </cell>
          <cell r="Q342">
            <v>-1.5165300054923136</v>
          </cell>
          <cell r="R342">
            <v>-42.887559915718157</v>
          </cell>
          <cell r="S342">
            <v>-1.096281375761464</v>
          </cell>
          <cell r="T342">
            <v>-0.42340725344001839</v>
          </cell>
          <cell r="U342">
            <v>0.51625548418269318</v>
          </cell>
          <cell r="V342">
            <v>-1.3866735429082837</v>
          </cell>
          <cell r="W342">
            <v>-0.56116227428992715</v>
          </cell>
          <cell r="X342">
            <v>-17.710340011070002</v>
          </cell>
          <cell r="Y342">
            <v>-1.953667434379895</v>
          </cell>
          <cell r="Z342">
            <v>-11.250612131689195</v>
          </cell>
          <cell r="AA342">
            <v>-2.3691795732611354</v>
          </cell>
          <cell r="AB342">
            <v>-0.70749711612188548</v>
          </cell>
          <cell r="AC342">
            <v>-1.8748338834975584</v>
          </cell>
          <cell r="AD342">
            <v>-4.0701608034923993</v>
          </cell>
          <cell r="AE342">
            <v>-55.915271715872223</v>
          </cell>
          <cell r="AF342">
            <v>-0.53176698185961868</v>
          </cell>
          <cell r="AG342">
            <v>6.8363381824310636</v>
          </cell>
          <cell r="AH342">
            <v>0</v>
          </cell>
          <cell r="AI342">
            <v>3.932076838958892</v>
          </cell>
          <cell r="AJ342">
            <v>-2.2152467937598885</v>
          </cell>
          <cell r="AK342">
            <v>-8.2306905493496743</v>
          </cell>
          <cell r="AL342">
            <v>-6.3871501320390962</v>
          </cell>
          <cell r="AM342">
            <v>-9.6060788360773586E-2</v>
          </cell>
          <cell r="AN342">
            <v>-20.390288153501388</v>
          </cell>
          <cell r="AO342">
            <v>-24.608274286978485</v>
          </cell>
          <cell r="AP342">
            <v>-2.1343303437315626</v>
          </cell>
          <cell r="AQ342">
            <v>-2.0898787077003362</v>
          </cell>
          <cell r="AR342">
            <v>22.172018749377457</v>
          </cell>
          <cell r="AS342">
            <v>0.83608732574793976</v>
          </cell>
          <cell r="AT342">
            <v>8.3214062949991785E-2</v>
          </cell>
          <cell r="AU342">
            <v>1.8630975837913866</v>
          </cell>
          <cell r="AV342">
            <v>0.57210224912705598</v>
          </cell>
          <cell r="AW342">
            <v>6.9907053294400612</v>
          </cell>
          <cell r="AX342">
            <v>16.641802426602226</v>
          </cell>
          <cell r="AY342">
            <v>-5.5457732610793755</v>
          </cell>
          <cell r="AZ342">
            <v>1.4947463483822503</v>
          </cell>
          <cell r="BA342">
            <v>0.47332078467115934</v>
          </cell>
          <cell r="BB342">
            <v>1.2529735188891209</v>
          </cell>
          <cell r="BC342">
            <v>-2.0247734830263653E-2</v>
          </cell>
          <cell r="BD342">
            <v>-2.4700098843313754</v>
          </cell>
          <cell r="BE342">
            <v>-49.376882385942736</v>
          </cell>
          <cell r="BF342">
            <v>-2.4364470993823488</v>
          </cell>
          <cell r="BG342">
            <v>-1.8804574029190917</v>
          </cell>
          <cell r="BH342">
            <v>-16.573943366870935</v>
          </cell>
          <cell r="BI342">
            <v>-0.19112181802003647</v>
          </cell>
          <cell r="BJ342">
            <v>0</v>
          </cell>
          <cell r="BK342">
            <v>-2.3310770311190936</v>
          </cell>
          <cell r="BL342">
            <v>-8.8261415423694416</v>
          </cell>
          <cell r="BM342">
            <v>-5.3353653489502904</v>
          </cell>
          <cell r="BN342">
            <v>2.212307927378788</v>
          </cell>
          <cell r="BO342">
            <v>-4.8855470871603757</v>
          </cell>
          <cell r="BP342">
            <v>-4.5127883537807065</v>
          </cell>
          <cell r="BQ342">
            <v>-4.6163012627494027</v>
          </cell>
          <cell r="BR342">
            <v>-111.89960808308388</v>
          </cell>
          <cell r="BS342">
            <v>-2.6619646416093019</v>
          </cell>
          <cell r="BT342">
            <v>-40.864592760592132</v>
          </cell>
          <cell r="BU342">
            <v>-33.50428085808835</v>
          </cell>
          <cell r="BV342">
            <v>-0.84333888210130681</v>
          </cell>
          <cell r="BW342">
            <v>-3.083146739930271</v>
          </cell>
          <cell r="BX342">
            <v>-4.5687770612203167</v>
          </cell>
          <cell r="BY342">
            <v>-8.1554796663604066</v>
          </cell>
          <cell r="BZ342">
            <v>-5.5996644356000616</v>
          </cell>
          <cell r="CA342">
            <v>-0.11562623577083286</v>
          </cell>
          <cell r="CB342">
            <v>-4.4199263144510041</v>
          </cell>
          <cell r="CC342">
            <v>-2.5630149402913958</v>
          </cell>
          <cell r="CD342">
            <v>-5.5197955470812303</v>
          </cell>
          <cell r="CE342">
            <v>-39.007025788305327</v>
          </cell>
          <cell r="CF342">
            <v>-3.0521311175380106</v>
          </cell>
          <cell r="CG342">
            <v>-0.6162004832394814</v>
          </cell>
          <cell r="CH342">
            <v>0</v>
          </cell>
          <cell r="CI342">
            <v>-0.19452457781881094</v>
          </cell>
          <cell r="CJ342">
            <v>-7.8268821440133252E-2</v>
          </cell>
          <cell r="CK342">
            <v>-4.2358337165678677</v>
          </cell>
          <cell r="CL342">
            <v>-1.0911061204205907</v>
          </cell>
          <cell r="CM342">
            <v>-10.242733573109945</v>
          </cell>
          <cell r="CN342">
            <v>-9.0154159091489419</v>
          </cell>
          <cell r="CO342">
            <v>-4.0509380238509038</v>
          </cell>
          <cell r="CP342">
            <v>-3.3705212019085593</v>
          </cell>
          <cell r="CQ342">
            <v>-3.0593522432700411</v>
          </cell>
          <cell r="CR342">
            <v>-113.98071919218637</v>
          </cell>
          <cell r="CS342">
            <v>-36.466816744405151</v>
          </cell>
          <cell r="CT342">
            <v>-1.7798297532717697</v>
          </cell>
          <cell r="CU342">
            <v>-0.11371137968944822</v>
          </cell>
          <cell r="CV342">
            <v>3.5384596053909263</v>
          </cell>
          <cell r="CW342">
            <v>0</v>
          </cell>
          <cell r="CX342">
            <v>-2.6424751534505049</v>
          </cell>
          <cell r="CY342">
            <v>-9.1972801059200719</v>
          </cell>
          <cell r="CZ342">
            <v>-2.4668164745689865</v>
          </cell>
          <cell r="DA342">
            <v>-8.7754313892910432</v>
          </cell>
          <cell r="DB342">
            <v>-43.582063210320484</v>
          </cell>
          <cell r="DC342">
            <v>-7.0402788282117399</v>
          </cell>
          <cell r="DD342">
            <v>-5.4544757584499166</v>
          </cell>
          <cell r="DE342">
            <v>-15.049055350085837</v>
          </cell>
          <cell r="DF342">
            <v>6.5077419222270692</v>
          </cell>
          <cell r="DG342">
            <v>-6.9936588468208356</v>
          </cell>
          <cell r="DH342">
            <v>0.14567758231078187</v>
          </cell>
          <cell r="DI342">
            <v>0.19333861932864238</v>
          </cell>
          <cell r="DJ342">
            <v>3.7346247555999526</v>
          </cell>
          <cell r="DK342">
            <v>-10.374221159528133</v>
          </cell>
          <cell r="DL342">
            <v>-1.0060608761305048</v>
          </cell>
          <cell r="DM342">
            <v>-2.5694300566210586</v>
          </cell>
          <cell r="DN342">
            <v>-0.58572359895151749</v>
          </cell>
          <cell r="DO342">
            <v>-1.5321495246371342</v>
          </cell>
          <cell r="DP342">
            <v>-3.9250113096077257</v>
          </cell>
          <cell r="DQ342">
            <v>1.3558171427594061</v>
          </cell>
          <cell r="DR342">
            <v>-54.481353640730958</v>
          </cell>
          <cell r="DS342">
            <v>-2.8686499633586209</v>
          </cell>
          <cell r="DT342">
            <v>-1.584738338000534</v>
          </cell>
          <cell r="DU342">
            <v>-4.0033782826194511</v>
          </cell>
          <cell r="DV342">
            <v>3.5436732556604511</v>
          </cell>
          <cell r="DW342">
            <v>-3.9096966188301394</v>
          </cell>
          <cell r="DX342">
            <v>-6.917385477659991</v>
          </cell>
          <cell r="DY342">
            <v>4.8599485766008002</v>
          </cell>
          <cell r="DZ342">
            <v>-1.9850958336010081</v>
          </cell>
          <cell r="EA342">
            <v>-2.8719032796525426</v>
          </cell>
          <cell r="EB342">
            <v>-12.213420254778612</v>
          </cell>
          <cell r="EC342">
            <v>-19.073585975178503</v>
          </cell>
          <cell r="ED342">
            <v>-7.4571214493553271</v>
          </cell>
          <cell r="EE342">
            <v>-98.436560394722619</v>
          </cell>
          <cell r="EF342">
            <v>-5.3322570912314404</v>
          </cell>
          <cell r="EG342">
            <v>-2.4231904707921785</v>
          </cell>
          <cell r="EH342">
            <v>0</v>
          </cell>
          <cell r="EI342">
            <v>-0.33596816563976972</v>
          </cell>
          <cell r="EJ342">
            <v>2.9436839384400173</v>
          </cell>
          <cell r="EK342">
            <v>-1.7074401052605026</v>
          </cell>
          <cell r="EL342">
            <v>-4.6432231871785916</v>
          </cell>
          <cell r="EM342">
            <v>-9.0874949904609821</v>
          </cell>
          <cell r="EN342">
            <v>-64.879537810491456</v>
          </cell>
          <cell r="EO342">
            <v>-1.6039168301595055</v>
          </cell>
          <cell r="EP342">
            <v>-8.3487528763889713</v>
          </cell>
          <cell r="EQ342">
            <v>-3.0184628055412759</v>
          </cell>
          <cell r="ER342">
            <v>-50.366939359344542</v>
          </cell>
          <cell r="ES342">
            <v>-3.6465069668047363</v>
          </cell>
          <cell r="ET342">
            <v>-1.3955880113189778</v>
          </cell>
          <cell r="EU342">
            <v>-0.74943253766014095</v>
          </cell>
          <cell r="EV342">
            <v>3.7271769242802293</v>
          </cell>
          <cell r="EW342">
            <v>0.11822634168038348</v>
          </cell>
          <cell r="EX342">
            <v>-7.0745604901385377</v>
          </cell>
          <cell r="EY342">
            <v>-15.33286361331011</v>
          </cell>
          <cell r="EZ342">
            <v>-7.2594927050504339</v>
          </cell>
          <cell r="FA342">
            <v>2.1147405509382224</v>
          </cell>
          <cell r="FB342">
            <v>-6.7545014613915555</v>
          </cell>
          <cell r="FC342">
            <v>-3.7216647199238651</v>
          </cell>
          <cell r="FD342">
            <v>-10.392472670660936</v>
          </cell>
          <cell r="FE342">
            <v>-40.051201719878009</v>
          </cell>
          <cell r="FF342">
            <v>-0.63816844032953668</v>
          </cell>
          <cell r="FG342">
            <v>-2.6923196126826952</v>
          </cell>
          <cell r="FH342">
            <v>-0.15037432183908095</v>
          </cell>
          <cell r="FI342">
            <v>7.1018744621201222</v>
          </cell>
          <cell r="FJ342">
            <v>0</v>
          </cell>
          <cell r="FK342">
            <v>15.280862923759742</v>
          </cell>
          <cell r="FL342">
            <v>-25.767029039428962</v>
          </cell>
          <cell r="FM342">
            <v>-7.3653978257316339</v>
          </cell>
          <cell r="FN342">
            <v>-4.0027281341481284</v>
          </cell>
          <cell r="FO342">
            <v>-12.387613678178241</v>
          </cell>
          <cell r="FP342">
            <v>-6.1355246017010359</v>
          </cell>
          <cell r="FQ342">
            <v>-3.2947834517108276</v>
          </cell>
          <cell r="FR342">
            <v>-40.213207403794513</v>
          </cell>
          <cell r="FS342">
            <v>0.80002925353255705</v>
          </cell>
          <cell r="FT342">
            <v>-1.0024924998033384</v>
          </cell>
          <cell r="FU342">
            <v>-1.9647394979392629</v>
          </cell>
          <cell r="FV342">
            <v>-6.7073883843002022</v>
          </cell>
          <cell r="FW342">
            <v>0.63058743745995116</v>
          </cell>
          <cell r="FX342">
            <v>-1.3927192519904565</v>
          </cell>
          <cell r="FY342">
            <v>-10.32954665376019</v>
          </cell>
          <cell r="FZ342">
            <v>-23.843321730721073</v>
          </cell>
          <cell r="GA342">
            <v>-2.369955997210127</v>
          </cell>
          <cell r="GB342">
            <v>10.92083441619252</v>
          </cell>
          <cell r="GC342">
            <v>-2.3098744044982595</v>
          </cell>
          <cell r="GD342">
            <v>-2.6446200907412276</v>
          </cell>
          <cell r="GE342">
            <v>-14.334053262806265</v>
          </cell>
          <cell r="GF342">
            <v>-1.8919808443097281</v>
          </cell>
          <cell r="GG342">
            <v>-5.003534121598932</v>
          </cell>
          <cell r="GH342">
            <v>0</v>
          </cell>
          <cell r="GI342">
            <v>0</v>
          </cell>
          <cell r="GJ342">
            <v>0</v>
          </cell>
          <cell r="GK342">
            <v>-6.1075859531201786</v>
          </cell>
          <cell r="GL342">
            <v>-4.2449718154148286</v>
          </cell>
          <cell r="GM342">
            <v>-1.7616182714209572</v>
          </cell>
          <cell r="GN342">
            <v>-4.2576032309189031</v>
          </cell>
          <cell r="GO342">
            <v>11.495293598750322</v>
          </cell>
          <cell r="GP342">
            <v>-0.55320147745806025</v>
          </cell>
          <cell r="GQ342">
            <v>-2.0088511473077233</v>
          </cell>
          <cell r="GR342">
            <v>-12.459805811653496</v>
          </cell>
          <cell r="GS342">
            <v>-11.727621668760548</v>
          </cell>
          <cell r="GT342">
            <v>-3.3403820991370594</v>
          </cell>
          <cell r="GU342">
            <v>29.051711711308599</v>
          </cell>
          <cell r="GV342">
            <v>0</v>
          </cell>
          <cell r="GW342">
            <v>0</v>
          </cell>
          <cell r="GX342">
            <v>-1.7967068406906037</v>
          </cell>
          <cell r="GY342">
            <v>-5.1814475122373551</v>
          </cell>
          <cell r="GZ342">
            <v>-7.9784198863035272</v>
          </cell>
          <cell r="HA342">
            <v>-3.1098427520300902</v>
          </cell>
          <cell r="HB342">
            <v>-2.1846601463803381</v>
          </cell>
          <cell r="HC342">
            <v>-3.0556140605112887</v>
          </cell>
          <cell r="HD342">
            <v>-3.1368225569167407</v>
          </cell>
          <cell r="HE342">
            <v>-2.1219363937270828</v>
          </cell>
          <cell r="HF342">
            <v>10.93626178275008</v>
          </cell>
          <cell r="HG342">
            <v>-2.3418341497690562</v>
          </cell>
          <cell r="HH342">
            <v>17.269772475960053</v>
          </cell>
          <cell r="HI342">
            <v>-0.42582688005995806</v>
          </cell>
          <cell r="HJ342">
            <v>0</v>
          </cell>
          <cell r="HK342">
            <v>-9.2470334591598657</v>
          </cell>
          <cell r="HL342">
            <v>-5.5723334216236253</v>
          </cell>
          <cell r="HM342">
            <v>-1.0973360900297848</v>
          </cell>
          <cell r="HN342">
            <v>5.4910770832066191E-2</v>
          </cell>
          <cell r="HO342">
            <v>-3.4964063845691271</v>
          </cell>
          <cell r="HP342">
            <v>-2.9827170472963189</v>
          </cell>
          <cell r="HQ342">
            <v>-5.2193939907483582</v>
          </cell>
          <cell r="HR342">
            <v>-57.110748866893118</v>
          </cell>
          <cell r="HS342">
            <v>-2.1771699866403651</v>
          </cell>
          <cell r="HT342">
            <v>21.960706975949506</v>
          </cell>
          <cell r="HU342">
            <v>-1.548183229218921</v>
          </cell>
          <cell r="HV342">
            <v>0</v>
          </cell>
          <cell r="HW342">
            <v>0</v>
          </cell>
          <cell r="HX342">
            <v>-57.266995369440338</v>
          </cell>
          <cell r="HY342">
            <v>-2.9145677128763054</v>
          </cell>
          <cell r="HZ342">
            <v>-2.0238004996099335</v>
          </cell>
          <cell r="IA342">
            <v>-2.984537894019013</v>
          </cell>
          <cell r="IB342">
            <v>-5.3866354196306929</v>
          </cell>
          <cell r="IC342">
            <v>-2.3264201113597665</v>
          </cell>
          <cell r="ID342">
            <v>-2.4431456200691173</v>
          </cell>
          <cell r="IE342">
            <v>-32.466678197204601</v>
          </cell>
          <cell r="IF342">
            <v>-1.7899356631714909</v>
          </cell>
          <cell r="IG342">
            <v>-7.039580774409842</v>
          </cell>
          <cell r="IH342">
            <v>0</v>
          </cell>
          <cell r="II342">
            <v>-1.9637972885500403</v>
          </cell>
          <cell r="IJ342">
            <v>0</v>
          </cell>
          <cell r="IK342">
            <v>-4.8297527518807328</v>
          </cell>
          <cell r="IL342">
            <v>-7.0963950436889718</v>
          </cell>
          <cell r="IM342">
            <v>-0.70209723096922971</v>
          </cell>
          <cell r="IN342">
            <v>-1.8688090443502006</v>
          </cell>
          <cell r="IO342">
            <v>-1.0006589188578801</v>
          </cell>
          <cell r="IP342">
            <v>-2.2041169811091095</v>
          </cell>
          <cell r="IQ342">
            <v>-3.971534500218695</v>
          </cell>
          <cell r="IR342">
            <v>-20.853049567114795</v>
          </cell>
          <cell r="IS342">
            <v>-20.14648736421077</v>
          </cell>
          <cell r="IT342">
            <v>13.046469000979414</v>
          </cell>
          <cell r="IU342">
            <v>-10.178674134187531</v>
          </cell>
          <cell r="IV342">
            <v>1.7632709435600304</v>
          </cell>
          <cell r="IW342">
            <v>1.2292496276400016</v>
          </cell>
          <cell r="IX342">
            <v>1.1088665064580709</v>
          </cell>
          <cell r="IY342">
            <v>-1.0556057401590806</v>
          </cell>
          <cell r="IZ342">
            <v>-3.4836706134592532</v>
          </cell>
          <cell r="JA342">
            <v>-1.4085067416890524</v>
          </cell>
          <cell r="JB342">
            <v>0.39431861855882744</v>
          </cell>
          <cell r="JC342">
            <v>-0.83072199110029032</v>
          </cell>
          <cell r="JD342">
            <v>-1.2915576794694061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1.506223061851415</v>
          </cell>
          <cell r="G343">
            <v>-6.364030914450268</v>
          </cell>
          <cell r="H343">
            <v>1.7235303488996578</v>
          </cell>
          <cell r="I343">
            <v>6.3899959782993392</v>
          </cell>
          <cell r="J343">
            <v>2.1758148810476996E-2</v>
          </cell>
          <cell r="K343">
            <v>-6.6596462150791922</v>
          </cell>
          <cell r="L343">
            <v>15.883848732068145</v>
          </cell>
          <cell r="M343">
            <v>-45.649363944519791</v>
          </cell>
          <cell r="N343">
            <v>-5.6500110811502964</v>
          </cell>
          <cell r="O343">
            <v>3.9140217819799545</v>
          </cell>
          <cell r="P343">
            <v>-3.6663236993699684</v>
          </cell>
          <cell r="Q343">
            <v>-1.2466352229494078</v>
          </cell>
          <cell r="R343">
            <v>-38.043024651036831</v>
          </cell>
          <cell r="S343">
            <v>-4.1583611081496201</v>
          </cell>
          <cell r="T343">
            <v>-2.8634093993787246</v>
          </cell>
          <cell r="U343">
            <v>3.9970243236093665</v>
          </cell>
          <cell r="V343">
            <v>0.82488884255781159</v>
          </cell>
          <cell r="W343">
            <v>5.7642712960396238</v>
          </cell>
          <cell r="X343">
            <v>-11.883106030852105</v>
          </cell>
          <cell r="Y343">
            <v>-5.1498054835101357</v>
          </cell>
          <cell r="Z343">
            <v>1.218832020280388</v>
          </cell>
          <cell r="AA343">
            <v>-3.3852094384201337E-3</v>
          </cell>
          <cell r="AB343">
            <v>-16.230603140540552</v>
          </cell>
          <cell r="AC343">
            <v>-5.8815749009299907</v>
          </cell>
          <cell r="AD343">
            <v>-3.6777958607326582</v>
          </cell>
          <cell r="AE343">
            <v>-22.227046672152937</v>
          </cell>
          <cell r="AF343">
            <v>-0.20972885445189604</v>
          </cell>
          <cell r="AG343">
            <v>-5.2052546167269611</v>
          </cell>
          <cell r="AH343">
            <v>-1.9210334951203549</v>
          </cell>
          <cell r="AI343">
            <v>-16.313991389880357</v>
          </cell>
          <cell r="AJ343">
            <v>6.8770129515905865</v>
          </cell>
          <cell r="AK343">
            <v>-9.6557093644896668</v>
          </cell>
          <cell r="AL343">
            <v>-9.3936268751222087</v>
          </cell>
          <cell r="AM343">
            <v>0.74397350915023708</v>
          </cell>
          <cell r="AN343">
            <v>-2.3965929497426259</v>
          </cell>
          <cell r="AO343">
            <v>18.823653989287777</v>
          </cell>
          <cell r="AP343">
            <v>0.12981599154045398</v>
          </cell>
          <cell r="AQ343">
            <v>-3.7055655681724602</v>
          </cell>
          <cell r="AR343">
            <v>6.1170664596284041</v>
          </cell>
          <cell r="AS343">
            <v>0.20981788203971519</v>
          </cell>
          <cell r="AT343">
            <v>0.23438122337938694</v>
          </cell>
          <cell r="AU343">
            <v>1.0857510254099907</v>
          </cell>
          <cell r="AV343">
            <v>-44.849316653380811</v>
          </cell>
          <cell r="AW343">
            <v>54.132918884690298</v>
          </cell>
          <cell r="AX343">
            <v>-3.7903749849519954</v>
          </cell>
          <cell r="AY343">
            <v>2.3764012793890288</v>
          </cell>
          <cell r="AZ343">
            <v>-3.5217580280914262E-2</v>
          </cell>
          <cell r="BA343">
            <v>-0.88153377158232615</v>
          </cell>
          <cell r="BB343">
            <v>0.4026353088884207</v>
          </cell>
          <cell r="BC343">
            <v>-4.4539434547386918</v>
          </cell>
          <cell r="BD343">
            <v>1.6855473007708497</v>
          </cell>
          <cell r="BE343">
            <v>-26.059013945137849</v>
          </cell>
          <cell r="BF343">
            <v>-0.32570082088932395</v>
          </cell>
          <cell r="BG343">
            <v>-1.8885004802586991</v>
          </cell>
          <cell r="BH343">
            <v>-4.6172065200153156E-2</v>
          </cell>
          <cell r="BI343">
            <v>-9.3541950039252697E-2</v>
          </cell>
          <cell r="BJ343">
            <v>-2.7215117456889857</v>
          </cell>
          <cell r="BK343">
            <v>-7.7297183234404656</v>
          </cell>
          <cell r="BL343">
            <v>-2.6733110831719387</v>
          </cell>
          <cell r="BM343">
            <v>-2.0047134068599917</v>
          </cell>
          <cell r="BN343">
            <v>-2.5583544223591161</v>
          </cell>
          <cell r="BO343">
            <v>-6.7428624199692422E-3</v>
          </cell>
          <cell r="BP343">
            <v>-4.5203676084129256</v>
          </cell>
          <cell r="BQ343">
            <v>-1.4903791764209018</v>
          </cell>
          <cell r="BR343">
            <v>-10.198661043250468</v>
          </cell>
          <cell r="BS343">
            <v>-0.30443881937753758</v>
          </cell>
          <cell r="BT343">
            <v>-0.70001102001151594</v>
          </cell>
          <cell r="BU343">
            <v>2.3638050523204583</v>
          </cell>
          <cell r="BV343">
            <v>-0.17149569556931965</v>
          </cell>
          <cell r="BW343">
            <v>2.9925663517506109</v>
          </cell>
          <cell r="BX343">
            <v>-0.37659322098079429</v>
          </cell>
          <cell r="BY343">
            <v>-0.97216791366008692</v>
          </cell>
          <cell r="BZ343">
            <v>-0.8699896990419802</v>
          </cell>
          <cell r="CA343">
            <v>-0.62169399887170584</v>
          </cell>
          <cell r="CB343">
            <v>-3.4379590554890456</v>
          </cell>
          <cell r="CC343">
            <v>-6.8472495316891582</v>
          </cell>
          <cell r="CD343">
            <v>-1.2534334926058364</v>
          </cell>
          <cell r="CE343">
            <v>-21.915435437869746</v>
          </cell>
          <cell r="CF343">
            <v>-0.82850827289075824</v>
          </cell>
          <cell r="CG343">
            <v>-2.381999800369158</v>
          </cell>
          <cell r="CH343">
            <v>-0.19151111098108231</v>
          </cell>
          <cell r="CI343">
            <v>-0.14323614486056613</v>
          </cell>
          <cell r="CJ343">
            <v>5.6692170550377341E-2</v>
          </cell>
          <cell r="CK343">
            <v>-2.8724728955785395</v>
          </cell>
          <cell r="CL343">
            <v>-1.6297655139696872</v>
          </cell>
          <cell r="CM343">
            <v>-1.0643820564291673</v>
          </cell>
          <cell r="CN343">
            <v>-4.3753177987618983</v>
          </cell>
          <cell r="CO343">
            <v>-2.6868229817064275</v>
          </cell>
          <cell r="CP343">
            <v>-2.1827756160801073</v>
          </cell>
          <cell r="CQ343">
            <v>-3.6153354168091028</v>
          </cell>
          <cell r="CR343">
            <v>-63.239189879168407</v>
          </cell>
          <cell r="CS343">
            <v>-1.6940938754414674</v>
          </cell>
          <cell r="CT343">
            <v>-29.225721765431445</v>
          </cell>
          <cell r="CU343">
            <v>-0.4155351874887856</v>
          </cell>
          <cell r="CV343">
            <v>-2.5827657493209699</v>
          </cell>
          <cell r="CW343">
            <v>7.6375374491362891E-2</v>
          </cell>
          <cell r="CX343">
            <v>-14.367713785868546</v>
          </cell>
          <cell r="CY343">
            <v>-2.4384059592284757</v>
          </cell>
          <cell r="CZ343">
            <v>-3.5985256803905941</v>
          </cell>
          <cell r="DA343">
            <v>-4.686119854759454</v>
          </cell>
          <cell r="DB343">
            <v>-0.20513850063071004</v>
          </cell>
          <cell r="DC343">
            <v>-2.1879110815607419</v>
          </cell>
          <cell r="DD343">
            <v>-1.9136338135594997</v>
          </cell>
          <cell r="DE343">
            <v>-43.344206758425571</v>
          </cell>
          <cell r="DF343">
            <v>-1.5469472825589037</v>
          </cell>
          <cell r="DG343">
            <v>-14.235343628010014</v>
          </cell>
          <cell r="DH343">
            <v>-0.57649494866927853</v>
          </cell>
          <cell r="DI343">
            <v>0.13790604761015857</v>
          </cell>
          <cell r="DJ343">
            <v>-0.48859701674882672</v>
          </cell>
          <cell r="DK343">
            <v>-14.839920612288552</v>
          </cell>
          <cell r="DL343">
            <v>9.5284170522063505E-2</v>
          </cell>
          <cell r="DM343">
            <v>-3.8778662128097494</v>
          </cell>
          <cell r="DN343">
            <v>-1.9577995974996156</v>
          </cell>
          <cell r="DO343">
            <v>-2.1390991832904547</v>
          </cell>
          <cell r="DP343">
            <v>-3.0651987478086085</v>
          </cell>
          <cell r="DQ343">
            <v>-0.85012974689016119</v>
          </cell>
          <cell r="DR343">
            <v>-50.032023533218307</v>
          </cell>
          <cell r="DS343">
            <v>-1.3937888133623346</v>
          </cell>
          <cell r="DT343">
            <v>-0.41518764637112326</v>
          </cell>
          <cell r="DU343">
            <v>-7.7215931130285753</v>
          </cell>
          <cell r="DV343">
            <v>-1.3861900841884562</v>
          </cell>
          <cell r="DW343">
            <v>-18.567211866231446</v>
          </cell>
          <cell r="DX343">
            <v>-10.000333661630066</v>
          </cell>
          <cell r="DY343">
            <v>-0.60397843646205729</v>
          </cell>
          <cell r="DZ343">
            <v>-0.30584581488983531</v>
          </cell>
          <cell r="EA343">
            <v>-0.89177102839676081</v>
          </cell>
          <cell r="EB343">
            <v>-1.8433909949508234</v>
          </cell>
          <cell r="EC343">
            <v>-5.5757936992085888</v>
          </cell>
          <cell r="ED343">
            <v>-1.3269383744900551</v>
          </cell>
          <cell r="EE343">
            <v>-6.6853177311131731</v>
          </cell>
          <cell r="EF343">
            <v>0.68450922115698631</v>
          </cell>
          <cell r="EG343">
            <v>-0.71760752829868579</v>
          </cell>
          <cell r="EH343">
            <v>-0.7408777614691644</v>
          </cell>
          <cell r="EI343">
            <v>-0.13051527876996261</v>
          </cell>
          <cell r="EJ343">
            <v>12.788560601108657</v>
          </cell>
          <cell r="EK343">
            <v>-5.2852473873481358</v>
          </cell>
          <cell r="EL343">
            <v>-3.9517962212976272</v>
          </cell>
          <cell r="EM343">
            <v>-4.9524835050615366</v>
          </cell>
          <cell r="EN343">
            <v>-0.83717458307000925</v>
          </cell>
          <cell r="EO343">
            <v>-1.1643989901785972</v>
          </cell>
          <cell r="EP343">
            <v>-0.17610534632876806</v>
          </cell>
          <cell r="EQ343">
            <v>-2.2021809515499626</v>
          </cell>
          <cell r="ER343">
            <v>-36.894691409252118</v>
          </cell>
          <cell r="ES343">
            <v>-0.92036789028861676</v>
          </cell>
          <cell r="ET343">
            <v>-1.7721778693485248</v>
          </cell>
          <cell r="EU343">
            <v>-1.0224500909498602</v>
          </cell>
          <cell r="EV343">
            <v>-1.0006645493795077</v>
          </cell>
          <cell r="EW343">
            <v>-1.5634815205303312</v>
          </cell>
          <cell r="EX343">
            <v>-13.756733587628332</v>
          </cell>
          <cell r="EY343">
            <v>-2.7972591223406198</v>
          </cell>
          <cell r="EZ343">
            <v>-0.1219904221197794</v>
          </cell>
          <cell r="FA343">
            <v>-1.1064167498097959</v>
          </cell>
          <cell r="FB343">
            <v>-9.0111092874085443</v>
          </cell>
          <cell r="FC343">
            <v>-3.0334097531904263</v>
          </cell>
          <cell r="FD343">
            <v>-0.78863056626869366</v>
          </cell>
          <cell r="FE343">
            <v>-23.258300117813633</v>
          </cell>
          <cell r="FF343">
            <v>-1.987780754088817</v>
          </cell>
          <cell r="FG343">
            <v>-1.4747860990810295</v>
          </cell>
          <cell r="FH343">
            <v>-0.24299954027083004</v>
          </cell>
          <cell r="FI343">
            <v>-0.79001098724074836</v>
          </cell>
          <cell r="FJ343">
            <v>5.3516167486004633</v>
          </cell>
          <cell r="FK343">
            <v>-8.894342751478689</v>
          </cell>
          <cell r="FL343">
            <v>-4.5525554356991051</v>
          </cell>
          <cell r="FM343">
            <v>-0.13091045765941089</v>
          </cell>
          <cell r="FN343">
            <v>-5.6175850205308961</v>
          </cell>
          <cell r="FO343">
            <v>0</v>
          </cell>
          <cell r="FP343">
            <v>-0.57151732286001788</v>
          </cell>
          <cell r="FQ343">
            <v>-4.3474284975090995</v>
          </cell>
          <cell r="FR343">
            <v>33.601016411383171</v>
          </cell>
          <cell r="FS343">
            <v>-2.9306758441489364</v>
          </cell>
          <cell r="FT343">
            <v>-0.426161566771043</v>
          </cell>
          <cell r="FU343">
            <v>-8.0360410269604472</v>
          </cell>
          <cell r="FV343">
            <v>-5.0165887234597903</v>
          </cell>
          <cell r="FW343">
            <v>64.713293765648814</v>
          </cell>
          <cell r="FX343">
            <v>-3.6283577543708816</v>
          </cell>
          <cell r="FY343">
            <v>-0.55292346143141913</v>
          </cell>
          <cell r="FZ343">
            <v>-2.7341609474497091</v>
          </cell>
          <cell r="GA343">
            <v>-3.2225237158691016</v>
          </cell>
          <cell r="GB343">
            <v>-1.5518205236621725</v>
          </cell>
          <cell r="GC343">
            <v>-1.6015148602000409</v>
          </cell>
          <cell r="GD343">
            <v>-1.4115089299157262</v>
          </cell>
          <cell r="GE343">
            <v>-67.239667385438224</v>
          </cell>
          <cell r="GF343">
            <v>-0.8668721091489715</v>
          </cell>
          <cell r="GG343">
            <v>-1.9526942504508042</v>
          </cell>
          <cell r="GH343">
            <v>-3.6223884772425663</v>
          </cell>
          <cell r="GI343">
            <v>9.3311296078009036</v>
          </cell>
          <cell r="GJ343">
            <v>0.80495491398050945</v>
          </cell>
          <cell r="GK343">
            <v>-14.300249317588168</v>
          </cell>
          <cell r="GL343">
            <v>0.57037554650014499</v>
          </cell>
          <cell r="GM343">
            <v>-0.63757957291818457</v>
          </cell>
          <cell r="GN343">
            <v>-0.88113405589137983</v>
          </cell>
          <cell r="GO343">
            <v>-54.827748467518177</v>
          </cell>
          <cell r="GP343">
            <v>-0.93624113611986104</v>
          </cell>
          <cell r="GQ343">
            <v>7.8779933150144643E-2</v>
          </cell>
          <cell r="GR343">
            <v>-66.471411528182216</v>
          </cell>
          <cell r="GS343">
            <v>11.310944376802581</v>
          </cell>
          <cell r="GT343">
            <v>-1.7185272480110143</v>
          </cell>
          <cell r="GU343">
            <v>0.51637289579048229</v>
          </cell>
          <cell r="GV343">
            <v>-27.330272447849893</v>
          </cell>
          <cell r="GW343">
            <v>-6.2182168649906089</v>
          </cell>
          <cell r="GX343">
            <v>-26.943560982610506</v>
          </cell>
          <cell r="GY343">
            <v>-7.9156282799904147</v>
          </cell>
          <cell r="GZ343">
            <v>-0.25345596203078458</v>
          </cell>
          <cell r="HA343">
            <v>-0.9677481140679447</v>
          </cell>
          <cell r="HB343">
            <v>-1.449681051859443</v>
          </cell>
          <cell r="HC343">
            <v>-4.6911943269806216</v>
          </cell>
          <cell r="HD343">
            <v>-0.81044352237222483</v>
          </cell>
          <cell r="HE343">
            <v>-41.804534898779821</v>
          </cell>
          <cell r="HF343">
            <v>-1.923761503683636</v>
          </cell>
          <cell r="HG343">
            <v>-3.6482785875887203</v>
          </cell>
          <cell r="HH343">
            <v>-1.042966097171302</v>
          </cell>
          <cell r="HI343">
            <v>4.7819231997500538</v>
          </cell>
          <cell r="HJ343">
            <v>-0.96428505319045144</v>
          </cell>
          <cell r="HK343">
            <v>-20.998679920008726</v>
          </cell>
          <cell r="HL343">
            <v>-9.4938123601714324</v>
          </cell>
          <cell r="HM343">
            <v>-2.3225699865797651</v>
          </cell>
          <cell r="HN343">
            <v>-3.9900078416503675</v>
          </cell>
          <cell r="HO343">
            <v>-0.29682456744012597</v>
          </cell>
          <cell r="HP343">
            <v>-0.9805639249025262</v>
          </cell>
          <cell r="HQ343">
            <v>-0.9247082561305433</v>
          </cell>
          <cell r="HR343">
            <v>-42.876084616756998</v>
          </cell>
          <cell r="HS343">
            <v>-1.0000184149321285</v>
          </cell>
          <cell r="HT343">
            <v>7.9070660632787622</v>
          </cell>
          <cell r="HU343">
            <v>-15.829233409160224</v>
          </cell>
          <cell r="HV343">
            <v>-24.002535407431424</v>
          </cell>
          <cell r="HW343">
            <v>0</v>
          </cell>
          <cell r="HX343">
            <v>-0.69523134423980082</v>
          </cell>
          <cell r="HY343">
            <v>-9.7731994637397293</v>
          </cell>
          <cell r="HZ343">
            <v>-5.9280021574195416</v>
          </cell>
          <cell r="IA343">
            <v>0.19587577962738578</v>
          </cell>
          <cell r="IB343">
            <v>10.176684878069864</v>
          </cell>
          <cell r="IC343">
            <v>-3.0029713789335801</v>
          </cell>
          <cell r="ID343">
            <v>-0.92451976191296126</v>
          </cell>
          <cell r="IE343">
            <v>-33.750934823765419</v>
          </cell>
          <cell r="IF343">
            <v>-1.1363481057778699</v>
          </cell>
          <cell r="IG343">
            <v>-4.0142950777517399</v>
          </cell>
          <cell r="IH343">
            <v>-2.722643826959029</v>
          </cell>
          <cell r="II343">
            <v>-4.9148370820475975</v>
          </cell>
          <cell r="IJ343">
            <v>1.2127972493126435</v>
          </cell>
          <cell r="IK343">
            <v>-0.51218668738147244</v>
          </cell>
          <cell r="IL343">
            <v>-5.442319484132895</v>
          </cell>
          <cell r="IM343">
            <v>-8.8909012005296972</v>
          </cell>
          <cell r="IN343">
            <v>0.26603106781112729</v>
          </cell>
          <cell r="IO343">
            <v>-5.1554284099293</v>
          </cell>
          <cell r="IP343">
            <v>-0.87542722577927634</v>
          </cell>
          <cell r="IQ343">
            <v>-1.565376040602132</v>
          </cell>
          <cell r="IR343">
            <v>-34.323069951497018</v>
          </cell>
          <cell r="IS343">
            <v>-3.1962592262607359</v>
          </cell>
          <cell r="IT343">
            <v>-2.0748522361809592</v>
          </cell>
          <cell r="IU343">
            <v>-0.16688808911021624</v>
          </cell>
          <cell r="IV343">
            <v>-1.648439542070264</v>
          </cell>
          <cell r="IW343">
            <v>-6.427568027342204</v>
          </cell>
          <cell r="IX343">
            <v>-3.8016316298017045</v>
          </cell>
          <cell r="IY343">
            <v>-5.8007364066725131</v>
          </cell>
          <cell r="IZ343">
            <v>-4.416958788609918</v>
          </cell>
          <cell r="JA343">
            <v>-0.14888784119830234</v>
          </cell>
          <cell r="JB343">
            <v>-4.3681995415499841</v>
          </cell>
          <cell r="JC343">
            <v>0</v>
          </cell>
          <cell r="JD343">
            <v>-2.272648622689303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-1.1089332121537154</v>
          </cell>
          <cell r="G344">
            <v>4.4029143011803171</v>
          </cell>
          <cell r="H344">
            <v>-0.55020096156931686</v>
          </cell>
          <cell r="I344">
            <v>-6.2214745329301877</v>
          </cell>
          <cell r="J344">
            <v>1.5078682088096684</v>
          </cell>
          <cell r="K344">
            <v>1.8787838183893655</v>
          </cell>
          <cell r="L344">
            <v>-10.47172614684132</v>
          </cell>
          <cell r="M344">
            <v>45.555902842140313</v>
          </cell>
          <cell r="N344">
            <v>7.5767929398389242</v>
          </cell>
          <cell r="O344">
            <v>-4.4679966502008028</v>
          </cell>
          <cell r="P344">
            <v>5.1138973490524222</v>
          </cell>
          <cell r="Q344">
            <v>0.39721246965928003</v>
          </cell>
          <cell r="R344">
            <v>39.668286639280268</v>
          </cell>
          <cell r="S344">
            <v>4.7529724416108365</v>
          </cell>
          <cell r="T344">
            <v>1.3872564050307119</v>
          </cell>
          <cell r="U344">
            <v>-3.2265934106389977</v>
          </cell>
          <cell r="V344">
            <v>-0.63375190524948266</v>
          </cell>
          <cell r="W344">
            <v>-7.0493330719500591</v>
          </cell>
          <cell r="X344">
            <v>11.756986708310251</v>
          </cell>
          <cell r="Y344">
            <v>2.8213664257600612</v>
          </cell>
          <cell r="Z344">
            <v>2.4258439651166555</v>
          </cell>
          <cell r="AA344">
            <v>0.31692701152860536</v>
          </cell>
          <cell r="AB344">
            <v>9.7993959282798642</v>
          </cell>
          <cell r="AC344">
            <v>13.647213948519493</v>
          </cell>
          <cell r="AD344">
            <v>3.6700021929682407</v>
          </cell>
          <cell r="AE344">
            <v>24.147039495335775</v>
          </cell>
          <cell r="AF344">
            <v>3.1473617381107033</v>
          </cell>
          <cell r="AG344">
            <v>1.5279742733619059</v>
          </cell>
          <cell r="AH344">
            <v>1.5439891553887719</v>
          </cell>
          <cell r="AI344">
            <v>18.391635088039038</v>
          </cell>
          <cell r="AJ344">
            <v>-6.683678706610408</v>
          </cell>
          <cell r="AK344">
            <v>10.994040101340033</v>
          </cell>
          <cell r="AL344">
            <v>10.712013388259948</v>
          </cell>
          <cell r="AM344">
            <v>-1.9025121511022007</v>
          </cell>
          <cell r="AN344">
            <v>0.79180685090977931</v>
          </cell>
          <cell r="AO344">
            <v>-16.694865106330326</v>
          </cell>
          <cell r="AP344">
            <v>-0.34710040812751686</v>
          </cell>
          <cell r="AQ344">
            <v>2.6663752720924094</v>
          </cell>
          <cell r="AR344">
            <v>-11.580138844801695</v>
          </cell>
          <cell r="AS344">
            <v>-0.20325180861982517</v>
          </cell>
          <cell r="AT344">
            <v>-0.39728618176195596</v>
          </cell>
          <cell r="AU344">
            <v>-2.3681959943405673</v>
          </cell>
          <cell r="AV344">
            <v>40.938429284029553</v>
          </cell>
          <cell r="AW344">
            <v>-48.972020880031778</v>
          </cell>
          <cell r="AX344">
            <v>5.3004252326200003</v>
          </cell>
          <cell r="AY344">
            <v>-2.1798428474794491</v>
          </cell>
          <cell r="AZ344">
            <v>-2.5661048409692739</v>
          </cell>
          <cell r="BA344">
            <v>-0.79576395162075642</v>
          </cell>
          <cell r="BB344">
            <v>0.49730485003783542</v>
          </cell>
          <cell r="BC344">
            <v>1.9849379217375827</v>
          </cell>
          <cell r="BD344">
            <v>-2.8187696283766854</v>
          </cell>
          <cell r="BE344">
            <v>-26.699396472104127</v>
          </cell>
          <cell r="BF344">
            <v>-2.1591977250791388</v>
          </cell>
          <cell r="BG344">
            <v>9.3619861348997802E-2</v>
          </cell>
          <cell r="BH344">
            <v>-0.7979363124604788</v>
          </cell>
          <cell r="BI344">
            <v>-0.19927603515043302</v>
          </cell>
          <cell r="BJ344">
            <v>-0.30196045034017516</v>
          </cell>
          <cell r="BK344">
            <v>-8.1284088082611561E-7</v>
          </cell>
          <cell r="BL344">
            <v>-4.8327894865033159</v>
          </cell>
          <cell r="BM344">
            <v>-6.4617582433766074</v>
          </cell>
          <cell r="BN344">
            <v>-2.7901878423490416</v>
          </cell>
          <cell r="BO344">
            <v>-0.16260096227961185</v>
          </cell>
          <cell r="BP344">
            <v>-5.2515689991196268</v>
          </cell>
          <cell r="BQ344">
            <v>-3.8357394639388076</v>
          </cell>
          <cell r="BR344">
            <v>-28.222652322918293</v>
          </cell>
          <cell r="BS344">
            <v>13.947026788426228</v>
          </cell>
          <cell r="BT344">
            <v>1.4006969694200961</v>
          </cell>
          <cell r="BU344">
            <v>-5.6045184398590209</v>
          </cell>
          <cell r="BV344">
            <v>0.28310093456912</v>
          </cell>
          <cell r="BW344">
            <v>-0.82544490624968603</v>
          </cell>
          <cell r="BX344">
            <v>-9.825194643368377</v>
          </cell>
          <cell r="BY344">
            <v>-8.0044448430107877</v>
          </cell>
          <cell r="BZ344">
            <v>-6.8544983910414885</v>
          </cell>
          <cell r="CA344">
            <v>-3.9541591833094571</v>
          </cell>
          <cell r="CB344">
            <v>-2.3009790908499781</v>
          </cell>
          <cell r="CC344">
            <v>-3.3185778217884945</v>
          </cell>
          <cell r="CD344">
            <v>-3.1656596958819136</v>
          </cell>
          <cell r="CE344">
            <v>-44.196496163596748</v>
          </cell>
          <cell r="CF344">
            <v>-1.7441752658778569</v>
          </cell>
          <cell r="CG344">
            <v>-1.2540316008989976</v>
          </cell>
          <cell r="CH344">
            <v>-0.6673870351005462</v>
          </cell>
          <cell r="CI344">
            <v>0.91507402907063806</v>
          </cell>
          <cell r="CJ344">
            <v>-6.8217302279663272E-2</v>
          </cell>
          <cell r="CK344">
            <v>-2.1770193115899019</v>
          </cell>
          <cell r="CL344">
            <v>-7.8094897126884462</v>
          </cell>
          <cell r="CM344">
            <v>-9.9886823280303361</v>
          </cell>
          <cell r="CN344">
            <v>-2.8595268813587609</v>
          </cell>
          <cell r="CO344">
            <v>-2.6694845218607952</v>
          </cell>
          <cell r="CP344">
            <v>-12.192299572301636</v>
          </cell>
          <cell r="CQ344">
            <v>-3.6812566606731707</v>
          </cell>
          <cell r="CR344">
            <v>-63.9909607359441</v>
          </cell>
          <cell r="CS344">
            <v>5.2238108902311069</v>
          </cell>
          <cell r="CT344">
            <v>-1.0301002159003474</v>
          </cell>
          <cell r="CU344">
            <v>-0.83860699997057964</v>
          </cell>
          <cell r="CV344">
            <v>-2.4403660652096733</v>
          </cell>
          <cell r="CW344">
            <v>-14.752951734699309</v>
          </cell>
          <cell r="CX344">
            <v>-0.83468852881014755</v>
          </cell>
          <cell r="CY344">
            <v>-12.702554736230013</v>
          </cell>
          <cell r="CZ344">
            <v>-9.9027419770900451</v>
          </cell>
          <cell r="DA344">
            <v>-22.407874933489438</v>
          </cell>
          <cell r="DB344">
            <v>-2.205794157109267</v>
          </cell>
          <cell r="DC344">
            <v>-2.9861317028717167</v>
          </cell>
          <cell r="DD344">
            <v>0.88703942519896373</v>
          </cell>
          <cell r="DE344">
            <v>-7.4464534040744184</v>
          </cell>
          <cell r="DF344">
            <v>6.5774747199611738E-3</v>
          </cell>
          <cell r="DG344">
            <v>-1.034776044300088</v>
          </cell>
          <cell r="DH344">
            <v>-3.4689567196901407</v>
          </cell>
          <cell r="DI344">
            <v>-1.297909116208757</v>
          </cell>
          <cell r="DJ344">
            <v>9.3050942875697729</v>
          </cell>
          <cell r="DK344">
            <v>0.35955466040923056</v>
          </cell>
          <cell r="DL344">
            <v>-9.554475657410876</v>
          </cell>
          <cell r="DM344">
            <v>0.52238640325231245</v>
          </cell>
          <cell r="DN344">
            <v>-2.0176567009293649</v>
          </cell>
          <cell r="DO344">
            <v>2.1719683116807573</v>
          </cell>
          <cell r="DP344">
            <v>-6.4209213601170632</v>
          </cell>
          <cell r="DQ344">
            <v>3.9826610569489276</v>
          </cell>
          <cell r="DR344">
            <v>-24.120530767031596</v>
          </cell>
          <cell r="DS344">
            <v>-3.2696492095801659</v>
          </cell>
          <cell r="DT344">
            <v>-0.40786695848146337</v>
          </cell>
          <cell r="DU344">
            <v>-4.9669990458905886</v>
          </cell>
          <cell r="DV344">
            <v>-2.8749925316806184</v>
          </cell>
          <cell r="DW344">
            <v>1.6857156074902377</v>
          </cell>
          <cell r="DX344">
            <v>0.14464940495963674</v>
          </cell>
          <cell r="DY344">
            <v>-7.5503057195783185</v>
          </cell>
          <cell r="DZ344">
            <v>-9.4726726326407515</v>
          </cell>
          <cell r="EA344">
            <v>-0.99181254708946653</v>
          </cell>
          <cell r="EB344">
            <v>7.3195888716290938</v>
          </cell>
          <cell r="EC344">
            <v>-1.9272806844310253</v>
          </cell>
          <cell r="ED344">
            <v>-1.8089053217317996</v>
          </cell>
          <cell r="EE344">
            <v>-27.734005909456755</v>
          </cell>
          <cell r="EF344">
            <v>-2.0075956082982884</v>
          </cell>
          <cell r="EG344">
            <v>-1.3975241349999123</v>
          </cell>
          <cell r="EH344">
            <v>12.497114729860186</v>
          </cell>
          <cell r="EI344">
            <v>0.37447658669043449</v>
          </cell>
          <cell r="EJ344">
            <v>-3.9216516739998042E-2</v>
          </cell>
          <cell r="EK344">
            <v>-8.7400293956907262</v>
          </cell>
          <cell r="EL344">
            <v>-6.947208100471471</v>
          </cell>
          <cell r="EM344">
            <v>-11.750985609807685</v>
          </cell>
          <cell r="EN344">
            <v>0.26824125727034698</v>
          </cell>
          <cell r="EO344">
            <v>-3.1969755835089018</v>
          </cell>
          <cell r="EP344">
            <v>-6.1419754431499314</v>
          </cell>
          <cell r="EQ344">
            <v>-0.6523280906076252</v>
          </cell>
          <cell r="ER344">
            <v>-25.564665451223846</v>
          </cell>
          <cell r="ES344">
            <v>-3.4841498375717492</v>
          </cell>
          <cell r="ET344">
            <v>-0.65861987023163238</v>
          </cell>
          <cell r="EU344">
            <v>0.35930474584165495</v>
          </cell>
          <cell r="EV344">
            <v>1.9761328750200846</v>
          </cell>
          <cell r="EW344">
            <v>3.5891626372203973</v>
          </cell>
          <cell r="EX344">
            <v>-2.2191136889796326</v>
          </cell>
          <cell r="EY344">
            <v>-8.4788622987089184</v>
          </cell>
          <cell r="EZ344">
            <v>-5.7188832780211669</v>
          </cell>
          <cell r="FA344">
            <v>-2.3456874452494958</v>
          </cell>
          <cell r="FB344">
            <v>-2.6625843531510327</v>
          </cell>
          <cell r="FC344">
            <v>-3.8875442328699137</v>
          </cell>
          <cell r="FD344">
            <v>-2.0338207045206218</v>
          </cell>
          <cell r="FE344">
            <v>-41.573972203754238</v>
          </cell>
          <cell r="FF344">
            <v>-19.989228517040829</v>
          </cell>
          <cell r="FG344">
            <v>-1.3543209546696744</v>
          </cell>
          <cell r="FH344">
            <v>-2.3871531579607108</v>
          </cell>
          <cell r="FI344">
            <v>0.16533800489014538</v>
          </cell>
          <cell r="FJ344">
            <v>0.90145347710995338</v>
          </cell>
          <cell r="FK344">
            <v>-1.056901738871602</v>
          </cell>
          <cell r="FL344">
            <v>-2.6609131445602543</v>
          </cell>
          <cell r="FM344">
            <v>-8.4008323438101797</v>
          </cell>
          <cell r="FN344">
            <v>-2.0408087067808083</v>
          </cell>
          <cell r="FO344">
            <v>0.10832545076118549</v>
          </cell>
          <cell r="FP344">
            <v>-5.1074473138105532</v>
          </cell>
          <cell r="FQ344">
            <v>0.24851674101046228</v>
          </cell>
          <cell r="FR344">
            <v>-61.293932814282016</v>
          </cell>
          <cell r="FS344">
            <v>-4.0687354264246096</v>
          </cell>
          <cell r="FT344">
            <v>-1.6895232627193764</v>
          </cell>
          <cell r="FU344">
            <v>-2.1546434386109468</v>
          </cell>
          <cell r="FV344">
            <v>0</v>
          </cell>
          <cell r="FW344">
            <v>0.46381361637986629</v>
          </cell>
          <cell r="FX344">
            <v>-4.6214308888820597</v>
          </cell>
          <cell r="FY344">
            <v>-11.132560351548818</v>
          </cell>
          <cell r="FZ344">
            <v>-6.9323883346696675</v>
          </cell>
          <cell r="GA344">
            <v>-1.1526053609795781</v>
          </cell>
          <cell r="GB344">
            <v>-18.68718952348172</v>
          </cell>
          <cell r="GC344">
            <v>-7.3092392275739257</v>
          </cell>
          <cell r="GD344">
            <v>-4.0094306157752726</v>
          </cell>
          <cell r="GE344">
            <v>-73.256233588210307</v>
          </cell>
          <cell r="GF344">
            <v>1.4860921888612211</v>
          </cell>
          <cell r="GG344">
            <v>-0.6043796283811389</v>
          </cell>
          <cell r="GH344">
            <v>-8.634656977229497</v>
          </cell>
          <cell r="GI344">
            <v>1.2313319067998236</v>
          </cell>
          <cell r="GJ344">
            <v>0.51542763251995893</v>
          </cell>
          <cell r="GK344">
            <v>-58.314666495300116</v>
          </cell>
          <cell r="GL344">
            <v>0.74926696068905585</v>
          </cell>
          <cell r="GM344">
            <v>-6.7226795802889683</v>
          </cell>
          <cell r="GN344">
            <v>-0.12412317296002584</v>
          </cell>
          <cell r="GO344">
            <v>0.50052276122914918</v>
          </cell>
          <cell r="GP344">
            <v>-3.2928830753298826</v>
          </cell>
          <cell r="GQ344">
            <v>-4.5486108829209115E-2</v>
          </cell>
          <cell r="GR344">
            <v>-73.522316695467453</v>
          </cell>
          <cell r="GS344">
            <v>0.25041072409840126</v>
          </cell>
          <cell r="GT344">
            <v>-4.7720661450603075</v>
          </cell>
          <cell r="GU344">
            <v>26.89145654099957</v>
          </cell>
          <cell r="GV344">
            <v>5.366375325240142</v>
          </cell>
          <cell r="GW344">
            <v>-0.76070704714038584</v>
          </cell>
          <cell r="GX344">
            <v>-4.1784863894499722</v>
          </cell>
          <cell r="GY344">
            <v>-5.2221944143984729</v>
          </cell>
          <cell r="GZ344">
            <v>-13.21658293461951</v>
          </cell>
          <cell r="HA344">
            <v>-66.571923854327906</v>
          </cell>
          <cell r="HB344">
            <v>-0.33027221725023992</v>
          </cell>
          <cell r="HC344">
            <v>-6.0312052719527856</v>
          </cell>
          <cell r="HD344">
            <v>-4.9471210116007569</v>
          </cell>
          <cell r="HE344">
            <v>-33.91415689929272</v>
          </cell>
          <cell r="HF344">
            <v>-13.508488638610288</v>
          </cell>
          <cell r="HG344">
            <v>-1.275072341939449</v>
          </cell>
          <cell r="HH344">
            <v>2.30684731880865</v>
          </cell>
          <cell r="HI344">
            <v>0.73582279916990956</v>
          </cell>
          <cell r="HJ344">
            <v>0.13165212189005615</v>
          </cell>
          <cell r="HK344">
            <v>2.2591680694304159</v>
          </cell>
          <cell r="HL344">
            <v>-5.0531571634728607</v>
          </cell>
          <cell r="HM344">
            <v>-7.845144438186253</v>
          </cell>
          <cell r="HN344">
            <v>-1.2442392403281701</v>
          </cell>
          <cell r="HO344">
            <v>-2.5565193937291042</v>
          </cell>
          <cell r="HP344">
            <v>-2.6771331685522455</v>
          </cell>
          <cell r="HQ344">
            <v>-5.1878928237802029</v>
          </cell>
          <cell r="HR344">
            <v>-24.82110827267752</v>
          </cell>
          <cell r="HS344">
            <v>-0.55020254578630556</v>
          </cell>
          <cell r="HT344">
            <v>-2.1661495527987427</v>
          </cell>
          <cell r="HU344">
            <v>1.2399418472214165</v>
          </cell>
          <cell r="HV344">
            <v>0</v>
          </cell>
          <cell r="HW344">
            <v>0.23741157766994547</v>
          </cell>
          <cell r="HX344">
            <v>-0.98845967260058387</v>
          </cell>
          <cell r="HY344">
            <v>-7.1369102019816637</v>
          </cell>
          <cell r="HZ344">
            <v>-2.8289342250100162</v>
          </cell>
          <cell r="IA344">
            <v>-3.4097696922726755</v>
          </cell>
          <cell r="IB344">
            <v>-0.33721553088980727</v>
          </cell>
          <cell r="IC344">
            <v>-1.9321742846623238</v>
          </cell>
          <cell r="ID344">
            <v>-6.9486459915606247</v>
          </cell>
          <cell r="IE344">
            <v>-38.726646403956693</v>
          </cell>
          <cell r="IF344">
            <v>-2.5508221697600675</v>
          </cell>
          <cell r="IG344">
            <v>-4.5407305920271028</v>
          </cell>
          <cell r="IH344">
            <v>-3.549543012817594</v>
          </cell>
          <cell r="II344">
            <v>-3.6255215426490395</v>
          </cell>
          <cell r="IJ344">
            <v>-0.50786298520051787</v>
          </cell>
          <cell r="IK344">
            <v>-3.7344459551204636</v>
          </cell>
          <cell r="IL344">
            <v>-8.9239726629111829</v>
          </cell>
          <cell r="IM344">
            <v>-9.397404806841223</v>
          </cell>
          <cell r="IN344">
            <v>2.9274580673663877</v>
          </cell>
          <cell r="IO344">
            <v>0.45739865260111401</v>
          </cell>
          <cell r="IP344">
            <v>-0.91614476719041704</v>
          </cell>
          <cell r="IQ344">
            <v>-4.3650546294011292</v>
          </cell>
          <cell r="IR344">
            <v>-41.875089913490228</v>
          </cell>
          <cell r="IS344">
            <v>-3.6225298382851179</v>
          </cell>
          <cell r="IT344">
            <v>6.7970137536794937</v>
          </cell>
          <cell r="IU344">
            <v>-0.87443113969129627</v>
          </cell>
          <cell r="IV344">
            <v>2.175312322499849</v>
          </cell>
          <cell r="IW344">
            <v>-0.65832590980062378</v>
          </cell>
          <cell r="IX344">
            <v>-9.3770106931206101</v>
          </cell>
          <cell r="IY344">
            <v>-1.7317205396175268</v>
          </cell>
          <cell r="IZ344">
            <v>5.0410058551206021</v>
          </cell>
          <cell r="JA344">
            <v>-6.43656812185327</v>
          </cell>
          <cell r="JB344">
            <v>-28.797238233681128</v>
          </cell>
          <cell r="JC344">
            <v>-4.3808590621920303</v>
          </cell>
          <cell r="JD344">
            <v>-9.7383065440226346E-3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4.3797372999987427E-4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-9.7900010999996123E-4</v>
          </cell>
          <cell r="N345">
            <v>0</v>
          </cell>
          <cell r="O345">
            <v>0</v>
          </cell>
          <cell r="P345">
            <v>-1.416973840000002E-3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-3.1834178730000495E-2</v>
          </cell>
          <cell r="AF345">
            <v>0</v>
          </cell>
          <cell r="AG345">
            <v>0</v>
          </cell>
          <cell r="AH345">
            <v>0</v>
          </cell>
          <cell r="AI345">
            <v>-3.1834178730000051E-2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-8.8433891000061493E-4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-8.843389099999488E-4</v>
          </cell>
          <cell r="BC345">
            <v>0</v>
          </cell>
          <cell r="BD345">
            <v>0</v>
          </cell>
          <cell r="BE345">
            <v>-1.4059312099998778E-3</v>
          </cell>
          <cell r="BF345">
            <v>-1.1026479900000385E-3</v>
          </cell>
          <cell r="BG345">
            <v>-3.0328322000000574E-4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-4.1302808199992214E-3</v>
          </cell>
          <cell r="BS345">
            <v>0</v>
          </cell>
          <cell r="BT345">
            <v>-1.4797462800000272E-3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-2.6505345399998603E-3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-1.2878968000151758E-4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-1.2878967999974122E-4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-2.6290577499992196E-3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-2.6290577499999968E-3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-4.8864801399997049E-3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-2.6741762199999908E-3</v>
          </cell>
          <cell r="DP346">
            <v>-2.2123039199999361E-3</v>
          </cell>
          <cell r="DQ346">
            <v>0</v>
          </cell>
          <cell r="DR346">
            <v>-2.7080150700005134E-3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-2.7080150700000694E-3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-2.7982520199998362E-3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-2.7982520200000582E-3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-2.8772093599940263E-3</v>
          </cell>
          <cell r="FS346">
            <v>0</v>
          </cell>
          <cell r="FT346">
            <v>-2.8772093500000206E-3</v>
          </cell>
          <cell r="FU346">
            <v>0</v>
          </cell>
          <cell r="FV346">
            <v>-2.8772093499997986E-3</v>
          </cell>
          <cell r="FW346">
            <v>0</v>
          </cell>
          <cell r="FX346">
            <v>0</v>
          </cell>
          <cell r="FY346">
            <v>2.8772093400000198E-3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-2.9336074400028167E-3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-2.9336074400001522E-3</v>
          </cell>
          <cell r="GO346">
            <v>0</v>
          </cell>
          <cell r="GP346">
            <v>0</v>
          </cell>
          <cell r="GQ346">
            <v>0</v>
          </cell>
          <cell r="GR346">
            <v>-2.9787259100011454E-3</v>
          </cell>
          <cell r="GS346">
            <v>0</v>
          </cell>
          <cell r="GT346">
            <v>0</v>
          </cell>
          <cell r="GU346">
            <v>0</v>
          </cell>
          <cell r="GV346">
            <v>-2.9787259100000352E-3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-3.0689628500013555E-3</v>
          </cell>
          <cell r="HS346">
            <v>0</v>
          </cell>
          <cell r="HT346">
            <v>-3.0689628500000232E-3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-3.4527464470002656E-2</v>
          </cell>
          <cell r="IF346">
            <v>0</v>
          </cell>
          <cell r="IG346">
            <v>-3.1253609500003776E-3</v>
          </cell>
          <cell r="IH346">
            <v>-9.3760828200002422E-3</v>
          </cell>
          <cell r="II346">
            <v>0</v>
          </cell>
          <cell r="IJ346">
            <v>0</v>
          </cell>
          <cell r="IK346">
            <v>-2.2026020700000037E-2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-2.8550035500032322E-3</v>
          </cell>
          <cell r="IS346">
            <v>0</v>
          </cell>
          <cell r="IT346">
            <v>0</v>
          </cell>
          <cell r="IU346">
            <v>-2.8550035500001236E-3</v>
          </cell>
          <cell r="IV346">
            <v>0</v>
          </cell>
          <cell r="IW346">
            <v>0</v>
          </cell>
          <cell r="IX346">
            <v>0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9.4367502599990161E-3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9.4367502599999042E-3</v>
          </cell>
          <cell r="IO347">
            <v>0</v>
          </cell>
          <cell r="IP347">
            <v>0</v>
          </cell>
          <cell r="IQ347">
            <v>0</v>
          </cell>
          <cell r="IR347">
            <v>-4.366773811999991E-2</v>
          </cell>
          <cell r="IS347">
            <v>0</v>
          </cell>
          <cell r="IT347">
            <v>0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0</v>
          </cell>
          <cell r="IZ347">
            <v>0</v>
          </cell>
          <cell r="JA347">
            <v>0</v>
          </cell>
          <cell r="JB347">
            <v>0</v>
          </cell>
          <cell r="JC347">
            <v>-6.6886620000001784E-3</v>
          </cell>
          <cell r="JD347">
            <v>-3.6979076119999732E-2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-6.3379628500008778E-3</v>
          </cell>
          <cell r="IF349">
            <v>0</v>
          </cell>
          <cell r="IG349">
            <v>-1.9100113500001292E-3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>
            <v>0</v>
          </cell>
          <cell r="IP349">
            <v>-4.4279514999994163E-3</v>
          </cell>
          <cell r="IQ349">
            <v>0</v>
          </cell>
          <cell r="IR349">
            <v>-8.4076405399997611E-3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-8.4076405399997611E-3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-2.047828322999834E-2</v>
          </cell>
          <cell r="IF350">
            <v>-6.8260944100000387E-3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-1.3652188819999633E-2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1.6050645970004496E-2</v>
          </cell>
          <cell r="IF351">
            <v>0</v>
          </cell>
          <cell r="IG351">
            <v>0</v>
          </cell>
          <cell r="IH351">
            <v>1.7710272460000009E-2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9.3246275900003006E-3</v>
          </cell>
          <cell r="IO351">
            <v>0</v>
          </cell>
          <cell r="IP351">
            <v>-1.0984254079999811E-2</v>
          </cell>
          <cell r="IQ351">
            <v>0</v>
          </cell>
          <cell r="IR351">
            <v>-7.3529868900017448E-3</v>
          </cell>
          <cell r="IS351">
            <v>0</v>
          </cell>
          <cell r="IT351">
            <v>0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0</v>
          </cell>
          <cell r="JA351">
            <v>0</v>
          </cell>
          <cell r="JB351">
            <v>0</v>
          </cell>
          <cell r="JC351">
            <v>-7.3529868899999684E-3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1.8122420856489043</v>
          </cell>
          <cell r="HS352">
            <v>0</v>
          </cell>
          <cell r="HT352">
            <v>-1.3562417495795671</v>
          </cell>
          <cell r="HU352">
            <v>0</v>
          </cell>
          <cell r="HV352">
            <v>0</v>
          </cell>
          <cell r="HW352">
            <v>0</v>
          </cell>
          <cell r="HX352">
            <v>0.88574199414006216</v>
          </cell>
          <cell r="HY352">
            <v>2.7807282023998141</v>
          </cell>
          <cell r="HZ352">
            <v>-9.750161555075465E-2</v>
          </cell>
          <cell r="IA352">
            <v>-0.59365342671026156</v>
          </cell>
          <cell r="IB352">
            <v>0</v>
          </cell>
          <cell r="IC352">
            <v>1.2327906869813887E-2</v>
          </cell>
          <cell r="ID352">
            <v>0.18084077408002486</v>
          </cell>
          <cell r="IE352">
            <v>21.566212538760738</v>
          </cell>
          <cell r="IF352">
            <v>-0.54609293698013062</v>
          </cell>
          <cell r="IG352">
            <v>-7.9694394739817653E-2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-1.4787563319196124</v>
          </cell>
          <cell r="IM352">
            <v>2.6067611350299558E-2</v>
          </cell>
          <cell r="IN352">
            <v>26.499876556060372</v>
          </cell>
          <cell r="IO352">
            <v>0</v>
          </cell>
          <cell r="IP352">
            <v>-3.5119542195898248</v>
          </cell>
          <cell r="IQ352">
            <v>0.65676625458127091</v>
          </cell>
          <cell r="IR352">
            <v>229.39904318502522</v>
          </cell>
          <cell r="IS352">
            <v>121.33563582308034</v>
          </cell>
          <cell r="IT352">
            <v>0.35326611463005975</v>
          </cell>
          <cell r="IU352">
            <v>0</v>
          </cell>
          <cell r="IV352">
            <v>0</v>
          </cell>
          <cell r="IW352">
            <v>0</v>
          </cell>
          <cell r="IX352">
            <v>1.5566891060018406E-2</v>
          </cell>
          <cell r="IY352">
            <v>-0.58337709057013853</v>
          </cell>
          <cell r="IZ352">
            <v>-0.56544026395840774</v>
          </cell>
          <cell r="JA352">
            <v>109.81173732485058</v>
          </cell>
          <cell r="JB352">
            <v>-4.9476259631099708</v>
          </cell>
          <cell r="JC352">
            <v>1.7985821665397452</v>
          </cell>
          <cell r="JD352">
            <v>2.1806981825011462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-25.815748819335568</v>
          </cell>
          <cell r="HS353">
            <v>-0.45713258369960386</v>
          </cell>
          <cell r="HT353">
            <v>-2.7056187181105997</v>
          </cell>
          <cell r="HU353">
            <v>0</v>
          </cell>
          <cell r="HV353">
            <v>0.3283023956399802</v>
          </cell>
          <cell r="HW353">
            <v>-0.32322860488977767</v>
          </cell>
          <cell r="HX353">
            <v>0</v>
          </cell>
          <cell r="HY353">
            <v>12.199269553279464</v>
          </cell>
          <cell r="HZ353">
            <v>-15.583947195500514</v>
          </cell>
          <cell r="IA353">
            <v>-22.332261435150031</v>
          </cell>
          <cell r="IB353">
            <v>0</v>
          </cell>
          <cell r="IC353">
            <v>2.8556286926504981</v>
          </cell>
          <cell r="ID353">
            <v>0.20323907644001338</v>
          </cell>
          <cell r="IE353">
            <v>85.058130294848524</v>
          </cell>
          <cell r="IF353">
            <v>-0.6105993366900293</v>
          </cell>
          <cell r="IG353">
            <v>-1.0807669242103657</v>
          </cell>
          <cell r="IH353">
            <v>0.30717133397001817</v>
          </cell>
          <cell r="II353">
            <v>0</v>
          </cell>
          <cell r="IJ353">
            <v>0</v>
          </cell>
          <cell r="IK353">
            <v>0.64463492438000003</v>
          </cell>
          <cell r="IL353">
            <v>-0.57189567491150228</v>
          </cell>
          <cell r="IM353">
            <v>-0.10850188993026677</v>
          </cell>
          <cell r="IN353">
            <v>-34.510848421898118</v>
          </cell>
          <cell r="IO353">
            <v>3.3771666969983016E-2</v>
          </cell>
          <cell r="IP353">
            <v>119.8445738540895</v>
          </cell>
          <cell r="IQ353">
            <v>1.1105907630799265</v>
          </cell>
          <cell r="IR353">
            <v>-202.61284163951495</v>
          </cell>
          <cell r="IS353">
            <v>20.580665021319874</v>
          </cell>
          <cell r="IT353">
            <v>0.78520856698924035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3.9093998062298851</v>
          </cell>
          <cell r="IZ353">
            <v>1.7729510168601337</v>
          </cell>
          <cell r="JA353">
            <v>-229.31256417519035</v>
          </cell>
          <cell r="JB353">
            <v>0</v>
          </cell>
          <cell r="JC353">
            <v>-0.18300394831021549</v>
          </cell>
          <cell r="JD353">
            <v>-0.16549792740988778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-20.9788876030143</v>
          </cell>
          <cell r="G378">
            <v>-5.7560377958725439</v>
          </cell>
          <cell r="H378">
            <v>-1.287898199429037</v>
          </cell>
          <cell r="I378">
            <v>-7.9420543934320449</v>
          </cell>
          <cell r="J378">
            <v>2.1057156022470735</v>
          </cell>
          <cell r="K378">
            <v>-3.9612382080413227</v>
          </cell>
          <cell r="L378">
            <v>-24.128687574928335</v>
          </cell>
          <cell r="M378">
            <v>-28.149616035880172</v>
          </cell>
          <cell r="N378">
            <v>-20.789443931244023</v>
          </cell>
          <cell r="O378">
            <v>-34.690377160888602</v>
          </cell>
          <cell r="P378">
            <v>-3.2759235610647011</v>
          </cell>
          <cell r="Q378">
            <v>-12.091873091761954</v>
          </cell>
          <cell r="R378">
            <v>-142.19102233776357</v>
          </cell>
          <cell r="S378">
            <v>-10.783690415657475</v>
          </cell>
          <cell r="T378">
            <v>-4.9887531859130831</v>
          </cell>
          <cell r="U378">
            <v>-8.3084526879756595</v>
          </cell>
          <cell r="V378">
            <v>1.0829011056775926</v>
          </cell>
          <cell r="W378">
            <v>-1.5667040860244015</v>
          </cell>
          <cell r="X378">
            <v>-34.75484859655262</v>
          </cell>
          <cell r="Y378">
            <v>-13.536302685024566</v>
          </cell>
          <cell r="Z378">
            <v>-41.747935013612732</v>
          </cell>
          <cell r="AA378">
            <v>-11.513201296998886</v>
          </cell>
          <cell r="AB378">
            <v>-5.6756792947999202</v>
          </cell>
          <cell r="AC378">
            <v>-8.5406624097158783</v>
          </cell>
          <cell r="AD378">
            <v>-1.8576937712205108</v>
          </cell>
          <cell r="AE378">
            <v>-74.16041614767164</v>
          </cell>
          <cell r="AF378">
            <v>-10.333054937014822</v>
          </cell>
          <cell r="AG378">
            <v>-7.9423813598259585</v>
          </cell>
          <cell r="AH378">
            <v>-16.609936745575396</v>
          </cell>
          <cell r="AI378">
            <v>3.6082751830326742</v>
          </cell>
          <cell r="AJ378">
            <v>-7.5209346965493751</v>
          </cell>
          <cell r="AK378">
            <v>-5.6150165311191813</v>
          </cell>
          <cell r="AL378">
            <v>-3.36996506601281</v>
          </cell>
          <cell r="AM378">
            <v>-32.010704871456255</v>
          </cell>
          <cell r="AN378">
            <v>4.5853339706081897</v>
          </cell>
          <cell r="AO378">
            <v>13.250164525568835</v>
          </cell>
          <cell r="AP378">
            <v>-7.322659337267396</v>
          </cell>
          <cell r="AQ378">
            <v>-4.8795362819219008</v>
          </cell>
          <cell r="AR378">
            <v>-43.350685844663531</v>
          </cell>
          <cell r="AS378">
            <v>-2.8460380656615598</v>
          </cell>
          <cell r="AT378">
            <v>-5.229598171019461</v>
          </cell>
          <cell r="AU378">
            <v>18.583836141791835</v>
          </cell>
          <cell r="AV378">
            <v>-3.9582801223514252</v>
          </cell>
          <cell r="AW378">
            <v>6.4474998465011595</v>
          </cell>
          <cell r="AX378">
            <v>-16.12262302153249</v>
          </cell>
          <cell r="AY378">
            <v>-7.0353766539046774</v>
          </cell>
          <cell r="AZ378">
            <v>-7.0035209480120102</v>
          </cell>
          <cell r="BA378">
            <v>-0.9600736603315454</v>
          </cell>
          <cell r="BB378">
            <v>-11.953120234487869</v>
          </cell>
          <cell r="BC378">
            <v>-5.6132612160290591</v>
          </cell>
          <cell r="BD378">
            <v>-7.6601297397137387</v>
          </cell>
          <cell r="BE378">
            <v>-183.96955272078048</v>
          </cell>
          <cell r="BF378">
            <v>-18.520735801983392</v>
          </cell>
          <cell r="BG378">
            <v>-9.6637195917937788</v>
          </cell>
          <cell r="BH378">
            <v>-21.157336169431801</v>
          </cell>
          <cell r="BI378">
            <v>-5.277732372713217</v>
          </cell>
          <cell r="BJ378">
            <v>-4.4006014584738296</v>
          </cell>
          <cell r="BK378">
            <v>-16.822517586588219</v>
          </cell>
          <cell r="BL378">
            <v>-24.127400729383226</v>
          </cell>
          <cell r="BM378">
            <v>-24.601572646672139</v>
          </cell>
          <cell r="BN378">
            <v>-15.448266539344331</v>
          </cell>
          <cell r="BO378">
            <v>-17.689628990643541</v>
          </cell>
          <cell r="BP378">
            <v>-13.087524905553437</v>
          </cell>
          <cell r="BQ378">
            <v>-13.172515928177745</v>
          </cell>
          <cell r="BR378">
            <v>-220.30465390342579</v>
          </cell>
          <cell r="BS378">
            <v>-8.8595431010908214</v>
          </cell>
          <cell r="BT378">
            <v>-36.769854480684444</v>
          </cell>
          <cell r="BU378">
            <v>-33.921979315389763</v>
          </cell>
          <cell r="BV378">
            <v>-6.1190157864548382</v>
          </cell>
          <cell r="BW378">
            <v>-5.7326714315640857</v>
          </cell>
          <cell r="BX378">
            <v>-20.68181772884418</v>
          </cell>
          <cell r="BY378">
            <v>-24.662402600675705</v>
          </cell>
          <cell r="BZ378">
            <v>-20.961240488351905</v>
          </cell>
          <cell r="CA378">
            <v>-8.9848904327955097</v>
          </cell>
          <cell r="CB378">
            <v>-19.280436111490417</v>
          </cell>
          <cell r="CC378">
            <v>-22.217233843824943</v>
          </cell>
          <cell r="CD378">
            <v>-12.113568582251901</v>
          </cell>
          <cell r="CE378">
            <v>-160.96903225214919</v>
          </cell>
          <cell r="CF378">
            <v>-7.38137438648846</v>
          </cell>
          <cell r="CG378">
            <v>-6.9603209161796258</v>
          </cell>
          <cell r="CH378">
            <v>-5.0951232419538428</v>
          </cell>
          <cell r="CI378">
            <v>4.2053365369210951</v>
          </cell>
          <cell r="CJ378">
            <v>-0.89962878559890669</v>
          </cell>
          <cell r="CK378">
            <v>-17.601774266666325</v>
          </cell>
          <cell r="CL378">
            <v>-23.584293870080728</v>
          </cell>
          <cell r="CM378">
            <v>-29.031660053995438</v>
          </cell>
          <cell r="CN378">
            <v>-22.042995952127967</v>
          </cell>
          <cell r="CO378">
            <v>-12.961934826700599</v>
          </cell>
          <cell r="CP378">
            <v>-20.723197485131095</v>
          </cell>
          <cell r="CQ378">
            <v>-18.892065004140022</v>
          </cell>
          <cell r="CR378">
            <v>-344.08566651957517</v>
          </cell>
          <cell r="CS378">
            <v>-24.589294430305017</v>
          </cell>
          <cell r="CT378">
            <v>-35.604462961578975</v>
          </cell>
          <cell r="CU378">
            <v>-29.427365632662259</v>
          </cell>
          <cell r="CV378">
            <v>-1.0560508485868922</v>
          </cell>
          <cell r="CW378">
            <v>-16.841928708861815</v>
          </cell>
          <cell r="CX378">
            <v>-25.146050335664768</v>
          </cell>
          <cell r="CY378">
            <v>-34.272925445940928</v>
          </cell>
          <cell r="CZ378">
            <v>-21.502564396199887</v>
          </cell>
          <cell r="DA378">
            <v>-32.406677063147072</v>
          </cell>
          <cell r="DB378">
            <v>-89.168509609597095</v>
          </cell>
          <cell r="DC378">
            <v>-17.477870533752139</v>
          </cell>
          <cell r="DD378">
            <v>-16.591966553285602</v>
          </cell>
          <cell r="DE378">
            <v>-155.53101971284195</v>
          </cell>
          <cell r="DF378">
            <v>-5.7974647168593947</v>
          </cell>
          <cell r="DG378">
            <v>-25.487505800512736</v>
          </cell>
          <cell r="DH378">
            <v>-3.7067686185255297</v>
          </cell>
          <cell r="DI378">
            <v>-0.70265475917403819</v>
          </cell>
          <cell r="DJ378">
            <v>4.1444748826652358</v>
          </cell>
          <cell r="DK378">
            <v>-37.052926982396457</v>
          </cell>
          <cell r="DL378">
            <v>-25.585038069621078</v>
          </cell>
          <cell r="DM378">
            <v>-17.918988617850118</v>
          </cell>
          <cell r="DN378">
            <v>-15.097155852810829</v>
          </cell>
          <cell r="DO378">
            <v>-13.814947085906169</v>
          </cell>
          <cell r="DP378">
            <v>-23.909845479545766</v>
          </cell>
          <cell r="DQ378">
            <v>9.3978013876912883</v>
          </cell>
          <cell r="DR378">
            <v>-193.3907000040781</v>
          </cell>
          <cell r="DS378">
            <v>1.6032269855495542</v>
          </cell>
          <cell r="DT378">
            <v>-25.002320776453416</v>
          </cell>
          <cell r="DU378">
            <v>-12.469967741060827</v>
          </cell>
          <cell r="DV378">
            <v>51.243678420381912</v>
          </cell>
          <cell r="DW378">
            <v>-18.698799342710117</v>
          </cell>
          <cell r="DX378">
            <v>-48.568210460456612</v>
          </cell>
          <cell r="DY378">
            <v>-11.867681201867526</v>
          </cell>
          <cell r="DZ378">
            <v>-27.04731134758913</v>
          </cell>
          <cell r="EA378">
            <v>-22.419511788117234</v>
          </cell>
          <cell r="EB378">
            <v>-34.368298550478357</v>
          </cell>
          <cell r="EC378">
            <v>-33.28538879743428</v>
          </cell>
          <cell r="ED378">
            <v>-12.510115403856616</v>
          </cell>
          <cell r="EE378">
            <v>-200.23944635491353</v>
          </cell>
          <cell r="EF378">
            <v>-3.1602914486284135</v>
          </cell>
          <cell r="EG378">
            <v>-26.03754589251912</v>
          </cell>
          <cell r="EH378">
            <v>9.6265942072641337</v>
          </cell>
          <cell r="EI378">
            <v>-0.56153843794163549</v>
          </cell>
          <cell r="EJ378">
            <v>14.600345814025786</v>
          </cell>
          <cell r="EK378">
            <v>-22.888413246691925</v>
          </cell>
          <cell r="EL378">
            <v>-25.815718333033146</v>
          </cell>
          <cell r="EM378">
            <v>-34.675514717135229</v>
          </cell>
          <cell r="EN378">
            <v>-67.788139990676427</v>
          </cell>
          <cell r="EO378">
            <v>-14.730259468822624</v>
          </cell>
          <cell r="EP378">
            <v>-17.8209150856419</v>
          </cell>
          <cell r="EQ378">
            <v>-10.988049755120301</v>
          </cell>
          <cell r="ER378">
            <v>-151.53576167667052</v>
          </cell>
          <cell r="ES378">
            <v>-5.7843826688622357</v>
          </cell>
          <cell r="ET378">
            <v>-6.5551461437571561</v>
          </cell>
          <cell r="EU378">
            <v>-0.77842596928530838</v>
          </cell>
          <cell r="EV378">
            <v>2.9514024685704499</v>
          </cell>
          <cell r="EW378">
            <v>1.4356030712770007</v>
          </cell>
          <cell r="EX378">
            <v>-28.874920425972959</v>
          </cell>
          <cell r="EY378">
            <v>-21.863540577774984</v>
          </cell>
          <cell r="EZ378">
            <v>-23.012283335061511</v>
          </cell>
          <cell r="FA378">
            <v>-8.9915969903522637</v>
          </cell>
          <cell r="FB378">
            <v>-20.282111849664943</v>
          </cell>
          <cell r="FC378">
            <v>-13.701790718943812</v>
          </cell>
          <cell r="FD378">
            <v>-26.078568536875537</v>
          </cell>
          <cell r="FE378">
            <v>-318.35366954252822</v>
          </cell>
          <cell r="FF378">
            <v>-128.48456985464145</v>
          </cell>
          <cell r="FG378">
            <v>-7.9125508204451762</v>
          </cell>
          <cell r="FH378">
            <v>-3.168690498394426</v>
          </cell>
          <cell r="FI378">
            <v>-27.863188127048488</v>
          </cell>
          <cell r="FJ378">
            <v>5.4809878550331632</v>
          </cell>
          <cell r="FK378">
            <v>-22.264178929268382</v>
          </cell>
          <cell r="FL378">
            <v>-42.715125995353446</v>
          </cell>
          <cell r="FM378">
            <v>-31.246593261414091</v>
          </cell>
          <cell r="FN378">
            <v>-13.107330685757915</v>
          </cell>
          <cell r="FO378">
            <v>-20.419626251437876</v>
          </cell>
          <cell r="FP378">
            <v>-16.383722130660317</v>
          </cell>
          <cell r="FQ378">
            <v>-10.26908084313618</v>
          </cell>
          <cell r="FR378">
            <v>-112.93906045466429</v>
          </cell>
          <cell r="FS378">
            <v>-7.3282975775218802</v>
          </cell>
          <cell r="FT378">
            <v>-3.7992448305958533</v>
          </cell>
          <cell r="FU378">
            <v>-13.317671554039407</v>
          </cell>
          <cell r="FV378">
            <v>-14.606859292918671</v>
          </cell>
          <cell r="FW378">
            <v>62.349793053603207</v>
          </cell>
          <cell r="FX378">
            <v>-17.834358552965568</v>
          </cell>
          <cell r="FY378">
            <v>-16.357754036536789</v>
          </cell>
          <cell r="FZ378">
            <v>-59.417315827406128</v>
          </cell>
          <cell r="GA378">
            <v>-20.792483971534239</v>
          </cell>
          <cell r="GB378">
            <v>-0.81376553167501697</v>
          </cell>
          <cell r="GC378">
            <v>-12.636931874701986</v>
          </cell>
          <cell r="GD378">
            <v>-8.3841704583755927</v>
          </cell>
          <cell r="GE378">
            <v>-204.78292473341571</v>
          </cell>
          <cell r="GF378">
            <v>21.049325629603118</v>
          </cell>
          <cell r="GG378">
            <v>-8.661554323261953</v>
          </cell>
          <cell r="GH378">
            <v>-14.812316298717633</v>
          </cell>
          <cell r="GI378">
            <v>10.639271567531978</v>
          </cell>
          <cell r="GJ378">
            <v>1.1555400393845048</v>
          </cell>
          <cell r="GK378">
            <v>-81.797445855248952</v>
          </cell>
          <cell r="GL378">
            <v>-30.392750020968379</v>
          </cell>
          <cell r="GM378">
            <v>-14.730924390329164</v>
          </cell>
          <cell r="GN378">
            <v>-10.827952561885468</v>
          </cell>
          <cell r="GO378">
            <v>-55.411808320161072</v>
          </cell>
          <cell r="GP378">
            <v>-8.9624976897612214</v>
          </cell>
          <cell r="GQ378">
            <v>-12.02981250960147</v>
          </cell>
          <cell r="GR378">
            <v>-186.63054299837677</v>
          </cell>
          <cell r="GS378">
            <v>-2.655069628788624</v>
          </cell>
          <cell r="GT378">
            <v>-7.8334861913172062</v>
          </cell>
          <cell r="GU378">
            <v>29.80548316592467</v>
          </cell>
          <cell r="GV378">
            <v>-24.045266409728356</v>
          </cell>
          <cell r="GW378">
            <v>-9.3474918228621391</v>
          </cell>
          <cell r="GX378">
            <v>-30.133277863744297</v>
          </cell>
          <cell r="GY378">
            <v>-27.873419341165572</v>
          </cell>
          <cell r="GZ378">
            <v>-27.865747557822033</v>
          </cell>
          <cell r="HA378">
            <v>-71.445554295583861</v>
          </cell>
          <cell r="HB378">
            <v>15.595678949357534</v>
          </cell>
          <cell r="HC378">
            <v>-21.143385336617939</v>
          </cell>
          <cell r="HD378">
            <v>-9.6890066660416778</v>
          </cell>
          <cell r="HE378">
            <v>-72.308494795142906</v>
          </cell>
          <cell r="HF378">
            <v>-2.1656355223385617</v>
          </cell>
          <cell r="HG378">
            <v>-9.893692752426432</v>
          </cell>
          <cell r="HH378">
            <v>19.509091822896153</v>
          </cell>
          <cell r="HI378">
            <v>2.8543853755618329</v>
          </cell>
          <cell r="HJ378">
            <v>-3.2612392992232344</v>
          </cell>
          <cell r="HK378">
            <v>3.2880807356268633</v>
          </cell>
          <cell r="HL378">
            <v>-28.800541996039101</v>
          </cell>
          <cell r="HM378">
            <v>-17.660748811846133</v>
          </cell>
          <cell r="HN378">
            <v>0.20385961291322019</v>
          </cell>
          <cell r="HO378">
            <v>-9.1775229482591385</v>
          </cell>
          <cell r="HP378">
            <v>-14.418541972059757</v>
          </cell>
          <cell r="HQ378">
            <v>-12.785989039955894</v>
          </cell>
          <cell r="HR378">
            <v>-223.13048925087787</v>
          </cell>
          <cell r="HS378">
            <v>-5.7553894254815532</v>
          </cell>
          <cell r="HT378">
            <v>15.257572730770335</v>
          </cell>
          <cell r="HU378">
            <v>-54.516397362240241</v>
          </cell>
          <cell r="HV378">
            <v>-16.455985959262762</v>
          </cell>
          <cell r="HW378">
            <v>-13.135208104500634</v>
          </cell>
          <cell r="HX378">
            <v>-43.990369186394673</v>
          </cell>
          <cell r="HY378">
            <v>-11.748404369325726</v>
          </cell>
          <cell r="HZ378">
            <v>-27.332144478554255</v>
          </cell>
          <cell r="IA378">
            <v>-32.154311226317077</v>
          </cell>
          <cell r="IB378">
            <v>-11.081311025161995</v>
          </cell>
          <cell r="IC378">
            <v>-9.563149118446745</v>
          </cell>
          <cell r="ID378">
            <v>-12.655391726002563</v>
          </cell>
          <cell r="IE378">
            <v>-48.155910987756215</v>
          </cell>
          <cell r="IF378">
            <v>-10.568066367050051</v>
          </cell>
          <cell r="IG378">
            <v>-17.291766894632019</v>
          </cell>
          <cell r="IH378">
            <v>-8.9625929051908315</v>
          </cell>
          <cell r="II378">
            <v>-1.5154613586128107</v>
          </cell>
          <cell r="IJ378">
            <v>-6.2085167721961625</v>
          </cell>
          <cell r="IK378">
            <v>-12.242152311606333</v>
          </cell>
          <cell r="IL378">
            <v>-18.774014417082071</v>
          </cell>
          <cell r="IM378">
            <v>-52.247401382701355</v>
          </cell>
          <cell r="IN378">
            <v>-10.746072217283654</v>
          </cell>
          <cell r="IO378">
            <v>-9.6035830209730193</v>
          </cell>
          <cell r="IP378">
            <v>107.06676671293098</v>
          </cell>
          <cell r="IQ378">
            <v>-7.0630500531988218</v>
          </cell>
          <cell r="IR378">
            <v>-96.743728665169328</v>
          </cell>
          <cell r="IS378">
            <v>113.96801185570075</v>
          </cell>
          <cell r="IT378">
            <v>15.514450034403126</v>
          </cell>
          <cell r="IU378">
            <v>-11.783268224688072</v>
          </cell>
          <cell r="IV378">
            <v>0.60566559636208694</v>
          </cell>
          <cell r="IW378">
            <v>-8.7807735393944313</v>
          </cell>
          <cell r="IX378">
            <v>-14.922208942400175</v>
          </cell>
          <cell r="IY378">
            <v>-24.788503469069838</v>
          </cell>
          <cell r="IZ378">
            <v>-2.7788997220050078</v>
          </cell>
          <cell r="JA378">
            <v>-111.69541903873323</v>
          </cell>
          <cell r="JB378">
            <v>-41.358806314558024</v>
          </cell>
          <cell r="JC378">
            <v>-8.9755181647778954</v>
          </cell>
          <cell r="JD378">
            <v>-1.7484587359213037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-4.4301592950034774E-2</v>
          </cell>
          <cell r="G381">
            <v>-0.14814291499000376</v>
          </cell>
          <cell r="H381">
            <v>-0.15235629338998535</v>
          </cell>
          <cell r="I381">
            <v>2.6455465697899854</v>
          </cell>
          <cell r="J381">
            <v>-0.83110773812018124</v>
          </cell>
          <cell r="K381">
            <v>13.55743083886</v>
          </cell>
          <cell r="L381">
            <v>-31.482382787039796</v>
          </cell>
          <cell r="M381">
            <v>12.920862155060149</v>
          </cell>
          <cell r="N381">
            <v>-2.3075073788502323</v>
          </cell>
          <cell r="O381">
            <v>-13.654015379339967</v>
          </cell>
          <cell r="P381">
            <v>-2.405808275929985</v>
          </cell>
          <cell r="Q381">
            <v>23.214448275299958</v>
          </cell>
          <cell r="R381">
            <v>64.82214382714119</v>
          </cell>
          <cell r="S381">
            <v>-0.43072484621006879</v>
          </cell>
          <cell r="T381">
            <v>2.6258524955700295</v>
          </cell>
          <cell r="U381">
            <v>15.436608178819938</v>
          </cell>
          <cell r="V381">
            <v>-9.4681663357300749</v>
          </cell>
          <cell r="W381">
            <v>21.632214580069558</v>
          </cell>
          <cell r="X381">
            <v>20.178345499720081</v>
          </cell>
          <cell r="Y381">
            <v>2.6787683655999217</v>
          </cell>
          <cell r="Z381">
            <v>27.045379120809685</v>
          </cell>
          <cell r="AA381">
            <v>-29.440997302689993</v>
          </cell>
          <cell r="AB381">
            <v>-1.000310886340003</v>
          </cell>
          <cell r="AC381">
            <v>6.0759401202900563</v>
          </cell>
          <cell r="AD381">
            <v>9.4892348372301285</v>
          </cell>
          <cell r="AE381">
            <v>-14.983338996882594</v>
          </cell>
          <cell r="AF381">
            <v>-3.1521017472399535</v>
          </cell>
          <cell r="AG381">
            <v>0.36499395382998046</v>
          </cell>
          <cell r="AH381">
            <v>4.1345568669800059</v>
          </cell>
          <cell r="AI381">
            <v>-13.631689680230011</v>
          </cell>
          <cell r="AJ381">
            <v>17.813493794719761</v>
          </cell>
          <cell r="AK381">
            <v>-30.774512186529932</v>
          </cell>
          <cell r="AL381">
            <v>-1.3387401844400983</v>
          </cell>
          <cell r="AM381">
            <v>-4.6393836412303244</v>
          </cell>
          <cell r="AN381">
            <v>24.449967215479774</v>
          </cell>
          <cell r="AO381">
            <v>16.140409833670049</v>
          </cell>
          <cell r="AP381">
            <v>7.6887336821901044</v>
          </cell>
          <cell r="AQ381">
            <v>-32.039066904079846</v>
          </cell>
          <cell r="AR381">
            <v>-146.18218980966594</v>
          </cell>
          <cell r="AS381">
            <v>-5.7007383453199054</v>
          </cell>
          <cell r="AT381">
            <v>-26.021122249049995</v>
          </cell>
          <cell r="AU381">
            <v>-1.3094766413699972</v>
          </cell>
          <cell r="AV381">
            <v>-4.5019500112199466</v>
          </cell>
          <cell r="AW381">
            <v>-38.05780638814997</v>
          </cell>
          <cell r="AX381">
            <v>28.132126790899974</v>
          </cell>
          <cell r="AY381">
            <v>12.505687386579666</v>
          </cell>
          <cell r="AZ381">
            <v>-118.15347286579981</v>
          </cell>
          <cell r="BA381">
            <v>-14.084336723399701</v>
          </cell>
          <cell r="BB381">
            <v>11.616956307329986</v>
          </cell>
          <cell r="BC381">
            <v>-0.13873565903031704</v>
          </cell>
          <cell r="BD381">
            <v>9.5306785888597005</v>
          </cell>
          <cell r="BE381">
            <v>-7.3766394378690165</v>
          </cell>
          <cell r="BF381">
            <v>3.5303298189000998</v>
          </cell>
          <cell r="BG381">
            <v>-0.4349032048803565</v>
          </cell>
          <cell r="BH381">
            <v>0.55907713552051064</v>
          </cell>
          <cell r="BI381">
            <v>1.207035580779575</v>
          </cell>
          <cell r="BJ381">
            <v>-0.50090533360003064</v>
          </cell>
          <cell r="BK381">
            <v>-3.4513196860189055E-2</v>
          </cell>
          <cell r="BL381">
            <v>0.31286346803972265</v>
          </cell>
          <cell r="BM381">
            <v>-10.317229536270133</v>
          </cell>
          <cell r="BN381">
            <v>-0.78019883988963556</v>
          </cell>
          <cell r="BO381">
            <v>9.3801710790103243E-2</v>
          </cell>
          <cell r="BP381">
            <v>-0.34530837380998491</v>
          </cell>
          <cell r="BQ381">
            <v>-0.66668866657983017</v>
          </cell>
          <cell r="BR381">
            <v>0.74823264877340989</v>
          </cell>
          <cell r="BS381">
            <v>-0.30534978400010004</v>
          </cell>
          <cell r="BT381">
            <v>3.4511911521899492</v>
          </cell>
          <cell r="BU381">
            <v>1.8946824877202744</v>
          </cell>
          <cell r="BV381">
            <v>1.1062617130196486</v>
          </cell>
          <cell r="BW381">
            <v>-0.16239381685954868</v>
          </cell>
          <cell r="BX381">
            <v>-1.488135127179703</v>
          </cell>
          <cell r="BY381">
            <v>-4.510073173460114</v>
          </cell>
          <cell r="BZ381">
            <v>-5.2693414644309087</v>
          </cell>
          <cell r="CA381">
            <v>-0.67445811996003613</v>
          </cell>
          <cell r="CB381">
            <v>7.0976981926000917</v>
          </cell>
          <cell r="CC381">
            <v>-0.42152331983015756</v>
          </cell>
          <cell r="CD381">
            <v>2.9673908969925833E-2</v>
          </cell>
          <cell r="CE381">
            <v>-18.593667994384305</v>
          </cell>
          <cell r="CF381">
            <v>-0.19019710906968612</v>
          </cell>
          <cell r="CG381">
            <v>-2.3830630811999072</v>
          </cell>
          <cell r="CH381">
            <v>-0.37334702047974133</v>
          </cell>
          <cell r="CI381">
            <v>2.1648683444400376</v>
          </cell>
          <cell r="CJ381">
            <v>-0.26054686036013663</v>
          </cell>
          <cell r="CK381">
            <v>-1.1988072133999594</v>
          </cell>
          <cell r="CL381">
            <v>-6.0123089387298023</v>
          </cell>
          <cell r="CM381">
            <v>-6.5478225670522079</v>
          </cell>
          <cell r="CN381">
            <v>-3.6335219456204868</v>
          </cell>
          <cell r="CO381">
            <v>0.12577953538993825</v>
          </cell>
          <cell r="CP381">
            <v>-0.13698864029993274</v>
          </cell>
          <cell r="CQ381">
            <v>-0.14771249800060104</v>
          </cell>
          <cell r="CR381">
            <v>-5.4129069685659488</v>
          </cell>
          <cell r="CS381">
            <v>-0.5204310985795928</v>
          </cell>
          <cell r="CT381">
            <v>2.0979106673503338</v>
          </cell>
          <cell r="CU381">
            <v>2.9480288082604602</v>
          </cell>
          <cell r="CV381">
            <v>-2.0311567812404974</v>
          </cell>
          <cell r="CW381">
            <v>2.1133219352298056</v>
          </cell>
          <cell r="CX381">
            <v>0.31397835608049718</v>
          </cell>
          <cell r="CY381">
            <v>1.4086932252794213</v>
          </cell>
          <cell r="CZ381">
            <v>-7.0903226075097336</v>
          </cell>
          <cell r="DA381">
            <v>-1.1641153570508322</v>
          </cell>
          <cell r="DB381">
            <v>0.339262582559968</v>
          </cell>
          <cell r="DC381">
            <v>-2.2895165555910353</v>
          </cell>
          <cell r="DD381">
            <v>-1.5385601433599732</v>
          </cell>
          <cell r="DE381">
            <v>-25.227150798469665</v>
          </cell>
          <cell r="DF381">
            <v>-0.16413964474031673</v>
          </cell>
          <cell r="DG381">
            <v>-1.7311904398902698</v>
          </cell>
          <cell r="DH381">
            <v>-0.36005853219012351</v>
          </cell>
          <cell r="DI381">
            <v>-2.1321889192900016</v>
          </cell>
          <cell r="DJ381">
            <v>-13.763045312830172</v>
          </cell>
          <cell r="DK381">
            <v>1.7810437013199589</v>
          </cell>
          <cell r="DL381">
            <v>-0.47454878305052262</v>
          </cell>
          <cell r="DM381">
            <v>-1.3979030062600941</v>
          </cell>
          <cell r="DN381">
            <v>-2.1034744077014693</v>
          </cell>
          <cell r="DO381">
            <v>-4.3681087388702053</v>
          </cell>
          <cell r="DP381">
            <v>-0.52613586795087031</v>
          </cell>
          <cell r="DQ381">
            <v>1.2599152989423601E-2</v>
          </cell>
          <cell r="DR381">
            <v>-34.664659192822</v>
          </cell>
          <cell r="DS381">
            <v>-21.941037975109793</v>
          </cell>
          <cell r="DT381">
            <v>3.2642276606302403</v>
          </cell>
          <cell r="DU381">
            <v>0.90810070838006141</v>
          </cell>
          <cell r="DV381">
            <v>0.13026400594981169</v>
          </cell>
          <cell r="DW381">
            <v>0.77456090734995087</v>
          </cell>
          <cell r="DX381">
            <v>5.4098481124897262</v>
          </cell>
          <cell r="DY381">
            <v>-14.624412755490084</v>
          </cell>
          <cell r="DZ381">
            <v>-3.0942651469904376</v>
          </cell>
          <cell r="EA381">
            <v>-1.6948989858692585</v>
          </cell>
          <cell r="EB381">
            <v>1.4144370204396637</v>
          </cell>
          <cell r="EC381">
            <v>-5.3047125711700573</v>
          </cell>
          <cell r="ED381">
            <v>9.322982657022294E-2</v>
          </cell>
          <cell r="EE381">
            <v>22.148164921258285</v>
          </cell>
          <cell r="EF381">
            <v>8.7219803744701494</v>
          </cell>
          <cell r="EG381">
            <v>14.101124186210654</v>
          </cell>
          <cell r="EH381">
            <v>-3.3298269398796947</v>
          </cell>
          <cell r="EI381">
            <v>0.20020787613998436</v>
          </cell>
          <cell r="EJ381">
            <v>8.1450453170191395E-2</v>
          </cell>
          <cell r="EK381">
            <v>-0.57574433497984501</v>
          </cell>
          <cell r="EL381">
            <v>2.0457174084904182</v>
          </cell>
          <cell r="EM381">
            <v>-0.46702691354130366</v>
          </cell>
          <cell r="EN381">
            <v>-0.86386377470034859</v>
          </cell>
          <cell r="EO381">
            <v>4.5794687340162454E-2</v>
          </cell>
          <cell r="EP381">
            <v>3.6544423425493733</v>
          </cell>
          <cell r="EQ381">
            <v>-1.4660904440092963</v>
          </cell>
          <cell r="ER381">
            <v>-11.653119560927735</v>
          </cell>
          <cell r="ES381">
            <v>4.2906169869638688E-2</v>
          </cell>
          <cell r="ET381">
            <v>-0.38382368245947873</v>
          </cell>
          <cell r="EU381">
            <v>7.4536690890454338E-2</v>
          </cell>
          <cell r="EV381">
            <v>0.16417863457991189</v>
          </cell>
          <cell r="EW381">
            <v>-1.005426008964605E-2</v>
          </cell>
          <cell r="EX381">
            <v>9.599069969908669E-3</v>
          </cell>
          <cell r="EY381">
            <v>-6.5175863043896243</v>
          </cell>
          <cell r="EZ381">
            <v>-6.6507517618447309E-2</v>
          </cell>
          <cell r="FA381">
            <v>0.23476557361846062</v>
          </cell>
          <cell r="FB381">
            <v>0.18415288594997037</v>
          </cell>
          <cell r="FC381">
            <v>-3.3069518980400971</v>
          </cell>
          <cell r="FD381">
            <v>-2.0783349232096953</v>
          </cell>
          <cell r="FE381">
            <v>-29.762226267564984</v>
          </cell>
          <cell r="FF381">
            <v>-0.47703045283060419</v>
          </cell>
          <cell r="FG381">
            <v>-1.332213009480256</v>
          </cell>
          <cell r="FH381">
            <v>-2.9819532009696559E-2</v>
          </cell>
          <cell r="FI381">
            <v>1.1788992227396875</v>
          </cell>
          <cell r="FJ381">
            <v>-4.9598089652799899</v>
          </cell>
          <cell r="FK381">
            <v>-4.0897306889903575</v>
          </cell>
          <cell r="FL381">
            <v>-0.81949445787995501</v>
          </cell>
          <cell r="FM381">
            <v>-20.272436032600126</v>
          </cell>
          <cell r="FN381">
            <v>4.5872684829191712E-2</v>
          </cell>
          <cell r="FO381">
            <v>0.23126149732001977</v>
          </cell>
          <cell r="FP381">
            <v>-0.16677422552129428</v>
          </cell>
          <cell r="FQ381">
            <v>0.92904769212964311</v>
          </cell>
          <cell r="FR381">
            <v>-6.3142519101020298</v>
          </cell>
          <cell r="FS381">
            <v>3.7148276332591195</v>
          </cell>
          <cell r="FT381">
            <v>1.5874280246198396</v>
          </cell>
          <cell r="FU381">
            <v>2.7824475310012531E-2</v>
          </cell>
          <cell r="FV381">
            <v>1.2132397821800396</v>
          </cell>
          <cell r="FW381">
            <v>1.2173874170002819E-2</v>
          </cell>
          <cell r="FX381">
            <v>3.2430847079922387E-2</v>
          </cell>
          <cell r="FY381">
            <v>5.1299793909947766E-2</v>
          </cell>
          <cell r="FZ381">
            <v>-10.936647890822314</v>
          </cell>
          <cell r="GA381">
            <v>2.7113832480608835E-2</v>
          </cell>
          <cell r="GB381">
            <v>0.21400716226992245</v>
          </cell>
          <cell r="GC381">
            <v>-2.5794409981699573</v>
          </cell>
          <cell r="GD381">
            <v>0.32149155362003512</v>
          </cell>
          <cell r="GE381">
            <v>4.5789605645477423</v>
          </cell>
          <cell r="GF381">
            <v>-0.54547296048031058</v>
          </cell>
          <cell r="GG381">
            <v>-3.3490993946106755</v>
          </cell>
          <cell r="GH381">
            <v>2.2459983026301416</v>
          </cell>
          <cell r="GI381">
            <v>2.2182057449867898E-2</v>
          </cell>
          <cell r="GJ381">
            <v>9.8875978599949121E-2</v>
          </cell>
          <cell r="GK381">
            <v>10.984640686759803</v>
          </cell>
          <cell r="GL381">
            <v>3.9871076580311637E-2</v>
          </cell>
          <cell r="GM381">
            <v>-4.4835463413910475</v>
          </cell>
          <cell r="GN381">
            <v>-2.1785593906006397</v>
          </cell>
          <cell r="GO381">
            <v>0.3989541527801066</v>
          </cell>
          <cell r="GP381">
            <v>-0.88885223603119812</v>
          </cell>
          <cell r="GQ381">
            <v>2.2339686328614334</v>
          </cell>
          <cell r="GR381">
            <v>-58.643164797627833</v>
          </cell>
          <cell r="GS381">
            <v>1.1465758626509341</v>
          </cell>
          <cell r="GT381">
            <v>2.9086273751890985</v>
          </cell>
          <cell r="GU381">
            <v>-3.7241239645200039</v>
          </cell>
          <cell r="GV381">
            <v>-6.0174864182198462</v>
          </cell>
          <cell r="GW381">
            <v>0.73226673276963083</v>
          </cell>
          <cell r="GX381">
            <v>-7.3548760463397684</v>
          </cell>
          <cell r="GY381">
            <v>-42.640050165000503</v>
          </cell>
          <cell r="GZ381">
            <v>-2.5631451883809859</v>
          </cell>
          <cell r="HA381">
            <v>10.742716912808646</v>
          </cell>
          <cell r="HB381">
            <v>-4.6685702816598678</v>
          </cell>
          <cell r="HC381">
            <v>-6.7663836983902002</v>
          </cell>
          <cell r="HD381">
            <v>-0.43871591854986036</v>
          </cell>
          <cell r="HE381">
            <v>-42.15860041124688</v>
          </cell>
          <cell r="HF381">
            <v>-2.2806977254203957</v>
          </cell>
          <cell r="HG381">
            <v>-1.1334246137803348</v>
          </cell>
          <cell r="HH381">
            <v>-11.407623355489704</v>
          </cell>
          <cell r="HI381">
            <v>0.31476770341987503</v>
          </cell>
          <cell r="HJ381">
            <v>8.0100509280100596E-2</v>
          </cell>
          <cell r="HK381">
            <v>0.74234417022989874</v>
          </cell>
          <cell r="HL381">
            <v>-6.5591199211994535</v>
          </cell>
          <cell r="HM381">
            <v>-11.310150034669277</v>
          </cell>
          <cell r="HN381">
            <v>-4.9167918755692881</v>
          </cell>
          <cell r="HO381">
            <v>0.11171901858006095</v>
          </cell>
          <cell r="HP381">
            <v>-0.56686209607141791</v>
          </cell>
          <cell r="HQ381">
            <v>-5.2328621905598993</v>
          </cell>
          <cell r="HR381">
            <v>25.350064921862213</v>
          </cell>
          <cell r="HS381">
            <v>1.0825099178509845</v>
          </cell>
          <cell r="HT381">
            <v>-2.010282719753377</v>
          </cell>
          <cell r="HU381">
            <v>-1.1139289453394667</v>
          </cell>
          <cell r="HV381">
            <v>10.098377976310303</v>
          </cell>
          <cell r="HW381">
            <v>3.388421550700059</v>
          </cell>
          <cell r="HX381">
            <v>-0.77921066072985923</v>
          </cell>
          <cell r="HY381">
            <v>-0.97323259347103885</v>
          </cell>
          <cell r="HZ381">
            <v>-2.2192839314193407</v>
          </cell>
          <cell r="IA381">
            <v>19.714105256141011</v>
          </cell>
          <cell r="IB381">
            <v>0.11314362750010787</v>
          </cell>
          <cell r="IC381">
            <v>0.65053362131038739</v>
          </cell>
          <cell r="ID381">
            <v>-2.6010881772308494</v>
          </cell>
          <cell r="IE381">
            <v>-5.5833513451070758</v>
          </cell>
          <cell r="IF381">
            <v>1.5265166251392657</v>
          </cell>
          <cell r="IG381">
            <v>-4.1774971312006528</v>
          </cell>
          <cell r="IH381">
            <v>2.7387923892297295</v>
          </cell>
          <cell r="II381">
            <v>2.3529599560006886E-2</v>
          </cell>
          <cell r="IJ381">
            <v>0.98188609027010898</v>
          </cell>
          <cell r="IK381">
            <v>-2.7656102283099244</v>
          </cell>
          <cell r="IL381">
            <v>0.70991412482908345</v>
          </cell>
          <cell r="IM381">
            <v>-8.0543954771928838</v>
          </cell>
          <cell r="IN381">
            <v>8.8177315702596388</v>
          </cell>
          <cell r="IO381">
            <v>-0.24000138983979014</v>
          </cell>
          <cell r="IP381">
            <v>-1.7287575191858195</v>
          </cell>
          <cell r="IQ381">
            <v>-3.4154599986904941</v>
          </cell>
          <cell r="IR381">
            <v>-73.976474937910098</v>
          </cell>
          <cell r="IS381">
            <v>-28.521759749806733</v>
          </cell>
          <cell r="IT381">
            <v>-1.1312549012200179</v>
          </cell>
          <cell r="IU381">
            <v>-0.76754737124929306</v>
          </cell>
          <cell r="IV381">
            <v>1.544420549960023</v>
          </cell>
          <cell r="IW381">
            <v>-26.263121999410004</v>
          </cell>
          <cell r="IX381">
            <v>7.817054279007607E-2</v>
          </cell>
          <cell r="IY381">
            <v>-8.003635753261733</v>
          </cell>
          <cell r="IZ381">
            <v>-16.398808092937543</v>
          </cell>
          <cell r="JA381">
            <v>7.2491425282496493</v>
          </cell>
          <cell r="JB381">
            <v>0.32107281315995806</v>
          </cell>
          <cell r="JC381">
            <v>1.1675810214346711</v>
          </cell>
          <cell r="JD381">
            <v>-3.2507345256199187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-1.5096946970000857E-2</v>
          </cell>
          <cell r="G382">
            <v>-6.156565282999793E-2</v>
          </cell>
          <cell r="H382">
            <v>9.0073536890006523E-2</v>
          </cell>
          <cell r="I382">
            <v>-3.0489360986899783</v>
          </cell>
          <cell r="J382">
            <v>-0.43087724122000282</v>
          </cell>
          <cell r="K382">
            <v>-13.371648368559931</v>
          </cell>
          <cell r="L382">
            <v>31.945521756459982</v>
          </cell>
          <cell r="M382">
            <v>-17.504240052589921</v>
          </cell>
          <cell r="N382">
            <v>3.6658719366499781</v>
          </cell>
          <cell r="O382">
            <v>16.157561674130022</v>
          </cell>
          <cell r="P382">
            <v>2.2839528454900346</v>
          </cell>
          <cell r="Q382">
            <v>-23.913593048639996</v>
          </cell>
          <cell r="R382">
            <v>-68.493556352639644</v>
          </cell>
          <cell r="S382">
            <v>-0.52796362976999944</v>
          </cell>
          <cell r="T382">
            <v>-3.0687577734000229</v>
          </cell>
          <cell r="U382">
            <v>-15.642116823960009</v>
          </cell>
          <cell r="V382">
            <v>9.5847599261998653</v>
          </cell>
          <cell r="W382">
            <v>-24.273869575690014</v>
          </cell>
          <cell r="X382">
            <v>-18.039584334510096</v>
          </cell>
          <cell r="Y382">
            <v>-2.9891622615699021</v>
          </cell>
          <cell r="Z382">
            <v>-30.812467467329952</v>
          </cell>
          <cell r="AA382">
            <v>32.263933658480028</v>
          </cell>
          <cell r="AB382">
            <v>0.61292167140004494</v>
          </cell>
          <cell r="AC382">
            <v>-5.559072628310048</v>
          </cell>
          <cell r="AD382">
            <v>-10.042177114179992</v>
          </cell>
          <cell r="AE382">
            <v>-12.608378163360612</v>
          </cell>
          <cell r="AF382">
            <v>2.5944260458100246</v>
          </cell>
          <cell r="AG382">
            <v>-4.8009693072200434</v>
          </cell>
          <cell r="AH382">
            <v>-2.6111517161099869</v>
          </cell>
          <cell r="AI382">
            <v>11.643177340230011</v>
          </cell>
          <cell r="AJ382">
            <v>-18.905345291650008</v>
          </cell>
          <cell r="AK382">
            <v>33.534174701980078</v>
          </cell>
          <cell r="AL382">
            <v>0.8484054700900856</v>
          </cell>
          <cell r="AM382">
            <v>-9.0377951197001494</v>
          </cell>
          <cell r="AN382">
            <v>-27.29009497477989</v>
          </cell>
          <cell r="AO382">
            <v>-18.17311684639003</v>
          </cell>
          <cell r="AP382">
            <v>-9.1918827218100603</v>
          </cell>
          <cell r="AQ382">
            <v>28.781794256189983</v>
          </cell>
          <cell r="AR382">
            <v>135.85920821630862</v>
          </cell>
          <cell r="AS382">
            <v>5.0853218629799812</v>
          </cell>
          <cell r="AT382">
            <v>23.874411840009998</v>
          </cell>
          <cell r="AU382">
            <v>1.2405743473499982</v>
          </cell>
          <cell r="AV382">
            <v>3.9345912226900026</v>
          </cell>
          <cell r="AW382">
            <v>37.075953184399964</v>
          </cell>
          <cell r="AX382">
            <v>-28.188525861279999</v>
          </cell>
          <cell r="AY382">
            <v>-6.8738097910198803</v>
          </cell>
          <cell r="AZ382">
            <v>106.74933999575023</v>
          </cell>
          <cell r="BA382">
            <v>9.7997462709503225</v>
          </cell>
          <cell r="BB382">
            <v>-11.054010448200017</v>
          </cell>
          <cell r="BC382">
            <v>0.52415502579003714</v>
          </cell>
          <cell r="BD382">
            <v>-6.3085394331100133</v>
          </cell>
          <cell r="BE382">
            <v>5.8790327819206141</v>
          </cell>
          <cell r="BF382">
            <v>0</v>
          </cell>
          <cell r="BG382">
            <v>0</v>
          </cell>
          <cell r="BH382">
            <v>7.3282347903700042</v>
          </cell>
          <cell r="BI382">
            <v>1.9819785998720363E-4</v>
          </cell>
          <cell r="BJ382">
            <v>0</v>
          </cell>
          <cell r="BK382">
            <v>0</v>
          </cell>
          <cell r="BL382">
            <v>0</v>
          </cell>
          <cell r="BM382">
            <v>-1.797741168349944</v>
          </cell>
          <cell r="BN382">
            <v>0.57619123565001473</v>
          </cell>
          <cell r="BO382">
            <v>0.12373617907999801</v>
          </cell>
          <cell r="BP382">
            <v>2.1526002299907532E-3</v>
          </cell>
          <cell r="BQ382">
            <v>-0.35373905292000529</v>
          </cell>
          <cell r="BR382">
            <v>3.4736259552200863</v>
          </cell>
          <cell r="BS382">
            <v>-1.2807998016299962</v>
          </cell>
          <cell r="BT382">
            <v>9.1289131828600034</v>
          </cell>
          <cell r="BU382">
            <v>-1.3965760001610761E-4</v>
          </cell>
          <cell r="BV382">
            <v>-1.9413882000662852E-4</v>
          </cell>
          <cell r="BW382">
            <v>-1.1664497279999964E-2</v>
          </cell>
          <cell r="BX382">
            <v>-3.8687734427200553</v>
          </cell>
          <cell r="BY382">
            <v>-0.57984980791002272</v>
          </cell>
          <cell r="BZ382">
            <v>-4.6730010422302257</v>
          </cell>
          <cell r="CA382">
            <v>6.0064718019598331</v>
          </cell>
          <cell r="CB382">
            <v>0</v>
          </cell>
          <cell r="CC382">
            <v>-1.2473366414099587</v>
          </cell>
          <cell r="CD382">
            <v>0</v>
          </cell>
          <cell r="CE382">
            <v>-2.5866597579915833</v>
          </cell>
          <cell r="CF382">
            <v>0.79046185087000254</v>
          </cell>
          <cell r="CG382">
            <v>-1.5324226871500741</v>
          </cell>
          <cell r="CH382">
            <v>-2.243674746000579E-2</v>
          </cell>
          <cell r="CI382">
            <v>-9.8468549998642629E-4</v>
          </cell>
          <cell r="CJ382">
            <v>0</v>
          </cell>
          <cell r="CK382">
            <v>0</v>
          </cell>
          <cell r="CL382">
            <v>5.2362672039862446E-2</v>
          </cell>
          <cell r="CM382">
            <v>-1.1900675570102521</v>
          </cell>
          <cell r="CN382">
            <v>-0.8577571722302082</v>
          </cell>
          <cell r="CO382">
            <v>0</v>
          </cell>
          <cell r="CP382">
            <v>-0.19313718172986682</v>
          </cell>
          <cell r="CQ382">
            <v>0.36732175018005364</v>
          </cell>
          <cell r="CR382">
            <v>-0.29881275220122916</v>
          </cell>
          <cell r="CS382">
            <v>0</v>
          </cell>
          <cell r="CT382">
            <v>-0.3121636343399814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0.56332136963010271</v>
          </cell>
          <cell r="CZ382">
            <v>-0.35124277442037055</v>
          </cell>
          <cell r="DA382">
            <v>-4.7879425550036103E-2</v>
          </cell>
          <cell r="DB382">
            <v>-0.15023619499000063</v>
          </cell>
          <cell r="DC382">
            <v>-6.120925301047464E-4</v>
          </cell>
          <cell r="DD382">
            <v>0</v>
          </cell>
          <cell r="DE382">
            <v>9.1515905987389488</v>
          </cell>
          <cell r="DF382">
            <v>0</v>
          </cell>
          <cell r="DG382">
            <v>3.6414865411298933</v>
          </cell>
          <cell r="DH382">
            <v>0</v>
          </cell>
          <cell r="DI382">
            <v>0</v>
          </cell>
          <cell r="DJ382">
            <v>3.3232603086099997</v>
          </cell>
          <cell r="DK382">
            <v>1.1534962090006928E-2</v>
          </cell>
          <cell r="DL382">
            <v>2.6372689515098955</v>
          </cell>
          <cell r="DM382">
            <v>-2.1557379880050576E-2</v>
          </cell>
          <cell r="DN382">
            <v>-2.4584335410054337E-2</v>
          </cell>
          <cell r="DO382">
            <v>0</v>
          </cell>
          <cell r="DP382">
            <v>-0.59537299480984984</v>
          </cell>
          <cell r="DQ382">
            <v>0.1795545454999683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6.5975293179988626E-2</v>
          </cell>
          <cell r="G383">
            <v>3.0148254180005551E-2</v>
          </cell>
          <cell r="H383">
            <v>9.2690388770009235E-2</v>
          </cell>
          <cell r="I383">
            <v>0.3184670094201465</v>
          </cell>
          <cell r="J383">
            <v>-0.22721503903994744</v>
          </cell>
          <cell r="K383">
            <v>-1.9893876461800346</v>
          </cell>
          <cell r="L383">
            <v>-3.1242061703499076</v>
          </cell>
          <cell r="M383">
            <v>-6.5664839183493768</v>
          </cell>
          <cell r="N383">
            <v>2.5061946250798428</v>
          </cell>
          <cell r="O383">
            <v>20.272903099020141</v>
          </cell>
          <cell r="P383">
            <v>0.27724709673003645</v>
          </cell>
          <cell r="Q383">
            <v>-0.10699641901999968</v>
          </cell>
          <cell r="R383">
            <v>4.1611082624103801</v>
          </cell>
          <cell r="S383">
            <v>-0.26443608942000019</v>
          </cell>
          <cell r="T383">
            <v>-0.99032756873999972</v>
          </cell>
          <cell r="U383">
            <v>4.0252305628400791</v>
          </cell>
          <cell r="V383">
            <v>1.4000727092001171</v>
          </cell>
          <cell r="W383">
            <v>-2.2294715766404352</v>
          </cell>
          <cell r="X383">
            <v>3.2469519853599422</v>
          </cell>
          <cell r="Y383">
            <v>-0.75601084696006637</v>
          </cell>
          <cell r="Z383">
            <v>-1.3216411407795476</v>
          </cell>
          <cell r="AA383">
            <v>0.28914587120988244</v>
          </cell>
          <cell r="AB383">
            <v>0.75763513295993334</v>
          </cell>
          <cell r="AC383">
            <v>0.12068186295999794</v>
          </cell>
          <cell r="AD383">
            <v>-0.11672263958000428</v>
          </cell>
          <cell r="AE383">
            <v>-10.863869895637436</v>
          </cell>
          <cell r="AF383">
            <v>-2.062367048000624E-2</v>
          </cell>
          <cell r="AG383">
            <v>-0.53521755466988452</v>
          </cell>
          <cell r="AH383">
            <v>0.10627673295002182</v>
          </cell>
          <cell r="AI383">
            <v>-2.6287326030001168E-2</v>
          </cell>
          <cell r="AJ383">
            <v>-1.4080921532499815</v>
          </cell>
          <cell r="AK383">
            <v>-2.6542461578400776</v>
          </cell>
          <cell r="AL383">
            <v>-1.7147250672200016</v>
          </cell>
          <cell r="AM383">
            <v>-1.3370516571294502</v>
          </cell>
          <cell r="AN383">
            <v>-6.8379476177100287</v>
          </cell>
          <cell r="AO383">
            <v>2.9410528772100406</v>
          </cell>
          <cell r="AP383">
            <v>0.86525928334003765</v>
          </cell>
          <cell r="AQ383">
            <v>-0.24226758481006527</v>
          </cell>
          <cell r="AR383">
            <v>-6.2858516247088119</v>
          </cell>
          <cell r="AS383">
            <v>-0.41318573110004309</v>
          </cell>
          <cell r="AT383">
            <v>0.95832176326996432</v>
          </cell>
          <cell r="AU383">
            <v>-4.3098162944402247</v>
          </cell>
          <cell r="AV383">
            <v>-1.0472710579998648</v>
          </cell>
          <cell r="AW383">
            <v>1.7871570131999874</v>
          </cell>
          <cell r="AX383">
            <v>2.4901265202900049</v>
          </cell>
          <cell r="AY383">
            <v>0.53910710518994165</v>
          </cell>
          <cell r="AZ383">
            <v>-4.5301826778700161</v>
          </cell>
          <cell r="BA383">
            <v>-2.042638752579478</v>
          </cell>
          <cell r="BB383">
            <v>0.95779404295998916</v>
          </cell>
          <cell r="BC383">
            <v>-0.23024593106970315</v>
          </cell>
          <cell r="BD383">
            <v>-0.44501762456002325</v>
          </cell>
          <cell r="BE383">
            <v>-18.999294904144335</v>
          </cell>
          <cell r="BF383">
            <v>-8.8665345992922084E-4</v>
          </cell>
          <cell r="BG383">
            <v>-0.32268270140048116</v>
          </cell>
          <cell r="BH383">
            <v>0.6855968807399222</v>
          </cell>
          <cell r="BI383">
            <v>-0.18718170056990857</v>
          </cell>
          <cell r="BJ383">
            <v>0.82386280285993507</v>
          </cell>
          <cell r="BK383">
            <v>-3.5805959169201742</v>
          </cell>
          <cell r="BL383">
            <v>-10.17379011489993</v>
          </cell>
          <cell r="BM383">
            <v>-5.1307567329995436</v>
          </cell>
          <cell r="BN383">
            <v>-0.28129643780994229</v>
          </cell>
          <cell r="BO383">
            <v>9.632547005367087E-5</v>
          </cell>
          <cell r="BP383">
            <v>-0.12908556646016223</v>
          </cell>
          <cell r="BQ383">
            <v>-0.70257508869008234</v>
          </cell>
          <cell r="BR383">
            <v>-11.359769150330976</v>
          </cell>
          <cell r="BS383">
            <v>1.3251135568100381</v>
          </cell>
          <cell r="BT383">
            <v>7.1692022820116108E-2</v>
          </cell>
          <cell r="BU383">
            <v>0.95897019755966539</v>
          </cell>
          <cell r="BV383">
            <v>-0.8245052302302156</v>
          </cell>
          <cell r="BW383">
            <v>-0.54554185547999623</v>
          </cell>
          <cell r="BX383">
            <v>-3.3781194785401567</v>
          </cell>
          <cell r="BY383">
            <v>-2.1579263891107985</v>
          </cell>
          <cell r="BZ383">
            <v>-6.1385571208811598</v>
          </cell>
          <cell r="CA383">
            <v>-2.5055363561205013</v>
          </cell>
          <cell r="CB383">
            <v>2.0129113992200018</v>
          </cell>
          <cell r="CC383">
            <v>-0.12124742574951597</v>
          </cell>
          <cell r="CD383">
            <v>-5.7022470619813248E-2</v>
          </cell>
          <cell r="CE383">
            <v>-26.451638910490146</v>
          </cell>
          <cell r="CF383">
            <v>-8.6343059120054022E-2</v>
          </cell>
          <cell r="CG383">
            <v>-0.69776019543951406</v>
          </cell>
          <cell r="CH383">
            <v>-9.9260585698175419E-3</v>
          </cell>
          <cell r="CI383">
            <v>1.1031786870034921E-2</v>
          </cell>
          <cell r="CJ383">
            <v>9.9928532230023848E-2</v>
          </cell>
          <cell r="CK383">
            <v>-0.94439115343016056</v>
          </cell>
          <cell r="CL383">
            <v>-1.9434505648905542</v>
          </cell>
          <cell r="CM383">
            <v>-20.515589964979881</v>
          </cell>
          <cell r="CN383">
            <v>-2.9254969482808519</v>
          </cell>
          <cell r="CO383">
            <v>0.23396249920006085</v>
          </cell>
          <cell r="CP383">
            <v>1.2887808004697945</v>
          </cell>
          <cell r="CQ383">
            <v>-0.9623845845494543</v>
          </cell>
          <cell r="CR383">
            <v>-26.758381775231101</v>
          </cell>
          <cell r="CS383">
            <v>-0.36077928288978001</v>
          </cell>
          <cell r="CT383">
            <v>2.0310559687304703</v>
          </cell>
          <cell r="CU383">
            <v>-0.69468170095001369</v>
          </cell>
          <cell r="CV383">
            <v>-2.5049223800124309E-3</v>
          </cell>
          <cell r="CW383">
            <v>-1.8991892197699372</v>
          </cell>
          <cell r="CX383">
            <v>1.8138668419851456E-2</v>
          </cell>
          <cell r="CY383">
            <v>-4.9162843800977498</v>
          </cell>
          <cell r="CZ383">
            <v>-18.127240226111098</v>
          </cell>
          <cell r="DA383">
            <v>-0.13809509155998967</v>
          </cell>
          <cell r="DB383">
            <v>-6.0737811709941525E-2</v>
          </cell>
          <cell r="DC383">
            <v>-0.20992946027035941</v>
          </cell>
          <cell r="DD383">
            <v>-2.398134316640153</v>
          </cell>
          <cell r="DE383">
            <v>-16.413117153097119</v>
          </cell>
          <cell r="DF383">
            <v>-0.47481749665007555</v>
          </cell>
          <cell r="DG383">
            <v>-0.78663087432050816</v>
          </cell>
          <cell r="DH383">
            <v>-6.0646091260423418E-2</v>
          </cell>
          <cell r="DI383">
            <v>-0.10040931043977253</v>
          </cell>
          <cell r="DJ383">
            <v>3.3121023121199187</v>
          </cell>
          <cell r="DK383">
            <v>5.5802241170895286</v>
          </cell>
          <cell r="DL383">
            <v>0.17105293298936886</v>
          </cell>
          <cell r="DM383">
            <v>-11.539795674940251</v>
          </cell>
          <cell r="DN383">
            <v>-2.6701847013900988</v>
          </cell>
          <cell r="DO383">
            <v>0.77863289263018487</v>
          </cell>
          <cell r="DP383">
            <v>-1.5936249469004906</v>
          </cell>
          <cell r="DQ383">
            <v>-9.0290203120293882</v>
          </cell>
          <cell r="DR383">
            <v>-16.541649678598333</v>
          </cell>
          <cell r="DS383">
            <v>-11.261486337170027</v>
          </cell>
          <cell r="DT383">
            <v>0.76554612757990981</v>
          </cell>
          <cell r="DU383">
            <v>0.9867109604901998</v>
          </cell>
          <cell r="DV383">
            <v>-7.5060514044598676</v>
          </cell>
          <cell r="DW383">
            <v>8.9853983435200462</v>
          </cell>
          <cell r="DX383">
            <v>-6.472499868820023</v>
          </cell>
          <cell r="DY383">
            <v>-0.89940951043899986</v>
          </cell>
          <cell r="DZ383">
            <v>-2.9238190438290985</v>
          </cell>
          <cell r="EA383">
            <v>-4.5375343193991284</v>
          </cell>
          <cell r="EB383">
            <v>1.9007732216401791</v>
          </cell>
          <cell r="EC383">
            <v>4.4371011230086879</v>
          </cell>
          <cell r="ED383">
            <v>-1.637897071941552E-2</v>
          </cell>
          <cell r="EE383">
            <v>-33.344247658307722</v>
          </cell>
          <cell r="EF383">
            <v>0.90640886414985289</v>
          </cell>
          <cell r="EG383">
            <v>-23.759837917120421</v>
          </cell>
          <cell r="EH383">
            <v>0.26405853730011586</v>
          </cell>
          <cell r="EI383">
            <v>0.12334685370007037</v>
          </cell>
          <cell r="EJ383">
            <v>-16.770982725020076</v>
          </cell>
          <cell r="EK383">
            <v>2.0078153062599995</v>
          </cell>
          <cell r="EL383">
            <v>5.4679929900703428</v>
          </cell>
          <cell r="EM383">
            <v>2.3681990912700712</v>
          </cell>
          <cell r="EN383">
            <v>-3.8809504254300009</v>
          </cell>
          <cell r="EO383">
            <v>6.6562688860017261E-2</v>
          </cell>
          <cell r="EP383">
            <v>-7.9438025677000041</v>
          </cell>
          <cell r="EQ383">
            <v>7.8069416453595295</v>
          </cell>
          <cell r="ER383">
            <v>-29.112576837571396</v>
          </cell>
          <cell r="ES383">
            <v>-1.9690899772799639</v>
          </cell>
          <cell r="ET383">
            <v>0.10349823375054257</v>
          </cell>
          <cell r="EU383">
            <v>0.12725966047992188</v>
          </cell>
          <cell r="EV383">
            <v>-3.3108667323598411</v>
          </cell>
          <cell r="EW383">
            <v>-0.94529764606977551</v>
          </cell>
          <cell r="EX383">
            <v>0.62725746872001764</v>
          </cell>
          <cell r="EY383">
            <v>-14.465999597140126</v>
          </cell>
          <cell r="EZ383">
            <v>-5.189124443880246</v>
          </cell>
          <cell r="FA383">
            <v>0.15207173993985634</v>
          </cell>
          <cell r="FB383">
            <v>-0.44473074424990955</v>
          </cell>
          <cell r="FC383">
            <v>-3.2551699177920455</v>
          </cell>
          <cell r="FD383">
            <v>-0.5423848817004</v>
          </cell>
          <cell r="FE383">
            <v>-1.9029645515838638</v>
          </cell>
          <cell r="FF383">
            <v>0.56911248170990802</v>
          </cell>
          <cell r="FG383">
            <v>1.4740954969201994</v>
          </cell>
          <cell r="FH383">
            <v>-0.25085579897972821</v>
          </cell>
          <cell r="FI383">
            <v>8.8715199800006417E-2</v>
          </cell>
          <cell r="FJ383">
            <v>5.6174646420004137E-2</v>
          </cell>
          <cell r="FK383">
            <v>3.6871921828599739</v>
          </cell>
          <cell r="FL383">
            <v>0.39131979966077779</v>
          </cell>
          <cell r="FM383">
            <v>-3.5846127001095738</v>
          </cell>
          <cell r="FN383">
            <v>-4.7017807625707064</v>
          </cell>
          <cell r="FO383">
            <v>-2.2160945489872574E-2</v>
          </cell>
          <cell r="FP383">
            <v>0.43422593131981557</v>
          </cell>
          <cell r="FQ383">
            <v>-4.4390083121015778E-2</v>
          </cell>
          <cell r="FR383">
            <v>9.6999301774121705</v>
          </cell>
          <cell r="FS383">
            <v>0.57045351910073805</v>
          </cell>
          <cell r="FT383">
            <v>-1.1463637816204937</v>
          </cell>
          <cell r="FU383">
            <v>-0.55558953568015568</v>
          </cell>
          <cell r="FV383">
            <v>0.14964812556013385</v>
          </cell>
          <cell r="FW383">
            <v>0.11974418672002685</v>
          </cell>
          <cell r="FX383">
            <v>12.550278326220109</v>
          </cell>
          <cell r="FY383">
            <v>2.0601282705201811</v>
          </cell>
          <cell r="FZ383">
            <v>-0.76950371271050244</v>
          </cell>
          <cell r="GA383">
            <v>-0.76160970933051431</v>
          </cell>
          <cell r="GB383">
            <v>1.4034004599920991E-2</v>
          </cell>
          <cell r="GC383">
            <v>-1.5038666773007208</v>
          </cell>
          <cell r="GD383">
            <v>-1.0274228386697359</v>
          </cell>
          <cell r="GE383">
            <v>1.2091508832127147</v>
          </cell>
          <cell r="GF383">
            <v>0.53240469348975239</v>
          </cell>
          <cell r="GG383">
            <v>3.2298804558299707</v>
          </cell>
          <cell r="GH383">
            <v>4.0090506199694573</v>
          </cell>
          <cell r="GI383">
            <v>2.2901686730108395E-2</v>
          </cell>
          <cell r="GJ383">
            <v>8.1472643320012139E-2</v>
          </cell>
          <cell r="GK383">
            <v>-0.46051964664002298</v>
          </cell>
          <cell r="GL383">
            <v>0.35278666695057836</v>
          </cell>
          <cell r="GM383">
            <v>-1.6040916685906268</v>
          </cell>
          <cell r="GN383">
            <v>0.41542214237051667</v>
          </cell>
          <cell r="GO383">
            <v>-1.1743899197100518</v>
          </cell>
          <cell r="GP383">
            <v>-4.0116118706800989</v>
          </cell>
          <cell r="GQ383">
            <v>-0.18415491982977983</v>
          </cell>
          <cell r="GR383">
            <v>-23.823420650558546</v>
          </cell>
          <cell r="GS383">
            <v>-0.56746389679028653</v>
          </cell>
          <cell r="GT383">
            <v>-0.11787747238940938</v>
          </cell>
          <cell r="GU383">
            <v>-25.715261037480104</v>
          </cell>
          <cell r="GV383">
            <v>3.3841362370026218E-2</v>
          </cell>
          <cell r="GW383">
            <v>6.0163752953500307</v>
          </cell>
          <cell r="GX383">
            <v>0.15182526147009412</v>
          </cell>
          <cell r="GY383">
            <v>-0.80755295185963405</v>
          </cell>
          <cell r="GZ383">
            <v>-5.7703355188095884</v>
          </cell>
          <cell r="HA383">
            <v>-4.8719651583596715</v>
          </cell>
          <cell r="HB383">
            <v>0.10454752125002642</v>
          </cell>
          <cell r="HC383">
            <v>9.0867675989193231</v>
          </cell>
          <cell r="HD383">
            <v>-1.3663216542299779</v>
          </cell>
          <cell r="HE383">
            <v>-2.3558857496536803</v>
          </cell>
          <cell r="HF383">
            <v>0.92480757676094072</v>
          </cell>
          <cell r="HG383">
            <v>-2.5978447068200694</v>
          </cell>
          <cell r="HH383">
            <v>4.1285105053598272</v>
          </cell>
          <cell r="HI383">
            <v>0.26167982984020455</v>
          </cell>
          <cell r="HJ383">
            <v>1.030783172539941</v>
          </cell>
          <cell r="HK383">
            <v>4.8507773152600748</v>
          </cell>
          <cell r="HL383">
            <v>-0.71343006883944327</v>
          </cell>
          <cell r="HM383">
            <v>-3.8195725121704527</v>
          </cell>
          <cell r="HN383">
            <v>-4.6642590187102542</v>
          </cell>
          <cell r="HO383">
            <v>4.8013700759952371E-2</v>
          </cell>
          <cell r="HP383">
            <v>-0.88056322369084228</v>
          </cell>
          <cell r="HQ383">
            <v>-0.9247883199413991</v>
          </cell>
          <cell r="HR383">
            <v>-35.17042424754618</v>
          </cell>
          <cell r="HS383">
            <v>0.47217024001929531</v>
          </cell>
          <cell r="HT383">
            <v>-16.274497001149939</v>
          </cell>
          <cell r="HU383">
            <v>-2.564735700991605E-2</v>
          </cell>
          <cell r="HV383">
            <v>0</v>
          </cell>
          <cell r="HW383">
            <v>0.10744635140997616</v>
          </cell>
          <cell r="HX383">
            <v>-15.727767514249763</v>
          </cell>
          <cell r="HY383">
            <v>-3.0956259304493869</v>
          </cell>
          <cell r="HZ383">
            <v>-0.7240973415227927</v>
          </cell>
          <cell r="IA383">
            <v>0.36016151217972947</v>
          </cell>
          <cell r="IB383">
            <v>3.5614764660010678E-2</v>
          </cell>
          <cell r="IC383">
            <v>-0.97532662268986314</v>
          </cell>
          <cell r="ID383">
            <v>0.67714465125027345</v>
          </cell>
          <cell r="IE383">
            <v>-24.101344739399792</v>
          </cell>
          <cell r="IF383">
            <v>1.1072759477810905</v>
          </cell>
          <cell r="IG383">
            <v>-0.22750379782883101</v>
          </cell>
          <cell r="IH383">
            <v>0.92863581884103041</v>
          </cell>
          <cell r="II383">
            <v>0.136235729190048</v>
          </cell>
          <cell r="IJ383">
            <v>1.6771768754500158</v>
          </cell>
          <cell r="IK383">
            <v>0.17350224696997429</v>
          </cell>
          <cell r="IL383">
            <v>-8.3281277235510061</v>
          </cell>
          <cell r="IM383">
            <v>-3.8753151527507725</v>
          </cell>
          <cell r="IN383">
            <v>0.27195211698017374</v>
          </cell>
          <cell r="IO383">
            <v>9.8411666490051175E-2</v>
          </cell>
          <cell r="IP383">
            <v>-11.442714566221184</v>
          </cell>
          <cell r="IQ383">
            <v>-4.6208739007488475</v>
          </cell>
          <cell r="IR383">
            <v>-21.596756516788446</v>
          </cell>
          <cell r="IS383">
            <v>-17.925202694390464</v>
          </cell>
          <cell r="IT383">
            <v>0.44245540833071573</v>
          </cell>
          <cell r="IU383">
            <v>-0.15008206475022234</v>
          </cell>
          <cell r="IV383">
            <v>1.5386733300600213</v>
          </cell>
          <cell r="IW383">
            <v>0</v>
          </cell>
          <cell r="IX383">
            <v>-0.63134075730999939</v>
          </cell>
          <cell r="IY383">
            <v>0.9278775041902918</v>
          </cell>
          <cell r="IZ383">
            <v>-5.7922333540882391</v>
          </cell>
          <cell r="JA383">
            <v>19.556994520029548</v>
          </cell>
          <cell r="JB383">
            <v>2.7415924088600718</v>
          </cell>
          <cell r="JC383">
            <v>-12.017193567291542</v>
          </cell>
          <cell r="JD383">
            <v>-10.288297250430332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-2.4119952429995095E-2</v>
          </cell>
          <cell r="G384">
            <v>6.6817867670000197E-2</v>
          </cell>
          <cell r="H384">
            <v>-0.10732031001999687</v>
          </cell>
          <cell r="I384">
            <v>-0.11628953867005976</v>
          </cell>
          <cell r="J384">
            <v>1.1528233980016012E-2</v>
          </cell>
          <cell r="K384">
            <v>-0.36399954435003679</v>
          </cell>
          <cell r="L384">
            <v>3.4492382729979454E-2</v>
          </cell>
          <cell r="M384">
            <v>-0.70298578007003698</v>
          </cell>
          <cell r="N384">
            <v>-1.8242853670017212E-2</v>
          </cell>
          <cell r="O384">
            <v>-5.1515845919979597E-2</v>
          </cell>
          <cell r="P384">
            <v>0</v>
          </cell>
          <cell r="Q384">
            <v>0</v>
          </cell>
          <cell r="R384">
            <v>0.45000553427053092</v>
          </cell>
          <cell r="S384">
            <v>7.6355331029999363E-2</v>
          </cell>
          <cell r="T384">
            <v>-0.40740148640000484</v>
          </cell>
          <cell r="U384">
            <v>1.1266026623999892</v>
          </cell>
          <cell r="V384">
            <v>-3.1750641199721485E-3</v>
          </cell>
          <cell r="W384">
            <v>0.46389926258007108</v>
          </cell>
          <cell r="X384">
            <v>1.0636649412300301</v>
          </cell>
          <cell r="Y384">
            <v>-0.77871088157000656</v>
          </cell>
          <cell r="Z384">
            <v>-2.3089552096699322</v>
          </cell>
          <cell r="AA384">
            <v>0.2739363669300019</v>
          </cell>
          <cell r="AB384">
            <v>1.0032170750900065</v>
          </cell>
          <cell r="AC384">
            <v>-5.942746323000847E-2</v>
          </cell>
          <cell r="AD384">
            <v>0</v>
          </cell>
          <cell r="AE384">
            <v>-4.1024161762497897</v>
          </cell>
          <cell r="AF384">
            <v>0</v>
          </cell>
          <cell r="AG384">
            <v>-2.0774172560010129E-2</v>
          </cell>
          <cell r="AH384">
            <v>0.28601783517000356</v>
          </cell>
          <cell r="AI384">
            <v>0</v>
          </cell>
          <cell r="AJ384">
            <v>-1.1271397850009635E-2</v>
          </cell>
          <cell r="AK384">
            <v>-5.0517132199985326E-3</v>
          </cell>
          <cell r="AL384">
            <v>0</v>
          </cell>
          <cell r="AM384">
            <v>-2.8825307017600608</v>
          </cell>
          <cell r="AN384">
            <v>0.30435891531001857</v>
          </cell>
          <cell r="AO384">
            <v>-1.7480996981900034</v>
          </cell>
          <cell r="AP384">
            <v>0</v>
          </cell>
          <cell r="AQ384">
            <v>-2.5065243150038441E-2</v>
          </cell>
          <cell r="AR384">
            <v>1.9112051413094377</v>
          </cell>
          <cell r="AS384">
            <v>0.16924087783996811</v>
          </cell>
          <cell r="AT384">
            <v>-2.0608218719985416E-2</v>
          </cell>
          <cell r="AU384">
            <v>-1.3997834352200016</v>
          </cell>
          <cell r="AV384">
            <v>2.4265245965900135</v>
          </cell>
          <cell r="AW384">
            <v>-1.692707216999878E-2</v>
          </cell>
          <cell r="AX384">
            <v>0</v>
          </cell>
          <cell r="AY384">
            <v>0</v>
          </cell>
          <cell r="AZ384">
            <v>1.4663382432700018</v>
          </cell>
          <cell r="BA384">
            <v>-0.35883720879002112</v>
          </cell>
          <cell r="BB384">
            <v>-0.1069836615999975</v>
          </cell>
          <cell r="BC384">
            <v>-0.2477589798900226</v>
          </cell>
          <cell r="BD384">
            <v>0</v>
          </cell>
          <cell r="BE384">
            <v>0.13517189478989167</v>
          </cell>
          <cell r="BF384">
            <v>-0.52145854543999803</v>
          </cell>
          <cell r="BG384">
            <v>-2.1982355390036901E-2</v>
          </cell>
          <cell r="BH384">
            <v>-7.5256503100007421E-3</v>
          </cell>
          <cell r="BI384">
            <v>1.3648637170007305E-2</v>
          </cell>
          <cell r="BJ384">
            <v>0</v>
          </cell>
          <cell r="BK384">
            <v>0</v>
          </cell>
          <cell r="BL384">
            <v>-0.41822408554992307</v>
          </cell>
          <cell r="BM384">
            <v>-1.9249342259968216E-2</v>
          </cell>
          <cell r="BN384">
            <v>0.50552535638996687</v>
          </cell>
          <cell r="BO384">
            <v>0</v>
          </cell>
          <cell r="BP384">
            <v>0.60443788018000077</v>
          </cell>
          <cell r="BQ384">
            <v>0</v>
          </cell>
          <cell r="BR384">
            <v>0.5035287790797156</v>
          </cell>
          <cell r="BS384">
            <v>0</v>
          </cell>
          <cell r="BT384">
            <v>6.2705931491200033</v>
          </cell>
          <cell r="BU384">
            <v>-2.8353969997851891E-4</v>
          </cell>
          <cell r="BV384">
            <v>0</v>
          </cell>
          <cell r="BW384">
            <v>0</v>
          </cell>
          <cell r="BX384">
            <v>-4.8398818739997296E-2</v>
          </cell>
          <cell r="BY384">
            <v>0.23286663379008132</v>
          </cell>
          <cell r="BZ384">
            <v>-6.7388737528901856</v>
          </cell>
          <cell r="CA384">
            <v>0.80091591616996993</v>
          </cell>
          <cell r="CB384">
            <v>0</v>
          </cell>
          <cell r="CC384">
            <v>-8.6847341003704059E-4</v>
          </cell>
          <cell r="CD384">
            <v>-1.2422335259998363E-2</v>
          </cell>
          <cell r="CE384">
            <v>-3.4338196648404846</v>
          </cell>
          <cell r="CF384">
            <v>0</v>
          </cell>
          <cell r="CG384">
            <v>0.91798701025999208</v>
          </cell>
          <cell r="CH384">
            <v>-0.51813295842003981</v>
          </cell>
          <cell r="CI384">
            <v>0</v>
          </cell>
          <cell r="CJ384">
            <v>0</v>
          </cell>
          <cell r="CK384">
            <v>0</v>
          </cell>
          <cell r="CL384">
            <v>-1.0120624996400238</v>
          </cell>
          <cell r="CM384">
            <v>-2.9171260501300367</v>
          </cell>
          <cell r="CN384">
            <v>0.30232003021012588</v>
          </cell>
          <cell r="CO384">
            <v>0</v>
          </cell>
          <cell r="CP384">
            <v>-0.24344018295994374</v>
          </cell>
          <cell r="CQ384">
            <v>3.6634985840009904E-2</v>
          </cell>
          <cell r="CR384">
            <v>6.2962831782797366</v>
          </cell>
          <cell r="CS384">
            <v>0</v>
          </cell>
          <cell r="CT384">
            <v>4.66353844300329E-2</v>
          </cell>
          <cell r="CU384">
            <v>0</v>
          </cell>
          <cell r="CV384">
            <v>0</v>
          </cell>
          <cell r="CW384">
            <v>0</v>
          </cell>
          <cell r="CX384">
            <v>-0.13882083551000335</v>
          </cell>
          <cell r="CY384">
            <v>8.9716956643101184</v>
          </cell>
          <cell r="CZ384">
            <v>-1.7540675682898836</v>
          </cell>
          <cell r="DA384">
            <v>-1.7113099459947989E-2</v>
          </cell>
          <cell r="DB384">
            <v>0</v>
          </cell>
          <cell r="DC384">
            <v>0</v>
          </cell>
          <cell r="DD384">
            <v>-0.8120463671999687</v>
          </cell>
          <cell r="DE384">
            <v>0.42274153607013432</v>
          </cell>
          <cell r="DF384">
            <v>-0.64798568418001423</v>
          </cell>
          <cell r="DG384">
            <v>1.2943066830800944</v>
          </cell>
          <cell r="DH384">
            <v>-2.6193656003670185E-4</v>
          </cell>
          <cell r="DI384">
            <v>-4.3687788499937596E-3</v>
          </cell>
          <cell r="DJ384">
            <v>0</v>
          </cell>
          <cell r="DK384">
            <v>1.8968468589998011E-2</v>
          </cell>
          <cell r="DL384">
            <v>2.0862293729200019</v>
          </cell>
          <cell r="DM384">
            <v>-1.7880065457100045</v>
          </cell>
          <cell r="DN384">
            <v>0.35010572229998616</v>
          </cell>
          <cell r="DO384">
            <v>-8.8627337009967277E-2</v>
          </cell>
          <cell r="DP384">
            <v>0</v>
          </cell>
          <cell r="DQ384">
            <v>-0.79761842851007714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0.15853576618999909</v>
          </cell>
          <cell r="G385">
            <v>0.26836840131994677</v>
          </cell>
          <cell r="H385">
            <v>-1.8985437019978235E-2</v>
          </cell>
          <cell r="I385">
            <v>-0.15769241546990997</v>
          </cell>
          <cell r="J385">
            <v>-0.38307348961006937</v>
          </cell>
          <cell r="K385">
            <v>-0.1096880258597821</v>
          </cell>
          <cell r="L385">
            <v>-2.4881382555399796</v>
          </cell>
          <cell r="M385">
            <v>-1.6892271306305702</v>
          </cell>
          <cell r="N385">
            <v>-3.0105771511998682</v>
          </cell>
          <cell r="O385">
            <v>-0.53655142521984089</v>
          </cell>
          <cell r="P385">
            <v>-0.64807357910007113</v>
          </cell>
          <cell r="Q385">
            <v>1.5121675041900176</v>
          </cell>
          <cell r="R385">
            <v>1.2004181539105048</v>
          </cell>
          <cell r="S385">
            <v>0.10175532997999426</v>
          </cell>
          <cell r="T385">
            <v>1.4338055234600233</v>
          </cell>
          <cell r="U385">
            <v>1.1559193445098117</v>
          </cell>
          <cell r="V385">
            <v>-0.50815165764015546</v>
          </cell>
          <cell r="W385">
            <v>0.81709582160033278</v>
          </cell>
          <cell r="X385">
            <v>-0.51346499753003627</v>
          </cell>
          <cell r="Y385">
            <v>-0.16106796669009782</v>
          </cell>
          <cell r="Z385">
            <v>0.53194110649997128</v>
          </cell>
          <cell r="AA385">
            <v>-3.8836758672800897</v>
          </cell>
          <cell r="AB385">
            <v>1.2560783294198927</v>
          </cell>
          <cell r="AC385">
            <v>0.8293982541999867</v>
          </cell>
          <cell r="AD385">
            <v>0.14078493338013232</v>
          </cell>
          <cell r="AE385">
            <v>-6.166102531929937</v>
          </cell>
          <cell r="AF385">
            <v>0.10530359780005938</v>
          </cell>
          <cell r="AG385">
            <v>-1.8865261836699574</v>
          </cell>
          <cell r="AH385">
            <v>0.92990178417005609</v>
          </cell>
          <cell r="AI385">
            <v>-8.5345418650149441E-2</v>
          </cell>
          <cell r="AJ385">
            <v>0.69850247004001176</v>
          </cell>
          <cell r="AK385">
            <v>1.0437765207999519</v>
          </cell>
          <cell r="AL385">
            <v>-2.9411958806100529</v>
          </cell>
          <cell r="AM385">
            <v>-1.6915971199700834</v>
          </cell>
          <cell r="AN385">
            <v>2.3410693572200216</v>
          </cell>
          <cell r="AO385">
            <v>-0.14404373824999084</v>
          </cell>
          <cell r="AP385">
            <v>-4.1936990712401894</v>
          </cell>
          <cell r="AQ385">
            <v>-0.34224884957006907</v>
          </cell>
          <cell r="AR385">
            <v>-10.273786750361978</v>
          </cell>
          <cell r="AS385">
            <v>-0.12646137544004432</v>
          </cell>
          <cell r="AT385">
            <v>-1.3207140222699536</v>
          </cell>
          <cell r="AU385">
            <v>2.3615218297102274</v>
          </cell>
          <cell r="AV385">
            <v>0</v>
          </cell>
          <cell r="AW385">
            <v>-2.856615356700047</v>
          </cell>
          <cell r="AX385">
            <v>1.0903491484499739</v>
          </cell>
          <cell r="AY385">
            <v>-6.0627784071696169</v>
          </cell>
          <cell r="AZ385">
            <v>-5.7973094233493612</v>
          </cell>
          <cell r="BA385">
            <v>-5.0183751610120453E-2</v>
          </cell>
          <cell r="BB385">
            <v>0.9223451491400283</v>
          </cell>
          <cell r="BC385">
            <v>-0.32708788796003319</v>
          </cell>
          <cell r="BD385">
            <v>1.8931473468401236</v>
          </cell>
          <cell r="BE385">
            <v>-1.0828255130472826</v>
          </cell>
          <cell r="BF385">
            <v>-2.2288547866201043</v>
          </cell>
          <cell r="BG385">
            <v>-0.42074474053015365</v>
          </cell>
          <cell r="BH385">
            <v>2.0115496714502115</v>
          </cell>
          <cell r="BI385">
            <v>-0.16424278340036835</v>
          </cell>
          <cell r="BJ385">
            <v>-3.078529145000175E-2</v>
          </cell>
          <cell r="BK385">
            <v>3.8351988130800692</v>
          </cell>
          <cell r="BL385">
            <v>-2.0860254297699612</v>
          </cell>
          <cell r="BM385">
            <v>-1.3887208316209581</v>
          </cell>
          <cell r="BN385">
            <v>0.67767014281889715</v>
          </cell>
          <cell r="BO385">
            <v>-8.3509114006119489E-4</v>
          </cell>
          <cell r="BP385">
            <v>-1.3013539770097395</v>
          </cell>
          <cell r="BQ385">
            <v>1.4318791140112808E-2</v>
          </cell>
          <cell r="BR385">
            <v>6.5223818110898719</v>
          </cell>
          <cell r="BS385">
            <v>0.3829712265796843</v>
          </cell>
          <cell r="BT385">
            <v>-6.2231905899807316E-2</v>
          </cell>
          <cell r="BU385">
            <v>13.339507427270291</v>
          </cell>
          <cell r="BV385">
            <v>0.6392367780999848</v>
          </cell>
          <cell r="BW385">
            <v>-1.3660853101100656E-3</v>
          </cell>
          <cell r="BX385">
            <v>-0.60259159964994069</v>
          </cell>
          <cell r="BY385">
            <v>-1.754632732009668</v>
          </cell>
          <cell r="BZ385">
            <v>-2.4653512514414615</v>
          </cell>
          <cell r="CA385">
            <v>1.1576434769399384</v>
          </cell>
          <cell r="CB385">
            <v>-1.4847601015899272</v>
          </cell>
          <cell r="CC385">
            <v>-1.1825437469806275</v>
          </cell>
          <cell r="CD385">
            <v>-1.4434996749200764</v>
          </cell>
          <cell r="CE385">
            <v>-18.70572700736011</v>
          </cell>
          <cell r="CF385">
            <v>-1.3610527930040917E-2</v>
          </cell>
          <cell r="CG385">
            <v>6.6127926550052507E-2</v>
          </cell>
          <cell r="CH385">
            <v>-0.65221678746001999</v>
          </cell>
          <cell r="CI385">
            <v>-2.4154381004900074</v>
          </cell>
          <cell r="CJ385">
            <v>-3.8488415700612677E-3</v>
          </cell>
          <cell r="CK385">
            <v>-13.860647669749824</v>
          </cell>
          <cell r="CL385">
            <v>-2.2772521870101627</v>
          </cell>
          <cell r="CM385">
            <v>-2.248796370790842</v>
          </cell>
          <cell r="CN385">
            <v>0.26758450368993181</v>
          </cell>
          <cell r="CO385">
            <v>4.3911746272499386</v>
          </cell>
          <cell r="CP385">
            <v>-4.0758411653600888</v>
          </cell>
          <cell r="CQ385">
            <v>2.1170375855101611</v>
          </cell>
          <cell r="CR385">
            <v>4.5734328509824991</v>
          </cell>
          <cell r="CS385">
            <v>-6.1977847440061851E-2</v>
          </cell>
          <cell r="CT385">
            <v>3.649156170013157E-3</v>
          </cell>
          <cell r="CU385">
            <v>-0.32053326579989516</v>
          </cell>
          <cell r="CV385">
            <v>-1.6578950070027076E-2</v>
          </cell>
          <cell r="CW385">
            <v>0</v>
          </cell>
          <cell r="CX385">
            <v>-0.1279319581699383</v>
          </cell>
          <cell r="CY385">
            <v>-3.1173574558097243</v>
          </cell>
          <cell r="CZ385">
            <v>-2.9554442976000246</v>
          </cell>
          <cell r="DA385">
            <v>-1.2534099497800071</v>
          </cell>
          <cell r="DB385">
            <v>11.503817377740006</v>
          </cell>
          <cell r="DC385">
            <v>0.34447765658023854</v>
          </cell>
          <cell r="DD385">
            <v>0.57472238516038487</v>
          </cell>
          <cell r="DE385">
            <v>-9.2876178918559162</v>
          </cell>
          <cell r="DF385">
            <v>2.0435144837400685</v>
          </cell>
          <cell r="DG385">
            <v>0.12673719838994657</v>
          </cell>
          <cell r="DH385">
            <v>-7.5010575528722256E-10</v>
          </cell>
          <cell r="DI385">
            <v>1.4453636309101512</v>
          </cell>
          <cell r="DJ385">
            <v>-11.549387820799893</v>
          </cell>
          <cell r="DK385">
            <v>-0.12150197003984431</v>
          </cell>
          <cell r="DL385">
            <v>4.7073723869971218E-2</v>
          </cell>
          <cell r="DM385">
            <v>-5.4046095406497443</v>
          </cell>
          <cell r="DN385">
            <v>-0.42261414342010539</v>
          </cell>
          <cell r="DO385">
            <v>2.7559587819700937</v>
          </cell>
          <cell r="DP385">
            <v>-0.12005229945998508</v>
          </cell>
          <cell r="DQ385">
            <v>1.9119000643800064</v>
          </cell>
          <cell r="DR385">
            <v>-11.449636166653363</v>
          </cell>
          <cell r="DS385">
            <v>0.78102266680980392</v>
          </cell>
          <cell r="DT385">
            <v>-7.2179038363799464</v>
          </cell>
          <cell r="DU385">
            <v>-1.7586620395200043</v>
          </cell>
          <cell r="DV385">
            <v>2.4480345300048612E-3</v>
          </cell>
          <cell r="DW385">
            <v>-3.3380332015299814</v>
          </cell>
          <cell r="DX385">
            <v>5.1613541759700183</v>
          </cell>
          <cell r="DY385">
            <v>-1.8421546314098123</v>
          </cell>
          <cell r="DZ385">
            <v>-6.4033454160189649</v>
          </cell>
          <cell r="EA385">
            <v>-0.34821152961012558</v>
          </cell>
          <cell r="EB385">
            <v>3.6157107626501102</v>
          </cell>
          <cell r="EC385">
            <v>1.6938249390022975E-2</v>
          </cell>
          <cell r="ED385">
            <v>-0.11879940153016832</v>
          </cell>
          <cell r="EE385">
            <v>6.1193171506893123</v>
          </cell>
          <cell r="EF385">
            <v>2.221038070440045</v>
          </cell>
          <cell r="EG385">
            <v>2.545600145680055</v>
          </cell>
          <cell r="EH385">
            <v>0.17337426181984483</v>
          </cell>
          <cell r="EI385">
            <v>0.23863160263999816</v>
          </cell>
          <cell r="EJ385">
            <v>-2.8299211400053537E-3</v>
          </cell>
          <cell r="EK385">
            <v>6.3736701100651771E-3</v>
          </cell>
          <cell r="EL385">
            <v>2.1039761840102074</v>
          </cell>
          <cell r="EM385">
            <v>-3.0717514027001016</v>
          </cell>
          <cell r="EN385">
            <v>0.32973530302001564</v>
          </cell>
          <cell r="EO385">
            <v>-5.017652309999221E-2</v>
          </cell>
          <cell r="EP385">
            <v>1.9809325873700345</v>
          </cell>
          <cell r="EQ385">
            <v>-0.35558682746000159</v>
          </cell>
          <cell r="ER385">
            <v>-14.721747664303621</v>
          </cell>
          <cell r="ES385">
            <v>1.3358608896901387</v>
          </cell>
          <cell r="ET385">
            <v>-2.8826395904402489</v>
          </cell>
          <cell r="EU385">
            <v>-0.21276171074009653</v>
          </cell>
          <cell r="EV385">
            <v>0</v>
          </cell>
          <cell r="EW385">
            <v>7.928438769999957E-2</v>
          </cell>
          <cell r="EX385">
            <v>0.43497438805002275</v>
          </cell>
          <cell r="EY385">
            <v>-14.365824915170151</v>
          </cell>
          <cell r="EZ385">
            <v>3.3840106417592324</v>
          </cell>
          <cell r="FA385">
            <v>-1.9294295453300947</v>
          </cell>
          <cell r="FB385">
            <v>-6.8231792160020177E-2</v>
          </cell>
          <cell r="FC385">
            <v>-0.26533773912024117</v>
          </cell>
          <cell r="FD385">
            <v>-0.23165267854005833</v>
          </cell>
          <cell r="FE385">
            <v>-1.5003789713500737</v>
          </cell>
          <cell r="FF385">
            <v>-0.29361489527968843</v>
          </cell>
          <cell r="FG385">
            <v>-0.75459910034010136</v>
          </cell>
          <cell r="FH385">
            <v>-0.81013654333992235</v>
          </cell>
          <cell r="FI385">
            <v>-0.20139314935002517</v>
          </cell>
          <cell r="FJ385">
            <v>-12.58089713034002</v>
          </cell>
          <cell r="FK385">
            <v>2.3443301134799981</v>
          </cell>
          <cell r="FL385">
            <v>2.4559722666299422</v>
          </cell>
          <cell r="FM385">
            <v>8.4574200195197591</v>
          </cell>
          <cell r="FN385">
            <v>0.22690869802045199</v>
          </cell>
          <cell r="FO385">
            <v>3.9394284040042749E-2</v>
          </cell>
          <cell r="FP385">
            <v>0.23757518535012423</v>
          </cell>
          <cell r="FQ385">
            <v>-0.62133871973992427</v>
          </cell>
          <cell r="FR385">
            <v>-9.8539451791984902</v>
          </cell>
          <cell r="FS385">
            <v>0.11050210548023642</v>
          </cell>
          <cell r="FT385">
            <v>-6.3114876689951416E-2</v>
          </cell>
          <cell r="FU385">
            <v>1.1367171956696893</v>
          </cell>
          <cell r="FV385">
            <v>0</v>
          </cell>
          <cell r="FW385">
            <v>5.4788393439999084E-2</v>
          </cell>
          <cell r="FX385">
            <v>5.3000803745817393E-10</v>
          </cell>
          <cell r="FY385">
            <v>-1.2954537981104295</v>
          </cell>
          <cell r="FZ385">
            <v>-7.9236692846393453</v>
          </cell>
          <cell r="GA385">
            <v>-1.0410656467299759</v>
          </cell>
          <cell r="GB385">
            <v>2.9118019899982528E-2</v>
          </cell>
          <cell r="GC385">
            <v>-0.65735582466004416</v>
          </cell>
          <cell r="GD385">
            <v>-0.20441146338998806</v>
          </cell>
          <cell r="GE385">
            <v>-12.81704715394153</v>
          </cell>
          <cell r="GF385">
            <v>9.1649637410000651E-2</v>
          </cell>
          <cell r="GG385">
            <v>0.76266847137958393</v>
          </cell>
          <cell r="GH385">
            <v>-0.95010361135996391</v>
          </cell>
          <cell r="GI385">
            <v>5.2314227539994818E-2</v>
          </cell>
          <cell r="GJ385">
            <v>0.42813834475998647</v>
          </cell>
          <cell r="GK385">
            <v>2.5657334250013264E-2</v>
          </cell>
          <cell r="GL385">
            <v>-18.526956644360325</v>
          </cell>
          <cell r="GM385">
            <v>-2.8309492563203094</v>
          </cell>
          <cell r="GN385">
            <v>-0.99366511977996197</v>
          </cell>
          <cell r="GO385">
            <v>2.0856522037900049</v>
          </cell>
          <cell r="GP385">
            <v>-0.146649644930676</v>
          </cell>
          <cell r="GQ385">
            <v>7.185196903679298</v>
          </cell>
          <cell r="GR385">
            <v>-17.835718559275847</v>
          </cell>
          <cell r="GS385">
            <v>0.56962696471964591</v>
          </cell>
          <cell r="GT385">
            <v>-2.9108870828595172</v>
          </cell>
          <cell r="GU385">
            <v>-13.359319132259543</v>
          </cell>
          <cell r="GV385">
            <v>1.7603618973599993</v>
          </cell>
          <cell r="GW385">
            <v>0</v>
          </cell>
          <cell r="GX385">
            <v>-1.7996626411331818E-10</v>
          </cell>
          <cell r="GY385">
            <v>-7.1342286612700718</v>
          </cell>
          <cell r="GZ385">
            <v>0.86485680157011302</v>
          </cell>
          <cell r="HA385">
            <v>1.2534522805999586</v>
          </cell>
          <cell r="HB385">
            <v>2.1244141319982646E-2</v>
          </cell>
          <cell r="HC385">
            <v>1.4983822380295351</v>
          </cell>
          <cell r="HD385">
            <v>-0.39920800631034581</v>
          </cell>
          <cell r="HE385">
            <v>21.293391198552854</v>
          </cell>
          <cell r="HF385">
            <v>0.58430792223998651</v>
          </cell>
          <cell r="HG385">
            <v>0.98058512520015029</v>
          </cell>
          <cell r="HH385">
            <v>21.824068187490411</v>
          </cell>
          <cell r="HI385">
            <v>7.9100169309981538E-2</v>
          </cell>
          <cell r="HJ385">
            <v>4.2397991105100346</v>
          </cell>
          <cell r="HK385">
            <v>0.10954959125001551</v>
          </cell>
          <cell r="HL385">
            <v>-2.3622713157205908</v>
          </cell>
          <cell r="HM385">
            <v>-3.0871962039009304</v>
          </cell>
          <cell r="HN385">
            <v>0.53530441318980593</v>
          </cell>
          <cell r="HO385">
            <v>8.8364142749981056E-2</v>
          </cell>
          <cell r="HP385">
            <v>-0.72903479115120717</v>
          </cell>
          <cell r="HQ385">
            <v>-0.96918515262041183</v>
          </cell>
          <cell r="HR385">
            <v>15.968042880405847</v>
          </cell>
          <cell r="HS385">
            <v>0.67171023707078348</v>
          </cell>
          <cell r="HT385">
            <v>0.79731204587960747</v>
          </cell>
          <cell r="HU385">
            <v>-6.2722958508895772</v>
          </cell>
          <cell r="HV385">
            <v>-0.12268539674994372</v>
          </cell>
          <cell r="HW385">
            <v>5.5735109600021815E-2</v>
          </cell>
          <cell r="HX385">
            <v>1.0922759860022779E-2</v>
          </cell>
          <cell r="HY385">
            <v>-3.517498056889508</v>
          </cell>
          <cell r="HZ385">
            <v>1.0022895792990312</v>
          </cell>
          <cell r="IA385">
            <v>8.5694607123809874</v>
          </cell>
          <cell r="IB385">
            <v>9.1335019137899849</v>
          </cell>
          <cell r="IC385">
            <v>7.0904928456602647</v>
          </cell>
          <cell r="ID385">
            <v>-1.4509030186000018</v>
          </cell>
          <cell r="IE385">
            <v>-10.582113005610154</v>
          </cell>
          <cell r="IF385">
            <v>0.45932862873996783</v>
          </cell>
          <cell r="IG385">
            <v>-0.21646909916989898</v>
          </cell>
          <cell r="IH385">
            <v>-1.7411126684496594</v>
          </cell>
          <cell r="II385">
            <v>0</v>
          </cell>
          <cell r="IJ385">
            <v>0.10995507529999315</v>
          </cell>
          <cell r="IK385">
            <v>-10.107169513480017</v>
          </cell>
          <cell r="IL385">
            <v>1.0622628903306577</v>
          </cell>
          <cell r="IM385">
            <v>1.716412966668031</v>
          </cell>
          <cell r="IN385">
            <v>1.1139213972196558</v>
          </cell>
          <cell r="IO385">
            <v>0.32651269952003759</v>
          </cell>
          <cell r="IP385">
            <v>-3.0794117040204583</v>
          </cell>
          <cell r="IQ385">
            <v>-0.22634367827140522</v>
          </cell>
          <cell r="IR385">
            <v>-64.543305385686836</v>
          </cell>
          <cell r="IS385">
            <v>-50.574072119100038</v>
          </cell>
          <cell r="IT385">
            <v>-0.90241314766990399</v>
          </cell>
          <cell r="IU385">
            <v>-7.7703188198802309</v>
          </cell>
          <cell r="IV385">
            <v>0</v>
          </cell>
          <cell r="IW385">
            <v>-7.7764737214900066</v>
          </cell>
          <cell r="IX385">
            <v>4.0017766878008842E-11</v>
          </cell>
          <cell r="IY385">
            <v>-2.5353538521903829</v>
          </cell>
          <cell r="IZ385">
            <v>1.3504003400157671E-2</v>
          </cell>
          <cell r="JA385">
            <v>5.0457694559900119</v>
          </cell>
          <cell r="JB385">
            <v>0</v>
          </cell>
          <cell r="JC385">
            <v>-0.18590512162063533</v>
          </cell>
          <cell r="JD385">
            <v>0.14195793683120428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6.6470450340002429E-2</v>
          </cell>
          <cell r="G386">
            <v>-2.7041854189974401E-2</v>
          </cell>
          <cell r="H386">
            <v>6.3704831719974209E-2</v>
          </cell>
          <cell r="I386">
            <v>-5.1608532099862714E-3</v>
          </cell>
          <cell r="J386">
            <v>-5.8793940800114797E-3</v>
          </cell>
          <cell r="K386">
            <v>-0.36630617344999905</v>
          </cell>
          <cell r="L386">
            <v>-1.5278595395799925</v>
          </cell>
          <cell r="M386">
            <v>-1.1055347210499917</v>
          </cell>
          <cell r="N386">
            <v>0.91912435271996173</v>
          </cell>
          <cell r="O386">
            <v>1.5108165407699801</v>
          </cell>
          <cell r="P386">
            <v>5.2449265589984861E-2</v>
          </cell>
          <cell r="Q386">
            <v>-0.25637191800001347</v>
          </cell>
          <cell r="R386">
            <v>-2.613927446400794</v>
          </cell>
          <cell r="S386">
            <v>0.42926305180999691</v>
          </cell>
          <cell r="T386">
            <v>3.4827102699992452E-2</v>
          </cell>
          <cell r="U386">
            <v>0.15689173104996712</v>
          </cell>
          <cell r="V386">
            <v>-0.4320247290299335</v>
          </cell>
          <cell r="W386">
            <v>-1.5186156580000443E-2</v>
          </cell>
          <cell r="X386">
            <v>-1.4413349778999986</v>
          </cell>
          <cell r="Y386">
            <v>7.5616040990041711E-2</v>
          </cell>
          <cell r="Z386">
            <v>-1.7996638809499927</v>
          </cell>
          <cell r="AA386">
            <v>-0.58486509415001819</v>
          </cell>
          <cell r="AB386">
            <v>1.1718760511199946</v>
          </cell>
          <cell r="AC386">
            <v>0.168310890420031</v>
          </cell>
          <cell r="AD386">
            <v>-0.37763747587999319</v>
          </cell>
          <cell r="AE386">
            <v>-2.4141276028503853</v>
          </cell>
          <cell r="AF386">
            <v>9.105375249001213E-2</v>
          </cell>
          <cell r="AG386">
            <v>-2.6414959982499795</v>
          </cell>
          <cell r="AH386">
            <v>2.6766603465900118</v>
          </cell>
          <cell r="AI386">
            <v>0.98891467211998929</v>
          </cell>
          <cell r="AJ386">
            <v>-0.20524751923002782</v>
          </cell>
          <cell r="AK386">
            <v>-0.34073726859998033</v>
          </cell>
          <cell r="AL386">
            <v>-0.32903762812000537</v>
          </cell>
          <cell r="AM386">
            <v>0.44399466425988976</v>
          </cell>
          <cell r="AN386">
            <v>-1.809049759970037</v>
          </cell>
          <cell r="AO386">
            <v>0.82462421202998826</v>
          </cell>
          <cell r="AP386">
            <v>-1.3402180842799964</v>
          </cell>
          <cell r="AQ386">
            <v>-0.7735889918899943</v>
          </cell>
          <cell r="AR386">
            <v>-4.19700185757074</v>
          </cell>
          <cell r="AS386">
            <v>-0.1376963332499912</v>
          </cell>
          <cell r="AT386">
            <v>-2.0947067000065545E-4</v>
          </cell>
          <cell r="AU386">
            <v>-3.0682122604700339</v>
          </cell>
          <cell r="AV386">
            <v>0</v>
          </cell>
          <cell r="AW386">
            <v>-0.24779081203999453</v>
          </cell>
          <cell r="AX386">
            <v>0.15280162671999875</v>
          </cell>
          <cell r="AY386">
            <v>1.3350379910100401</v>
          </cell>
          <cell r="AZ386">
            <v>-1.4365741867399038</v>
          </cell>
          <cell r="BA386">
            <v>-2.1055719240052895E-2</v>
          </cell>
          <cell r="BB386">
            <v>0.21077790766000248</v>
          </cell>
          <cell r="BC386">
            <v>-0.11702025714998854</v>
          </cell>
          <cell r="BD386">
            <v>-0.8670603433999986</v>
          </cell>
          <cell r="BE386">
            <v>-1.4636867444701238</v>
          </cell>
          <cell r="BF386">
            <v>0</v>
          </cell>
          <cell r="BG386">
            <v>6.8108685040044747E-2</v>
          </cell>
          <cell r="BH386">
            <v>-4.9395019999565193E-5</v>
          </cell>
          <cell r="BI386">
            <v>8.0705412700297074E-3</v>
          </cell>
          <cell r="BJ386">
            <v>0</v>
          </cell>
          <cell r="BK386">
            <v>0</v>
          </cell>
          <cell r="BL386">
            <v>-2.6363014753899847</v>
          </cell>
          <cell r="BM386">
            <v>-0.39962516358002631</v>
          </cell>
          <cell r="BN386">
            <v>1.3366409617099748</v>
          </cell>
          <cell r="BO386">
            <v>-1.8093945690001334E-2</v>
          </cell>
          <cell r="BP386">
            <v>0.17756304718999871</v>
          </cell>
          <cell r="BQ386">
            <v>0</v>
          </cell>
          <cell r="BR386">
            <v>-4.2694006481096949</v>
          </cell>
          <cell r="BS386">
            <v>-2.8124371199993448E-3</v>
          </cell>
          <cell r="BT386">
            <v>-0.24841522135997707</v>
          </cell>
          <cell r="BU386">
            <v>-1.2982337000266853E-4</v>
          </cell>
          <cell r="BV386">
            <v>3.3597083220001878E-2</v>
          </cell>
          <cell r="BW386">
            <v>-0.3305029525500025</v>
          </cell>
          <cell r="BX386">
            <v>-5.0736383699927501E-3</v>
          </cell>
          <cell r="BY386">
            <v>-0.13060305057001642</v>
          </cell>
          <cell r="BZ386">
            <v>-0.73807056098996782</v>
          </cell>
          <cell r="CA386">
            <v>-2.7101921752299063</v>
          </cell>
          <cell r="CB386">
            <v>0</v>
          </cell>
          <cell r="CC386">
            <v>-0.14098705329001859</v>
          </cell>
          <cell r="CD386">
            <v>3.7891815200339352E-3</v>
          </cell>
          <cell r="CE386">
            <v>-1.5346700816600001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-1.5346700816600001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0.7160917825199995</v>
          </cell>
          <cell r="DF386">
            <v>0</v>
          </cell>
          <cell r="DG386">
            <v>0</v>
          </cell>
          <cell r="DH386">
            <v>0</v>
          </cell>
          <cell r="DI386">
            <v>0.7160917825199995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-3.8926856999998982E-4</v>
          </cell>
          <cell r="G387">
            <v>6.4971629999993619E-5</v>
          </cell>
          <cell r="H387">
            <v>0</v>
          </cell>
          <cell r="I387">
            <v>0</v>
          </cell>
          <cell r="J387">
            <v>-0.32938105885995128</v>
          </cell>
          <cell r="K387">
            <v>-0.75815301618990816</v>
          </cell>
          <cell r="L387">
            <v>0.67148181711002053</v>
          </cell>
          <cell r="M387">
            <v>-10.447640175160132</v>
          </cell>
          <cell r="N387">
            <v>-0.61666938769985791</v>
          </cell>
          <cell r="O387">
            <v>2.0577734653500102</v>
          </cell>
          <cell r="P387">
            <v>-1.0185782223799151</v>
          </cell>
          <cell r="Q387">
            <v>0.65615076371005898</v>
          </cell>
          <cell r="R387">
            <v>4.5349031211890178</v>
          </cell>
          <cell r="S387">
            <v>-1.360537328529972</v>
          </cell>
          <cell r="T387">
            <v>2.7331723528500333</v>
          </cell>
          <cell r="U387">
            <v>1.141219264729898</v>
          </cell>
          <cell r="V387">
            <v>0.78148490810997373</v>
          </cell>
          <cell r="W387">
            <v>0.98490815988998293</v>
          </cell>
          <cell r="X387">
            <v>0.34922028423989104</v>
          </cell>
          <cell r="Y387">
            <v>-2.8918116162399201</v>
          </cell>
          <cell r="Z387">
            <v>1.4282912892895183</v>
          </cell>
          <cell r="AA387">
            <v>1.823662970240207</v>
          </cell>
          <cell r="AB387">
            <v>-0.53935654976021397</v>
          </cell>
          <cell r="AC387">
            <v>3.2851463894299968</v>
          </cell>
          <cell r="AD387">
            <v>-3.2004970030600361</v>
          </cell>
          <cell r="AE387">
            <v>-4.5585501115911029</v>
          </cell>
          <cell r="AF387">
            <v>1.7609689847799928</v>
          </cell>
          <cell r="AG387">
            <v>-2.5804010532400525</v>
          </cell>
          <cell r="AH387">
            <v>3.0123275839399639</v>
          </cell>
          <cell r="AI387">
            <v>2.0770554708199143</v>
          </cell>
          <cell r="AJ387">
            <v>-0.27517399731993919</v>
          </cell>
          <cell r="AK387">
            <v>-2.418459261960038</v>
          </cell>
          <cell r="AL387">
            <v>-0.30272765221991449</v>
          </cell>
          <cell r="AM387">
            <v>-8.3434340552500998</v>
          </cell>
          <cell r="AN387">
            <v>0.89431917931995031</v>
          </cell>
          <cell r="AO387">
            <v>-0.75095958406001273</v>
          </cell>
          <cell r="AP387">
            <v>2.2786556602400765</v>
          </cell>
          <cell r="AQ387">
            <v>8.9278613359965675E-2</v>
          </cell>
          <cell r="AR387">
            <v>-13.373854458799542</v>
          </cell>
          <cell r="AS387">
            <v>-6.8545838805299582</v>
          </cell>
          <cell r="AT387">
            <v>-2.0531670215099211</v>
          </cell>
          <cell r="AU387">
            <v>0.28363058999991608</v>
          </cell>
          <cell r="AV387">
            <v>2.7697697695199963</v>
          </cell>
          <cell r="AW387">
            <v>3.9549683957999946</v>
          </cell>
          <cell r="AX387">
            <v>4.2581003677500462</v>
          </cell>
          <cell r="AY387">
            <v>-3.5424274356096248</v>
          </cell>
          <cell r="AZ387">
            <v>-15.346214636479999</v>
          </cell>
          <cell r="BA387">
            <v>-0.94893897435008512</v>
          </cell>
          <cell r="BB387">
            <v>2.8147016592100726</v>
          </cell>
          <cell r="BC387">
            <v>3.9817975379401105</v>
          </cell>
          <cell r="BD387">
            <v>-2.6914908305399194</v>
          </cell>
          <cell r="BE387">
            <v>1.1648140027064073</v>
          </cell>
          <cell r="BF387">
            <v>-8.8550984499761398E-2</v>
          </cell>
          <cell r="BG387">
            <v>-0.30289065746001143</v>
          </cell>
          <cell r="BH387">
            <v>0.16681424198986861</v>
          </cell>
          <cell r="BI387">
            <v>3.1665478099967004E-3</v>
          </cell>
          <cell r="BJ387">
            <v>0.16478152555021097</v>
          </cell>
          <cell r="BK387">
            <v>8.998744477559967</v>
          </cell>
          <cell r="BL387">
            <v>-4.0844382426398624</v>
          </cell>
          <cell r="BM387">
            <v>-0.41672355293121655</v>
          </cell>
          <cell r="BN387">
            <v>-2.0451616093196208</v>
          </cell>
          <cell r="BO387">
            <v>-0.34540786392005884</v>
          </cell>
          <cell r="BP387">
            <v>0.59896713534999435</v>
          </cell>
          <cell r="BQ387">
            <v>-1.4844870147799156</v>
          </cell>
          <cell r="BR387">
            <v>-17.328912478347775</v>
          </cell>
          <cell r="BS387">
            <v>-8.3851422004954657E-4</v>
          </cell>
          <cell r="BT387">
            <v>-0.4428942801798712</v>
          </cell>
          <cell r="BU387">
            <v>1.4043684206999387</v>
          </cell>
          <cell r="BV387">
            <v>0</v>
          </cell>
          <cell r="BW387">
            <v>-5.3411430910045965E-2</v>
          </cell>
          <cell r="BX387">
            <v>-0.30345033211028749</v>
          </cell>
          <cell r="BY387">
            <v>-9.7819214952401126</v>
          </cell>
          <cell r="BZ387">
            <v>-6.0456846330998815</v>
          </cell>
          <cell r="CA387">
            <v>-3.4847546727196459</v>
          </cell>
          <cell r="CB387">
            <v>1.744242358279962</v>
          </cell>
          <cell r="CC387">
            <v>-0.52800397320015691</v>
          </cell>
          <cell r="CD387">
            <v>0.16343607434987462</v>
          </cell>
          <cell r="CE387">
            <v>-9.6022232941613765</v>
          </cell>
          <cell r="CF387">
            <v>-0.10557777100984822</v>
          </cell>
          <cell r="CG387">
            <v>0.30099245722021806</v>
          </cell>
          <cell r="CH387">
            <v>-3.6381334799898468E-2</v>
          </cell>
          <cell r="CI387">
            <v>0.2966605361400525</v>
          </cell>
          <cell r="CJ387">
            <v>-1.3725674059969606E-2</v>
          </cell>
          <cell r="CK387">
            <v>-0.38611863543019354</v>
          </cell>
          <cell r="CL387">
            <v>-4.1562492685602592</v>
          </cell>
          <cell r="CM387">
            <v>-5.7591250164796293</v>
          </cell>
          <cell r="CN387">
            <v>-0.25651456495961611</v>
          </cell>
          <cell r="CO387">
            <v>1.5015743606297747</v>
          </cell>
          <cell r="CP387">
            <v>-0.57743185240042294</v>
          </cell>
          <cell r="CQ387">
            <v>-0.41032653044999279</v>
          </cell>
          <cell r="CR387">
            <v>-5.2983347165500163</v>
          </cell>
          <cell r="CS387">
            <v>-0.35184496786018826</v>
          </cell>
          <cell r="CT387">
            <v>2.3204396064497814</v>
          </cell>
          <cell r="CU387">
            <v>-1.2265262989785697E-4</v>
          </cell>
          <cell r="CV387">
            <v>0.16585749471005329</v>
          </cell>
          <cell r="CW387">
            <v>0.13167781799995737</v>
          </cell>
          <cell r="CX387">
            <v>0.15533923426028196</v>
          </cell>
          <cell r="CY387">
            <v>-3.8040248950901514</v>
          </cell>
          <cell r="CZ387">
            <v>-0.29377045227010967</v>
          </cell>
          <cell r="DA387">
            <v>-3.481293925150112</v>
          </cell>
          <cell r="DB387">
            <v>-5.1791904700166924E-3</v>
          </cell>
          <cell r="DC387">
            <v>0.21401247087010233</v>
          </cell>
          <cell r="DD387">
            <v>-0.34942525737028518</v>
          </cell>
          <cell r="DE387">
            <v>7.248325667984318</v>
          </cell>
          <cell r="DF387">
            <v>9.6511187309943125E-2</v>
          </cell>
          <cell r="DG387">
            <v>0.18084937366984377</v>
          </cell>
          <cell r="DH387">
            <v>-5.9704592590151151E-2</v>
          </cell>
          <cell r="DI387">
            <v>-4.2893726998727288E-3</v>
          </cell>
          <cell r="DJ387">
            <v>1.3565221767400999</v>
          </cell>
          <cell r="DK387">
            <v>-6.1663835280114654E-2</v>
          </cell>
          <cell r="DL387">
            <v>-5.0650238806401831</v>
          </cell>
          <cell r="DM387">
            <v>-1.5685559983994608</v>
          </cell>
          <cell r="DN387">
            <v>-1.5691346639869153E-2</v>
          </cell>
          <cell r="DO387">
            <v>11.719232874969975</v>
          </cell>
          <cell r="DP387">
            <v>0.87260373598974184</v>
          </cell>
          <cell r="DQ387">
            <v>-0.2024646544400639</v>
          </cell>
          <cell r="DR387">
            <v>-3.2830995362710382</v>
          </cell>
          <cell r="DS387">
            <v>1.7773129798792979</v>
          </cell>
          <cell r="DT387">
            <v>0.85102710590990682</v>
          </cell>
          <cell r="DU387">
            <v>-0.94909208191006655</v>
          </cell>
          <cell r="DV387">
            <v>0.12752446117008276</v>
          </cell>
          <cell r="DW387">
            <v>-7.8165715009959058E-2</v>
          </cell>
          <cell r="DX387">
            <v>-0.11275807473998611</v>
          </cell>
          <cell r="DY387">
            <v>2.4393047274002129</v>
          </cell>
          <cell r="DZ387">
            <v>-0.5852460908008652</v>
          </cell>
          <cell r="EA387">
            <v>-0.35314983576063241</v>
          </cell>
          <cell r="EB387">
            <v>-6.5122093121999569</v>
          </cell>
          <cell r="EC387">
            <v>6.6827221528910741E-2</v>
          </cell>
          <cell r="ED387">
            <v>4.5525078259970542E-2</v>
          </cell>
          <cell r="EE387">
            <v>-2.5488650884090021</v>
          </cell>
          <cell r="EF387">
            <v>0</v>
          </cell>
          <cell r="EG387">
            <v>-2.3462621099998859E-3</v>
          </cell>
          <cell r="EH387">
            <v>0</v>
          </cell>
          <cell r="EI387">
            <v>0</v>
          </cell>
          <cell r="EJ387">
            <v>0.18101798097995925</v>
          </cell>
          <cell r="EK387">
            <v>2.5846984007400806</v>
          </cell>
          <cell r="EL387">
            <v>4.1705453530903469</v>
          </cell>
          <cell r="EM387">
            <v>-5.0165612655100631</v>
          </cell>
          <cell r="EN387">
            <v>-0.33110298678002437</v>
          </cell>
          <cell r="EO387">
            <v>4.0558067400411346E-3</v>
          </cell>
          <cell r="EP387">
            <v>-4.8438066010799048</v>
          </cell>
          <cell r="EQ387">
            <v>0.70463448552004593</v>
          </cell>
          <cell r="ER387">
            <v>4.6771176570327953</v>
          </cell>
          <cell r="ES387">
            <v>6.5952171317708235</v>
          </cell>
          <cell r="ET387">
            <v>-0.27161491371998636</v>
          </cell>
          <cell r="EU387">
            <v>-0.13021735409984103</v>
          </cell>
          <cell r="EV387">
            <v>2.9467408288700199</v>
          </cell>
          <cell r="EW387">
            <v>0.35702520867005205</v>
          </cell>
          <cell r="EX387">
            <v>-0.64323198144018079</v>
          </cell>
          <cell r="EY387">
            <v>-2.2193748203403629</v>
          </cell>
          <cell r="EZ387">
            <v>-6.7979717913199238</v>
          </cell>
          <cell r="FA387">
            <v>-0.79036417340012122</v>
          </cell>
          <cell r="FB387">
            <v>-0.17351252597001121</v>
          </cell>
          <cell r="FC387">
            <v>-1.5160439086598672</v>
          </cell>
          <cell r="FD387">
            <v>7.3204659566702048</v>
          </cell>
          <cell r="FE387">
            <v>9.3563443707425904</v>
          </cell>
          <cell r="FF387">
            <v>1.6653986945605084</v>
          </cell>
          <cell r="FG387">
            <v>0.22066346395058645</v>
          </cell>
          <cell r="FH387">
            <v>5.7200743893799881</v>
          </cell>
          <cell r="FI387">
            <v>-0.23384736751995661</v>
          </cell>
          <cell r="FJ387">
            <v>1.8654910537200635</v>
          </cell>
          <cell r="FK387">
            <v>-0.57822223493997171</v>
          </cell>
          <cell r="FL387">
            <v>-3.5083443227099451</v>
          </cell>
          <cell r="FM387">
            <v>-1.7534832189994631E-2</v>
          </cell>
          <cell r="FN387">
            <v>8.848014326986231E-2</v>
          </cell>
          <cell r="FO387">
            <v>1.4930282088299691</v>
          </cell>
          <cell r="FP387">
            <v>4.697873793429153</v>
          </cell>
          <cell r="FQ387">
            <v>-2.0567166190403441</v>
          </cell>
          <cell r="FR387">
            <v>-1.0879890817741398</v>
          </cell>
          <cell r="FS387">
            <v>-0.41673100580965183</v>
          </cell>
          <cell r="FT387">
            <v>-0.96445467462035595</v>
          </cell>
          <cell r="FU387">
            <v>-9.8418300390221702E-2</v>
          </cell>
          <cell r="FV387">
            <v>0.12145813126005578</v>
          </cell>
          <cell r="FW387">
            <v>9.2389921800020147E-3</v>
          </cell>
          <cell r="FX387">
            <v>-0.4567267675400899</v>
          </cell>
          <cell r="FY387">
            <v>-0.15915772033008579</v>
          </cell>
          <cell r="FZ387">
            <v>0.43273460506998163</v>
          </cell>
          <cell r="GA387">
            <v>-0.40022866990966577</v>
          </cell>
          <cell r="GB387">
            <v>-0.2625646360500582</v>
          </cell>
          <cell r="GC387">
            <v>0.91204172992001986</v>
          </cell>
          <cell r="GD387">
            <v>0.19481923444982385</v>
          </cell>
          <cell r="GE387">
            <v>-1.2164292399994281E-3</v>
          </cell>
          <cell r="GF387">
            <v>0</v>
          </cell>
          <cell r="GG387">
            <v>0</v>
          </cell>
          <cell r="GH387">
            <v>0</v>
          </cell>
          <cell r="GI387">
            <v>-1.2164292399999971E-3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0</v>
          </cell>
          <cell r="GO387">
            <v>0</v>
          </cell>
          <cell r="GP387">
            <v>0</v>
          </cell>
          <cell r="GQ387">
            <v>0</v>
          </cell>
          <cell r="GR387">
            <v>1.538955426999955E-2</v>
          </cell>
          <cell r="GS387">
            <v>0</v>
          </cell>
          <cell r="GT387">
            <v>0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0</v>
          </cell>
          <cell r="GZ387">
            <v>8.5427897000001085E-3</v>
          </cell>
          <cell r="HA387">
            <v>0</v>
          </cell>
          <cell r="HB387">
            <v>0</v>
          </cell>
          <cell r="HC387">
            <v>7.4757669999758747E-5</v>
          </cell>
          <cell r="HD387">
            <v>6.772006899999905E-3</v>
          </cell>
          <cell r="HE387">
            <v>-1.0633577710002839E-2</v>
          </cell>
          <cell r="HF387">
            <v>5.485535359999627E-3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-9.7295871299998282E-3</v>
          </cell>
          <cell r="HN387">
            <v>0</v>
          </cell>
          <cell r="HO387">
            <v>0</v>
          </cell>
          <cell r="HP387">
            <v>-6.3895259399999738E-3</v>
          </cell>
          <cell r="HQ387">
            <v>0</v>
          </cell>
          <cell r="HR387">
            <v>3.3703352829999034E-2</v>
          </cell>
          <cell r="HS387">
            <v>2.6612796019999774E-2</v>
          </cell>
          <cell r="HT387">
            <v>0</v>
          </cell>
          <cell r="HU387">
            <v>0</v>
          </cell>
          <cell r="HV387">
            <v>0</v>
          </cell>
          <cell r="HW387">
            <v>1.2287105929999986E-2</v>
          </cell>
          <cell r="HX387">
            <v>0</v>
          </cell>
          <cell r="HY387">
            <v>0</v>
          </cell>
          <cell r="HZ387">
            <v>-3.9311083100002087E-3</v>
          </cell>
          <cell r="IA387">
            <v>-1.2654408100001291E-3</v>
          </cell>
          <cell r="IB387">
            <v>0</v>
          </cell>
          <cell r="IC387">
            <v>0</v>
          </cell>
          <cell r="ID387">
            <v>0</v>
          </cell>
          <cell r="IE387">
            <v>-1.3314557150000184E-2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>
            <v>0</v>
          </cell>
          <cell r="IP387">
            <v>-1.3314557150000184E-2</v>
          </cell>
          <cell r="IQ387">
            <v>0</v>
          </cell>
          <cell r="IR387">
            <v>7.5016421799993793E-3</v>
          </cell>
          <cell r="IS387">
            <v>-9.6314612300001379E-3</v>
          </cell>
          <cell r="IT387">
            <v>0</v>
          </cell>
          <cell r="IU387">
            <v>0</v>
          </cell>
          <cell r="IV387">
            <v>0</v>
          </cell>
          <cell r="IW387">
            <v>0</v>
          </cell>
          <cell r="IX387">
            <v>0</v>
          </cell>
          <cell r="IY387">
            <v>0</v>
          </cell>
          <cell r="IZ387">
            <v>0</v>
          </cell>
          <cell r="JA387">
            <v>9.949687800000051E-3</v>
          </cell>
          <cell r="JB387">
            <v>7.1834156100000213E-3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4.9459280370001579E-2</v>
          </cell>
          <cell r="K388">
            <v>0.41914549008998847</v>
          </cell>
          <cell r="L388">
            <v>-2.4620479716499517</v>
          </cell>
          <cell r="M388">
            <v>0.32564847561002352</v>
          </cell>
          <cell r="N388">
            <v>2.4166591849799488</v>
          </cell>
          <cell r="O388">
            <v>-1.2977770991700481</v>
          </cell>
          <cell r="P388">
            <v>1.9757197814699907</v>
          </cell>
          <cell r="Q388">
            <v>-0.82570545216998426</v>
          </cell>
          <cell r="R388">
            <v>-3.6153834666606599</v>
          </cell>
          <cell r="S388">
            <v>1.5366925741699617</v>
          </cell>
          <cell r="T388">
            <v>-3.0515243432800219</v>
          </cell>
          <cell r="U388">
            <v>0.70835227816996849</v>
          </cell>
          <cell r="V388">
            <v>-0.60232927937002501</v>
          </cell>
          <cell r="W388">
            <v>-1.1039723635900316</v>
          </cell>
          <cell r="X388">
            <v>-1.6585748322300162</v>
          </cell>
          <cell r="Y388">
            <v>2.269794899390007</v>
          </cell>
          <cell r="Z388">
            <v>-1.5254844803300216</v>
          </cell>
          <cell r="AA388">
            <v>-1.4420739941401166</v>
          </cell>
          <cell r="AB388">
            <v>1.5131780516900051</v>
          </cell>
          <cell r="AC388">
            <v>-3.0222255356699748</v>
          </cell>
          <cell r="AD388">
            <v>2.7627835585299749</v>
          </cell>
          <cell r="AE388">
            <v>5.1390645434894395</v>
          </cell>
          <cell r="AF388">
            <v>-1.600523447659981</v>
          </cell>
          <cell r="AG388">
            <v>2.5003040641199732</v>
          </cell>
          <cell r="AH388">
            <v>-1.1120025265799711</v>
          </cell>
          <cell r="AI388">
            <v>0.4936739605499838</v>
          </cell>
          <cell r="AJ388">
            <v>0.37543750317001923</v>
          </cell>
          <cell r="AK388">
            <v>0.8967625978399667</v>
          </cell>
          <cell r="AL388">
            <v>1.5183374099990488E-2</v>
          </cell>
          <cell r="AM388">
            <v>6.6185667668399901</v>
          </cell>
          <cell r="AN388">
            <v>-1.01973566596007</v>
          </cell>
          <cell r="AO388">
            <v>0.29918020891997799</v>
          </cell>
          <cell r="AP388">
            <v>-2.1586686477300248</v>
          </cell>
          <cell r="AQ388">
            <v>-0.16911364411998875</v>
          </cell>
          <cell r="AR388">
            <v>12.955612434629529</v>
          </cell>
          <cell r="AS388">
            <v>6.8563857855399988</v>
          </cell>
          <cell r="AT388">
            <v>2.5484751475100325</v>
          </cell>
          <cell r="AU388">
            <v>-1.6244404439987647E-2</v>
          </cell>
          <cell r="AV388">
            <v>-3.1086232093300055</v>
          </cell>
          <cell r="AW388">
            <v>-4.177401033189966</v>
          </cell>
          <cell r="AX388">
            <v>-4.5836748532700256</v>
          </cell>
          <cell r="AY388">
            <v>-0.44624918882999509</v>
          </cell>
          <cell r="AZ388">
            <v>14.079672269579987</v>
          </cell>
          <cell r="BA388">
            <v>1.2438050571800545</v>
          </cell>
          <cell r="BB388">
            <v>0.62067814370001884</v>
          </cell>
          <cell r="BC388">
            <v>-2.3361519253900269</v>
          </cell>
          <cell r="BD388">
            <v>2.2749406455700409</v>
          </cell>
          <cell r="BE388">
            <v>1.4525196161600888</v>
          </cell>
          <cell r="BF388">
            <v>0</v>
          </cell>
          <cell r="BG388">
            <v>0.18444149031000734</v>
          </cell>
          <cell r="BH388">
            <v>-1.5422613517100103</v>
          </cell>
          <cell r="BI388">
            <v>-1.0735916700070902E-3</v>
          </cell>
          <cell r="BJ388">
            <v>0</v>
          </cell>
          <cell r="BK388">
            <v>9.4473747499961291E-3</v>
          </cell>
          <cell r="BL388">
            <v>0.14209650409998176</v>
          </cell>
          <cell r="BM388">
            <v>-1.5457215470007668E-2</v>
          </cell>
          <cell r="BN388">
            <v>2.9482505461700157</v>
          </cell>
          <cell r="BO388">
            <v>1.3595668199997135E-3</v>
          </cell>
          <cell r="BP388">
            <v>0</v>
          </cell>
          <cell r="BQ388">
            <v>-0.27428370714000039</v>
          </cell>
          <cell r="BR388">
            <v>-0.63179138790064826</v>
          </cell>
          <cell r="BS388">
            <v>0</v>
          </cell>
          <cell r="BT388">
            <v>0.27395105703999434</v>
          </cell>
          <cell r="BU388">
            <v>-3.9642966700057514E-3</v>
          </cell>
          <cell r="BV388">
            <v>0</v>
          </cell>
          <cell r="BW388">
            <v>-7.7666821299970934E-3</v>
          </cell>
          <cell r="BX388">
            <v>-2.5064682990006304E-2</v>
          </cell>
          <cell r="BY388">
            <v>0.19157145763000472</v>
          </cell>
          <cell r="BZ388">
            <v>-0.22869700752005429</v>
          </cell>
          <cell r="CA388">
            <v>3.1900940740058559E-2</v>
          </cell>
          <cell r="CB388">
            <v>-0.7864657624700051</v>
          </cell>
          <cell r="CC388">
            <v>-0.10330387822000375</v>
          </cell>
          <cell r="CD388">
            <v>2.6047466690016563E-2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-6.5777359299996618E-3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-6.5777359299998839E-3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0.73407343939999947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0.73407343940000036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4.6013690569964183E-2</v>
          </cell>
          <cell r="K389">
            <v>-3.5421959932997424</v>
          </cell>
          <cell r="L389">
            <v>-2.7760123056602879</v>
          </cell>
          <cell r="M389">
            <v>-0.24554020305998847</v>
          </cell>
          <cell r="N389">
            <v>1.9099624599500657</v>
          </cell>
          <cell r="O389">
            <v>1.1905872670800477</v>
          </cell>
          <cell r="P389">
            <v>3.2134857909699122</v>
          </cell>
          <cell r="Q389">
            <v>7.4849736725799971</v>
          </cell>
          <cell r="R389">
            <v>-1.9001281689206735</v>
          </cell>
          <cell r="S389">
            <v>9.1283888534300104</v>
          </cell>
          <cell r="T389">
            <v>-2.6101483988999803</v>
          </cell>
          <cell r="U389">
            <v>1.2480705435399386</v>
          </cell>
          <cell r="V389">
            <v>2.9836631119101185</v>
          </cell>
          <cell r="W389">
            <v>-0.95711501011010114</v>
          </cell>
          <cell r="X389">
            <v>1.7199123253699895</v>
          </cell>
          <cell r="Y389">
            <v>-1.9753781798499972</v>
          </cell>
          <cell r="Z389">
            <v>-7.6727248550184868E-2</v>
          </cell>
          <cell r="AA389">
            <v>-4.7482285081900386</v>
          </cell>
          <cell r="AB389">
            <v>3.0243100731299819</v>
          </cell>
          <cell r="AC389">
            <v>-3.9122962555100003</v>
          </cell>
          <cell r="AD389">
            <v>-5.7245794751899552</v>
          </cell>
          <cell r="AE389">
            <v>11.737043836991688</v>
          </cell>
          <cell r="AF389">
            <v>5.6825490137199495</v>
          </cell>
          <cell r="AG389">
            <v>-2.9660503703900076</v>
          </cell>
          <cell r="AH389">
            <v>1.625742688289904</v>
          </cell>
          <cell r="AI389">
            <v>4.132330751980021</v>
          </cell>
          <cell r="AJ389">
            <v>0.55094343271002799</v>
          </cell>
          <cell r="AK389">
            <v>-1.4391581558500661</v>
          </cell>
          <cell r="AL389">
            <v>-3.3331539642800294</v>
          </cell>
          <cell r="AM389">
            <v>-2.2345531983598903</v>
          </cell>
          <cell r="AN389">
            <v>12.972084239389915</v>
          </cell>
          <cell r="AO389">
            <v>-2.647099354010038</v>
          </cell>
          <cell r="AP389">
            <v>-0.26989390283000603</v>
          </cell>
          <cell r="AQ389">
            <v>-0.33669734338002399</v>
          </cell>
          <cell r="AR389">
            <v>-11.162627187571161</v>
          </cell>
          <cell r="AS389">
            <v>5.246816242839941</v>
          </cell>
          <cell r="AT389">
            <v>-0.5100337142700937</v>
          </cell>
          <cell r="AU389">
            <v>-2.8919527021899967</v>
          </cell>
          <cell r="AV389">
            <v>0.89367550845992128</v>
          </cell>
          <cell r="AW389">
            <v>-0.4444822410500251</v>
          </cell>
          <cell r="AX389">
            <v>2.0802233948799937</v>
          </cell>
          <cell r="AY389">
            <v>2.3343406960801758</v>
          </cell>
          <cell r="AZ389">
            <v>-5.3663290388301448</v>
          </cell>
          <cell r="BA389">
            <v>-9.4846869106297618</v>
          </cell>
          <cell r="BB389">
            <v>3.6789089150100551</v>
          </cell>
          <cell r="BC389">
            <v>-6.3958233085201073</v>
          </cell>
          <cell r="BD389">
            <v>-0.30328402934992482</v>
          </cell>
          <cell r="BE389">
            <v>11.290690977659324</v>
          </cell>
          <cell r="BF389">
            <v>-3.6347594498298577</v>
          </cell>
          <cell r="BG389">
            <v>4.414674649024164E-2</v>
          </cell>
          <cell r="BH389">
            <v>0.32085764385988114</v>
          </cell>
          <cell r="BI389">
            <v>0</v>
          </cell>
          <cell r="BJ389">
            <v>-0.31532635256996855</v>
          </cell>
          <cell r="BK389">
            <v>1.7410120014901622</v>
          </cell>
          <cell r="BL389">
            <v>-0.22510303240960639</v>
          </cell>
          <cell r="BM389">
            <v>-1.1415946718200303</v>
          </cell>
          <cell r="BN389">
            <v>2.4315282627694614</v>
          </cell>
          <cell r="BO389">
            <v>3.0929422374498472</v>
          </cell>
          <cell r="BP389">
            <v>0.74659212047026813</v>
          </cell>
          <cell r="BQ389">
            <v>8.2303954717599481</v>
          </cell>
          <cell r="BR389">
            <v>-6.57684894194972</v>
          </cell>
          <cell r="BS389">
            <v>-0.42636470924003333</v>
          </cell>
          <cell r="BT389">
            <v>-0.62675186919022963</v>
          </cell>
          <cell r="BU389">
            <v>-0.30191364989002523</v>
          </cell>
          <cell r="BV389">
            <v>0.51671426697998868</v>
          </cell>
          <cell r="BW389">
            <v>8.4643548159988313E-2</v>
          </cell>
          <cell r="BX389">
            <v>0.75911608570027056</v>
          </cell>
          <cell r="BY389">
            <v>-0.51706055332988399</v>
          </cell>
          <cell r="BZ389">
            <v>-4.9763580939597887</v>
          </cell>
          <cell r="CA389">
            <v>1.2154679918598958</v>
          </cell>
          <cell r="CB389">
            <v>-0.95190958903992851</v>
          </cell>
          <cell r="CC389">
            <v>0.12133116473933114</v>
          </cell>
          <cell r="CD389">
            <v>-1.4737635347403284</v>
          </cell>
          <cell r="CE389">
            <v>3.3040075003591483</v>
          </cell>
          <cell r="CF389">
            <v>-7.9517954400216695E-3</v>
          </cell>
          <cell r="CG389">
            <v>-0.31698172006008463</v>
          </cell>
          <cell r="CH389">
            <v>-3.2965717610039746E-2</v>
          </cell>
          <cell r="CI389">
            <v>1.5352519545999996</v>
          </cell>
          <cell r="CJ389">
            <v>-7.6578081200011638E-3</v>
          </cell>
          <cell r="CK389">
            <v>4.3556513708399507</v>
          </cell>
          <cell r="CL389">
            <v>1.9835009927100486</v>
          </cell>
          <cell r="CM389">
            <v>-0.15375615272000687</v>
          </cell>
          <cell r="CN389">
            <v>0.15032912476993943</v>
          </cell>
          <cell r="CO389">
            <v>-3.9086225078499979</v>
          </cell>
          <cell r="CP389">
            <v>-0.17141168916998595</v>
          </cell>
          <cell r="CQ389">
            <v>-0.12137855158999855</v>
          </cell>
          <cell r="CR389">
            <v>-0.8621264585890458</v>
          </cell>
          <cell r="CS389">
            <v>-6.6173504199866784E-3</v>
          </cell>
          <cell r="CT389">
            <v>1.8569982160699965</v>
          </cell>
          <cell r="CU389">
            <v>-1.1720688299874382E-3</v>
          </cell>
          <cell r="CV389">
            <v>-0.52634899782998446</v>
          </cell>
          <cell r="CW389">
            <v>-0.42335640281999076</v>
          </cell>
          <cell r="CX389">
            <v>-0.2098435838900059</v>
          </cell>
          <cell r="CY389">
            <v>1.234440172500058</v>
          </cell>
          <cell r="CZ389">
            <v>-1.2179869385799975</v>
          </cell>
          <cell r="DA389">
            <v>-0.26588876823001328</v>
          </cell>
          <cell r="DB389">
            <v>0</v>
          </cell>
          <cell r="DC389">
            <v>-1.3154391444499538</v>
          </cell>
          <cell r="DD389">
            <v>1.3088407889995324E-2</v>
          </cell>
          <cell r="DE389">
            <v>1.397880732851263</v>
          </cell>
          <cell r="DF389">
            <v>-3.0150339786499671</v>
          </cell>
          <cell r="DG389">
            <v>-0.54326813007992314</v>
          </cell>
          <cell r="DH389">
            <v>-0.40678191257001117</v>
          </cell>
          <cell r="DI389">
            <v>-2.2864343000000842E-4</v>
          </cell>
          <cell r="DJ389">
            <v>6.3228028487199879</v>
          </cell>
          <cell r="DK389">
            <v>0.16429569953999135</v>
          </cell>
          <cell r="DL389">
            <v>-0.2357321675399362</v>
          </cell>
          <cell r="DM389">
            <v>0</v>
          </cell>
          <cell r="DN389">
            <v>-1.5798374049799122</v>
          </cell>
          <cell r="DO389">
            <v>1.30923602055001</v>
          </cell>
          <cell r="DP389">
            <v>-0.61164385104007124</v>
          </cell>
          <cell r="DQ389">
            <v>-5.9277476700003717E-3</v>
          </cell>
          <cell r="DR389">
            <v>2.6350541924093704</v>
          </cell>
          <cell r="DS389">
            <v>3.7872325740067936E-2</v>
          </cell>
          <cell r="DT389">
            <v>6.6187167279098276</v>
          </cell>
          <cell r="DU389">
            <v>-0.27266689089998408</v>
          </cell>
          <cell r="DV389">
            <v>-6.9618438100178537E-3</v>
          </cell>
          <cell r="DW389">
            <v>0.1685312747300145</v>
          </cell>
          <cell r="DX389">
            <v>-0.15050197955997646</v>
          </cell>
          <cell r="DY389">
            <v>-4.4772628465900652</v>
          </cell>
          <cell r="DZ389">
            <v>3.9874744565900002</v>
          </cell>
          <cell r="EA389">
            <v>-0.43952350371989723</v>
          </cell>
          <cell r="EB389">
            <v>-2.5116403315699927</v>
          </cell>
          <cell r="EC389">
            <v>-0.30959738440003548</v>
          </cell>
          <cell r="ED389">
            <v>-9.3858120100094311E-3</v>
          </cell>
          <cell r="EE389">
            <v>-16.701111535589916</v>
          </cell>
          <cell r="EF389">
            <v>-0.8425740641999937</v>
          </cell>
          <cell r="EG389">
            <v>-19.261815377629546</v>
          </cell>
          <cell r="EH389">
            <v>-4.4884878303298592</v>
          </cell>
          <cell r="EI389">
            <v>-0.20766019191000851</v>
          </cell>
          <cell r="EJ389">
            <v>4.9276727909997931E-2</v>
          </cell>
          <cell r="EK389">
            <v>9.3431372929984491E-2</v>
          </cell>
          <cell r="EL389">
            <v>8.5566859060999718</v>
          </cell>
          <cell r="EM389">
            <v>0.67600675049000003</v>
          </cell>
          <cell r="EN389">
            <v>-2.2787370970036136E-2</v>
          </cell>
          <cell r="EO389">
            <v>1.360888009999961E-2</v>
          </cell>
          <cell r="EP389">
            <v>-1.1757620802500242</v>
          </cell>
          <cell r="EQ389">
            <v>-9.1034257830017395E-2</v>
          </cell>
          <cell r="ER389">
            <v>-9.6897908886398909</v>
          </cell>
          <cell r="ES389">
            <v>-1.673262124530055</v>
          </cell>
          <cell r="ET389">
            <v>-0.59990230177027115</v>
          </cell>
          <cell r="EU389">
            <v>0.1595317210899907</v>
          </cell>
          <cell r="EV389">
            <v>-0.38562926582000046</v>
          </cell>
          <cell r="EW389">
            <v>1.8918739650004568E-2</v>
          </cell>
          <cell r="EX389">
            <v>0.19939139785999771</v>
          </cell>
          <cell r="EY389">
            <v>0.76188500840999041</v>
          </cell>
          <cell r="EZ389">
            <v>-7.8874849618199789</v>
          </cell>
          <cell r="FA389">
            <v>0.10689382174996354</v>
          </cell>
          <cell r="FB389">
            <v>1.60347693800027E-2</v>
          </cell>
          <cell r="FC389">
            <v>0.28517843737995463</v>
          </cell>
          <cell r="FD389">
            <v>-0.69134613021998348</v>
          </cell>
          <cell r="FE389">
            <v>12.616142173620119</v>
          </cell>
          <cell r="FF389">
            <v>1.9424194270072803E-2</v>
          </cell>
          <cell r="FG389">
            <v>-0.92120213814996532</v>
          </cell>
          <cell r="FH389">
            <v>0.47816681667001149</v>
          </cell>
          <cell r="FI389">
            <v>0</v>
          </cell>
          <cell r="FJ389">
            <v>2.8091049793199971</v>
          </cell>
          <cell r="FK389">
            <v>-0.3534673214000037</v>
          </cell>
          <cell r="FL389">
            <v>9.9957744481899908</v>
          </cell>
          <cell r="FM389">
            <v>0.5209655000900284</v>
          </cell>
          <cell r="FN389">
            <v>-0.20806981200007613</v>
          </cell>
          <cell r="FO389">
            <v>-0.34964732559999945</v>
          </cell>
          <cell r="FP389">
            <v>1.6658330376699269</v>
          </cell>
          <cell r="FQ389">
            <v>-1.0407402054399881</v>
          </cell>
          <cell r="FR389">
            <v>5.6514394596001694</v>
          </cell>
          <cell r="FS389">
            <v>0.17718069123998248</v>
          </cell>
          <cell r="FT389">
            <v>-0.36989440934030426</v>
          </cell>
          <cell r="FU389">
            <v>-7.8127112049998004E-2</v>
          </cell>
          <cell r="FV389">
            <v>1.0173950271800152</v>
          </cell>
          <cell r="FW389">
            <v>6.8533137319995774E-2</v>
          </cell>
          <cell r="FX389">
            <v>2.065657857998815E-2</v>
          </cell>
          <cell r="FY389">
            <v>0.11323132230000965</v>
          </cell>
          <cell r="FZ389">
            <v>7.1274912989200061</v>
          </cell>
          <cell r="GA389">
            <v>-0.59533859732999872</v>
          </cell>
          <cell r="GB389">
            <v>7.6925280899970971E-3</v>
          </cell>
          <cell r="GC389">
            <v>-1.8006682699401608</v>
          </cell>
          <cell r="GD389">
            <v>-3.6712735370031169E-2</v>
          </cell>
          <cell r="GE389">
            <v>17.289197541019348</v>
          </cell>
          <cell r="GF389">
            <v>-0.14304640081991238</v>
          </cell>
          <cell r="GG389">
            <v>2.5419677940401471</v>
          </cell>
          <cell r="GH389">
            <v>6.2057548295198899</v>
          </cell>
          <cell r="GI389">
            <v>4.3190489479968619E-2</v>
          </cell>
          <cell r="GJ389">
            <v>0.10834859279998454</v>
          </cell>
          <cell r="GK389">
            <v>2.3147121274200231</v>
          </cell>
          <cell r="GL389">
            <v>15.057413392260059</v>
          </cell>
          <cell r="GM389">
            <v>8.1086583249998512E-2</v>
          </cell>
          <cell r="GN389">
            <v>-0.21976709727982779</v>
          </cell>
          <cell r="GO389">
            <v>-1.2136072835800178</v>
          </cell>
          <cell r="GP389">
            <v>-2.4597857587499448</v>
          </cell>
          <cell r="GQ389">
            <v>-5.0270697273199971</v>
          </cell>
          <cell r="GR389">
            <v>-4.3716343453306763</v>
          </cell>
          <cell r="GS389">
            <v>-7.9518343650306633E-2</v>
          </cell>
          <cell r="GT389">
            <v>-0.43546164911981577</v>
          </cell>
          <cell r="GU389">
            <v>7.1367362633699827</v>
          </cell>
          <cell r="GV389">
            <v>1.0981178769100097</v>
          </cell>
          <cell r="GW389">
            <v>0.26460502779997341</v>
          </cell>
          <cell r="GX389">
            <v>-0.15768510345998266</v>
          </cell>
          <cell r="GY389">
            <v>-5.8631452578799781</v>
          </cell>
          <cell r="GZ389">
            <v>-4.8249283300094703E-3</v>
          </cell>
          <cell r="HA389">
            <v>-0.53875186413017673</v>
          </cell>
          <cell r="HB389">
            <v>-4.5803184820899787</v>
          </cell>
          <cell r="HC389">
            <v>-1.7459552266403762</v>
          </cell>
          <cell r="HD389">
            <v>0.53456734189001054</v>
          </cell>
          <cell r="HE389">
            <v>-3.9195514835300855</v>
          </cell>
          <cell r="HF389">
            <v>-7.7696849940139145E-2</v>
          </cell>
          <cell r="HG389">
            <v>2.4084556979200897</v>
          </cell>
          <cell r="HH389">
            <v>0.27593995453997877</v>
          </cell>
          <cell r="HI389">
            <v>0</v>
          </cell>
          <cell r="HJ389">
            <v>-3.8899238002500169</v>
          </cell>
          <cell r="HK389">
            <v>-1.852840717020058</v>
          </cell>
          <cell r="HL389">
            <v>0.28128449991004345</v>
          </cell>
          <cell r="HM389">
            <v>-0.85238009139004589</v>
          </cell>
          <cell r="HN389">
            <v>3.4167495959991356E-2</v>
          </cell>
          <cell r="HO389">
            <v>3.7595526369983645E-2</v>
          </cell>
          <cell r="HP389">
            <v>-0.52534982328006663</v>
          </cell>
          <cell r="HQ389">
            <v>0.24119662365012573</v>
          </cell>
          <cell r="HR389">
            <v>-3.9110010900185443</v>
          </cell>
          <cell r="HS389">
            <v>-0.2822305183399294</v>
          </cell>
          <cell r="HT389">
            <v>-5.0645918421600982</v>
          </cell>
          <cell r="HU389">
            <v>4.2997525815500239</v>
          </cell>
          <cell r="HV389">
            <v>-3.948696479994851E-3</v>
          </cell>
          <cell r="HW389">
            <v>2.5053658136600063</v>
          </cell>
          <cell r="HX389">
            <v>-0.86337700290999919</v>
          </cell>
          <cell r="HY389">
            <v>-0.84413735621001251</v>
          </cell>
          <cell r="HZ389">
            <v>8.1377195800200752E-3</v>
          </cell>
          <cell r="IA389">
            <v>0.32484424633003073</v>
          </cell>
          <cell r="IB389">
            <v>-0.12277093917998627</v>
          </cell>
          <cell r="IC389">
            <v>-3.2368890180800918</v>
          </cell>
          <cell r="ID389">
            <v>-0.6311560777799059</v>
          </cell>
          <cell r="IE389">
            <v>4.3157380633892899</v>
          </cell>
          <cell r="IF389">
            <v>-0.5910456899998735</v>
          </cell>
          <cell r="IG389">
            <v>-0.32398025222073557</v>
          </cell>
          <cell r="IH389">
            <v>1.4979289424599074</v>
          </cell>
          <cell r="II389">
            <v>3.6501351249967229E-2</v>
          </cell>
          <cell r="IJ389">
            <v>-6.5378977599834798E-3</v>
          </cell>
          <cell r="IK389">
            <v>0.79030562432996021</v>
          </cell>
          <cell r="IL389">
            <v>3.4910262410201085</v>
          </cell>
          <cell r="IM389">
            <v>-5.2410851745199238</v>
          </cell>
          <cell r="IN389">
            <v>0.55072727201002181</v>
          </cell>
          <cell r="IO389">
            <v>7.8322903569983282E-2</v>
          </cell>
          <cell r="IP389">
            <v>4.4403442400694075</v>
          </cell>
          <cell r="IQ389">
            <v>-0.40676949682017494</v>
          </cell>
          <cell r="IR389">
            <v>-24.836042246553916</v>
          </cell>
          <cell r="IS389">
            <v>-3.8145073609200608</v>
          </cell>
          <cell r="IT389">
            <v>-11.897059615740091</v>
          </cell>
          <cell r="IU389">
            <v>4.1355890310001087E-2</v>
          </cell>
          <cell r="IV389">
            <v>0</v>
          </cell>
          <cell r="IW389">
            <v>2.6176355218300102</v>
          </cell>
          <cell r="IX389">
            <v>8.3872058340034528E-2</v>
          </cell>
          <cell r="IY389">
            <v>0.66861783485001069</v>
          </cell>
          <cell r="IZ389">
            <v>5.9339872640009617E-2</v>
          </cell>
          <cell r="JA389">
            <v>17.129949770729809</v>
          </cell>
          <cell r="JB389">
            <v>5.4805394100299054E-3</v>
          </cell>
          <cell r="JC389">
            <v>-0.56055150844008494</v>
          </cell>
          <cell r="JD389">
            <v>-29.170175249560202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-0.28693188117000545</v>
          </cell>
          <cell r="K390">
            <v>-4.0441238759967746E-2</v>
          </cell>
          <cell r="L390">
            <v>-1.174343550810022</v>
          </cell>
          <cell r="M390">
            <v>-1.8747405458400976</v>
          </cell>
          <cell r="N390">
            <v>-0.8812138224899968</v>
          </cell>
          <cell r="O390">
            <v>4.7949584084700518</v>
          </cell>
          <cell r="P390">
            <v>-0.85381507054000849</v>
          </cell>
          <cell r="Q390">
            <v>-7.371095930080017</v>
          </cell>
          <cell r="R390">
            <v>4.4783091078895723</v>
          </cell>
          <cell r="S390">
            <v>-8.0144307204400178</v>
          </cell>
          <cell r="T390">
            <v>3.6089776866699594</v>
          </cell>
          <cell r="U390">
            <v>-0.38120319868002639</v>
          </cell>
          <cell r="V390">
            <v>-4.0607528005300253</v>
          </cell>
          <cell r="W390">
            <v>0.11345317372990849</v>
          </cell>
          <cell r="X390">
            <v>-1.2200705251499926</v>
          </cell>
          <cell r="Y390">
            <v>1.579188793940034</v>
          </cell>
          <cell r="Z390">
            <v>-0.96038174575005542</v>
          </cell>
          <cell r="AA390">
            <v>4.9598354623400098</v>
          </cell>
          <cell r="AB390">
            <v>0.6825596694299918</v>
          </cell>
          <cell r="AC390">
            <v>3.5804103327099881</v>
          </cell>
          <cell r="AD390">
            <v>4.5907229796200113</v>
          </cell>
          <cell r="AE390">
            <v>-26.833181935319772</v>
          </cell>
          <cell r="AF390">
            <v>-5.5391600182000076</v>
          </cell>
          <cell r="AG390">
            <v>-4.9636649576200114</v>
          </cell>
          <cell r="AH390">
            <v>1.0026286313400021</v>
          </cell>
          <cell r="AI390">
            <v>-5.0613142283900174</v>
          </cell>
          <cell r="AJ390">
            <v>-0.56261024619999489</v>
          </cell>
          <cell r="AK390">
            <v>-1.2822216555100283</v>
          </cell>
          <cell r="AL390">
            <v>1.2858205937600076</v>
          </cell>
          <cell r="AM390">
            <v>-0.42626334511999175</v>
          </cell>
          <cell r="AN390">
            <v>-13.006100925650003</v>
          </cell>
          <cell r="AO390">
            <v>1.3383399285300044</v>
          </cell>
          <cell r="AP390">
            <v>0.90473785654000949</v>
          </cell>
          <cell r="AQ390">
            <v>-0.52337356880002517</v>
          </cell>
          <cell r="AR390">
            <v>5.379023664199849</v>
          </cell>
          <cell r="AS390">
            <v>-5.6384260933400299</v>
          </cell>
          <cell r="AT390">
            <v>0.64225507775000779</v>
          </cell>
          <cell r="AU390">
            <v>-2.3805448945799981</v>
          </cell>
          <cell r="AV390">
            <v>-0.73713247768000656</v>
          </cell>
          <cell r="AW390">
            <v>0.42227968953000072</v>
          </cell>
          <cell r="AX390">
            <v>-2.4546219545300048</v>
          </cell>
          <cell r="AY390">
            <v>-2.5253994320399897</v>
          </cell>
          <cell r="AZ390">
            <v>5.8738584105399241</v>
          </cell>
          <cell r="BA390">
            <v>8.9877840157199671</v>
          </cell>
          <cell r="BB390">
            <v>-2.2773559801599959</v>
          </cell>
          <cell r="BC390">
            <v>5.5133031539500053</v>
          </cell>
          <cell r="BD390">
            <v>-4.6975850959938725E-2</v>
          </cell>
          <cell r="BE390">
            <v>-0.91442686728009903</v>
          </cell>
          <cell r="BF390">
            <v>0</v>
          </cell>
          <cell r="BG390">
            <v>-0.45852761532998443</v>
          </cell>
          <cell r="BH390">
            <v>-2.270693028999915E-2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-1.4730411720051961E-2</v>
          </cell>
          <cell r="BN390">
            <v>-0.28416620349000254</v>
          </cell>
          <cell r="BO390">
            <v>0</v>
          </cell>
          <cell r="BP390">
            <v>-0.134295706449997</v>
          </cell>
          <cell r="BQ390">
            <v>0</v>
          </cell>
          <cell r="BR390">
            <v>-5.8216196808803033</v>
          </cell>
          <cell r="BS390">
            <v>-4.5020471599883649E-3</v>
          </cell>
          <cell r="BT390">
            <v>-5.5278186024699778</v>
          </cell>
          <cell r="BU390">
            <v>-4.1723143000638174E-4</v>
          </cell>
          <cell r="BV390">
            <v>-1.1583574999463053E-4</v>
          </cell>
          <cell r="BW390">
            <v>0</v>
          </cell>
          <cell r="BX390">
            <v>0.54049273004000042</v>
          </cell>
          <cell r="BY390">
            <v>-0.13544417451009849</v>
          </cell>
          <cell r="BZ390">
            <v>0.41259500918999947</v>
          </cell>
          <cell r="CA390">
            <v>-1.1190973010700418</v>
          </cell>
          <cell r="CB390">
            <v>0</v>
          </cell>
          <cell r="CC390">
            <v>0</v>
          </cell>
          <cell r="CD390">
            <v>1.2687772280003173E-2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7.6675559719999953E-2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7.6675559719999953E-2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</v>
          </cell>
          <cell r="H391">
            <v>-0.24309308112000139</v>
          </cell>
          <cell r="I391">
            <v>0.92713034834999064</v>
          </cell>
          <cell r="J391">
            <v>-5.6614016439993975E-2</v>
          </cell>
          <cell r="K391">
            <v>4.340264009999828E-2</v>
          </cell>
          <cell r="L391">
            <v>-0.11989094605000616</v>
          </cell>
          <cell r="M391">
            <v>0.51710039137000763</v>
          </cell>
          <cell r="N391">
            <v>-1.32983137999787E-3</v>
          </cell>
          <cell r="O391">
            <v>0</v>
          </cell>
          <cell r="P391">
            <v>0</v>
          </cell>
          <cell r="Q391">
            <v>0</v>
          </cell>
          <cell r="R391">
            <v>-9.849220283999216E-2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-6.6681718259999911E-2</v>
          </cell>
          <cell r="Y391">
            <v>-2.2150875830000416E-2</v>
          </cell>
          <cell r="Z391">
            <v>-9.659608749998938E-3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-0.29520755872002269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4.0749340500001452E-3</v>
          </cell>
          <cell r="AL391">
            <v>0</v>
          </cell>
          <cell r="AM391">
            <v>-0.11675926352000232</v>
          </cell>
          <cell r="AN391">
            <v>0</v>
          </cell>
          <cell r="AO391">
            <v>-0.18252322925000003</v>
          </cell>
          <cell r="AP391">
            <v>0</v>
          </cell>
          <cell r="AQ391">
            <v>0</v>
          </cell>
          <cell r="AR391">
            <v>2.9538282440000785E-2</v>
          </cell>
          <cell r="AS391">
            <v>0</v>
          </cell>
          <cell r="AT391">
            <v>0</v>
          </cell>
          <cell r="AU391">
            <v>-1.2198317519999335E-2</v>
          </cell>
          <cell r="AV391">
            <v>0</v>
          </cell>
          <cell r="AW391">
            <v>0</v>
          </cell>
          <cell r="AX391">
            <v>0</v>
          </cell>
          <cell r="AY391">
            <v>4.173659996000012E-2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7.3283134510006676E-2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7.6961467269995865E-2</v>
          </cell>
          <cell r="BN391">
            <v>-3.6783327599962945E-3</v>
          </cell>
          <cell r="BO391">
            <v>0</v>
          </cell>
          <cell r="BP391">
            <v>0</v>
          </cell>
          <cell r="BQ391">
            <v>0</v>
          </cell>
          <cell r="BR391">
            <v>-0.16672700271999474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-2.0258221499943829E-2</v>
          </cell>
          <cell r="CA391">
            <v>-0.14646878122000828</v>
          </cell>
          <cell r="CB391">
            <v>0</v>
          </cell>
          <cell r="CC391">
            <v>0</v>
          </cell>
          <cell r="CD391">
            <v>0</v>
          </cell>
          <cell r="CE391">
            <v>0.8294720508699811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-5.4127052200101389E-3</v>
          </cell>
          <cell r="CN391">
            <v>0.83488475608999124</v>
          </cell>
          <cell r="CO391">
            <v>0</v>
          </cell>
          <cell r="CP391">
            <v>0</v>
          </cell>
          <cell r="CQ391">
            <v>0</v>
          </cell>
          <cell r="CR391">
            <v>0.11116573091999271</v>
          </cell>
          <cell r="CS391">
            <v>0</v>
          </cell>
          <cell r="CT391">
            <v>8.1151480060000836E-2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7.8816652790010266E-2</v>
          </cell>
          <cell r="CZ391">
            <v>-1.5877164629955587E-2</v>
          </cell>
          <cell r="DA391">
            <v>-3.292523729999175E-2</v>
          </cell>
          <cell r="DB391">
            <v>0</v>
          </cell>
          <cell r="DC391">
            <v>0</v>
          </cell>
          <cell r="DD391">
            <v>0</v>
          </cell>
          <cell r="DE391">
            <v>-0.86724977735980247</v>
          </cell>
          <cell r="DF391">
            <v>0</v>
          </cell>
          <cell r="DG391">
            <v>-0.134186882750015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-0.64995191616992543</v>
          </cell>
          <cell r="DN391">
            <v>-8.3110978440004146E-2</v>
          </cell>
          <cell r="DO391">
            <v>0</v>
          </cell>
          <cell r="DP391">
            <v>0</v>
          </cell>
          <cell r="DQ391">
            <v>0</v>
          </cell>
          <cell r="DR391">
            <v>-0.81815933221992054</v>
          </cell>
          <cell r="DS391">
            <v>0</v>
          </cell>
          <cell r="DT391">
            <v>-0.49667909730999327</v>
          </cell>
          <cell r="DU391">
            <v>9.0074903119997884E-2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-0.65150852753004074</v>
          </cell>
          <cell r="EA391">
            <v>0</v>
          </cell>
          <cell r="EB391">
            <v>0</v>
          </cell>
          <cell r="EC391">
            <v>0.23995338950000189</v>
          </cell>
          <cell r="ED391">
            <v>0</v>
          </cell>
          <cell r="EE391">
            <v>5.5342544425097913</v>
          </cell>
          <cell r="EF391">
            <v>0</v>
          </cell>
          <cell r="EG391">
            <v>3.2457360180018213E-2</v>
          </cell>
          <cell r="EH391">
            <v>0.11551570633000097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5.1985979067599715</v>
          </cell>
          <cell r="EN391">
            <v>6.1806079280017912E-2</v>
          </cell>
          <cell r="EO391">
            <v>0</v>
          </cell>
          <cell r="EP391">
            <v>0.12587738995999942</v>
          </cell>
          <cell r="EQ391">
            <v>0</v>
          </cell>
          <cell r="ER391">
            <v>-2.2090797632502017</v>
          </cell>
          <cell r="ES391">
            <v>0</v>
          </cell>
          <cell r="ET391">
            <v>0</v>
          </cell>
          <cell r="EU391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-0.71490362621999992</v>
          </cell>
          <cell r="EZ391">
            <v>-1.494176137030081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-0.19489691849003066</v>
          </cell>
          <cell r="FF391">
            <v>0</v>
          </cell>
          <cell r="FG391">
            <v>3.610740540000279E-2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-0.39945769621999716</v>
          </cell>
          <cell r="FM391">
            <v>-9.0756030920033481E-2</v>
          </cell>
          <cell r="FN391">
            <v>0.15968284354000417</v>
          </cell>
          <cell r="FO391">
            <v>0</v>
          </cell>
          <cell r="FP391">
            <v>9.9526559710000129E-2</v>
          </cell>
          <cell r="FQ391">
            <v>0</v>
          </cell>
          <cell r="FR391">
            <v>0.40687228588990365</v>
          </cell>
          <cell r="FS391">
            <v>0</v>
          </cell>
          <cell r="FT391">
            <v>0.53544570013997372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0</v>
          </cell>
          <cell r="GA391">
            <v>0</v>
          </cell>
          <cell r="GB391">
            <v>0</v>
          </cell>
          <cell r="GC391">
            <v>8.3756009029968936E-2</v>
          </cell>
          <cell r="GD391">
            <v>-0.21232942327998217</v>
          </cell>
          <cell r="GE391">
            <v>-0.34997405326009812</v>
          </cell>
          <cell r="GF391">
            <v>0</v>
          </cell>
          <cell r="GG391">
            <v>-0.76719114446001413</v>
          </cell>
          <cell r="GH391">
            <v>0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3.83806881000055E-2</v>
          </cell>
          <cell r="GN391">
            <v>0</v>
          </cell>
          <cell r="GO391">
            <v>0</v>
          </cell>
          <cell r="GP391">
            <v>0.37883640310000999</v>
          </cell>
          <cell r="GQ391">
            <v>0</v>
          </cell>
          <cell r="GR391">
            <v>10.036301151410044</v>
          </cell>
          <cell r="GS391">
            <v>0</v>
          </cell>
          <cell r="GT391">
            <v>0.9026980918499703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-0.7389128529299569</v>
          </cell>
          <cell r="HA391">
            <v>0</v>
          </cell>
          <cell r="HB391">
            <v>0</v>
          </cell>
          <cell r="HC391">
            <v>6.0481712280008537E-2</v>
          </cell>
          <cell r="HD391">
            <v>9.8120342002100074</v>
          </cell>
          <cell r="HE391">
            <v>-0.16492249129009906</v>
          </cell>
          <cell r="HF391">
            <v>-0.10392113934000946</v>
          </cell>
          <cell r="HG391">
            <v>8.3026699739974674E-2</v>
          </cell>
          <cell r="HH391">
            <v>0</v>
          </cell>
          <cell r="HI391">
            <v>0</v>
          </cell>
          <cell r="HJ391">
            <v>0</v>
          </cell>
          <cell r="HK391">
            <v>6.9254499260001268E-2</v>
          </cell>
          <cell r="HL391">
            <v>-0.40983717304001743</v>
          </cell>
          <cell r="HM391">
            <v>5.9572155099999691E-2</v>
          </cell>
          <cell r="HN391">
            <v>6.260249877999513E-2</v>
          </cell>
          <cell r="HO391">
            <v>0</v>
          </cell>
          <cell r="HP391">
            <v>7.437996820999615E-2</v>
          </cell>
          <cell r="HQ391">
            <v>0</v>
          </cell>
          <cell r="HR391">
            <v>5.7761530866396242</v>
          </cell>
          <cell r="HS391">
            <v>5.6209629245999793</v>
          </cell>
          <cell r="HT391">
            <v>0.13247693835000973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6.7230057169979318E-2</v>
          </cell>
          <cell r="HZ391">
            <v>0</v>
          </cell>
          <cell r="IA391">
            <v>3.7292390930019792E-2</v>
          </cell>
          <cell r="IB391">
            <v>0</v>
          </cell>
          <cell r="IC391">
            <v>-0.21458360537002363</v>
          </cell>
          <cell r="ID391">
            <v>0.1327743809599724</v>
          </cell>
          <cell r="IE391">
            <v>-0.46043520519015146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3.3043571459998589E-2</v>
          </cell>
          <cell r="IL391">
            <v>-1.6418759251800452</v>
          </cell>
          <cell r="IM391">
            <v>-0.76957579141003407</v>
          </cell>
          <cell r="IN391">
            <v>0.53031055262999871</v>
          </cell>
          <cell r="IO391">
            <v>0</v>
          </cell>
          <cell r="IP391">
            <v>0</v>
          </cell>
          <cell r="IQ391">
            <v>1.3876623873098879</v>
          </cell>
          <cell r="IR391">
            <v>-25.842726803789901</v>
          </cell>
          <cell r="IS391">
            <v>0</v>
          </cell>
          <cell r="IT391">
            <v>0.58695999317990299</v>
          </cell>
          <cell r="IU391">
            <v>6.1932238359999836E-2</v>
          </cell>
          <cell r="IV391">
            <v>0</v>
          </cell>
          <cell r="IW391">
            <v>0</v>
          </cell>
          <cell r="IX391">
            <v>0.40370532825999561</v>
          </cell>
          <cell r="IY391">
            <v>-1.2150353913399954</v>
          </cell>
          <cell r="IZ391">
            <v>0.24963908614995489</v>
          </cell>
          <cell r="JA391">
            <v>0.15822750557003928</v>
          </cell>
          <cell r="JB391">
            <v>0</v>
          </cell>
          <cell r="JC391">
            <v>0</v>
          </cell>
          <cell r="JD391">
            <v>-26.088155563969963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7.8858417099993972E-3</v>
          </cell>
          <cell r="H392">
            <v>-0.14896839782000271</v>
          </cell>
          <cell r="I392">
            <v>-1.8230698760000053E-2</v>
          </cell>
          <cell r="J392">
            <v>2.6063634810000735E-2</v>
          </cell>
          <cell r="K392">
            <v>0</v>
          </cell>
          <cell r="L392">
            <v>1.1874365299995304E-3</v>
          </cell>
          <cell r="M392">
            <v>0.13723631358000432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0.4266916499700244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0.42669164996999953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5.5374165979998224E-2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5.5374165980001777E-2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-3.8205885205699985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-3.8205885205699985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-2.21524712087</v>
          </cell>
          <cell r="G393">
            <v>4.3480310289979229E-2</v>
          </cell>
          <cell r="H393">
            <v>-0.42269574950999811</v>
          </cell>
          <cell r="I393">
            <v>-0.78887475211999458</v>
          </cell>
          <cell r="J393">
            <v>1.1000126870001736E-2</v>
          </cell>
          <cell r="K393">
            <v>3.035401902999979E-2</v>
          </cell>
          <cell r="L393">
            <v>-0.18977738232001684</v>
          </cell>
          <cell r="M393">
            <v>-0.99032187073999012</v>
          </cell>
          <cell r="N393">
            <v>-8.8264000197568748E-7</v>
          </cell>
          <cell r="O393">
            <v>-0.25413997269000177</v>
          </cell>
          <cell r="P393">
            <v>0</v>
          </cell>
          <cell r="Q393">
            <v>0</v>
          </cell>
          <cell r="R393">
            <v>0.78966662992002057</v>
          </cell>
          <cell r="S393">
            <v>0</v>
          </cell>
          <cell r="T393">
            <v>0</v>
          </cell>
          <cell r="U393">
            <v>-0.58347215215000015</v>
          </cell>
          <cell r="V393">
            <v>0</v>
          </cell>
          <cell r="W393">
            <v>6.5886591299957331E-3</v>
          </cell>
          <cell r="X393">
            <v>0.5110472459600004</v>
          </cell>
          <cell r="Y393">
            <v>8.761508727000944E-2</v>
          </cell>
          <cell r="Z393">
            <v>0.76788778971001648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-0.25543338949000827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-0.25543338949002248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6.0358345492599881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-1.16035298153</v>
          </cell>
          <cell r="AZ393">
            <v>7.1961875307899987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5.1148638491899874</v>
          </cell>
          <cell r="BF393">
            <v>0</v>
          </cell>
          <cell r="BG393">
            <v>-3.9369869049977524E-2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-1.3215765080019537E-2</v>
          </cell>
          <cell r="BN393">
            <v>5.1674494833199915</v>
          </cell>
          <cell r="BO393">
            <v>0</v>
          </cell>
          <cell r="BP393">
            <v>0</v>
          </cell>
          <cell r="BQ393">
            <v>0</v>
          </cell>
          <cell r="BR393">
            <v>1.4827316156499819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0.10595770328001208</v>
          </cell>
          <cell r="CA393">
            <v>1.3767739123699982</v>
          </cell>
          <cell r="CB393">
            <v>0</v>
          </cell>
          <cell r="CC393">
            <v>0</v>
          </cell>
          <cell r="CD393">
            <v>0</v>
          </cell>
          <cell r="CE393">
            <v>3.1442184589650424E-2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0.10617565646998628</v>
          </cell>
          <cell r="CM393">
            <v>-6.305668888001037E-2</v>
          </cell>
          <cell r="CN393">
            <v>-1.1676782999984425E-2</v>
          </cell>
          <cell r="CO393">
            <v>0</v>
          </cell>
          <cell r="CP393">
            <v>0</v>
          </cell>
          <cell r="CQ393">
            <v>0</v>
          </cell>
          <cell r="CR393">
            <v>-1.0639936846398541</v>
          </cell>
          <cell r="CS393">
            <v>0</v>
          </cell>
          <cell r="CT393">
            <v>-0.28243268362999174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3.6666622820007433E-2</v>
          </cell>
          <cell r="CZ393">
            <v>-0.74629730261005989</v>
          </cell>
          <cell r="DA393">
            <v>-7.1930321220008864E-2</v>
          </cell>
          <cell r="DB393">
            <v>0</v>
          </cell>
          <cell r="DC393">
            <v>0</v>
          </cell>
          <cell r="DD393">
            <v>0</v>
          </cell>
          <cell r="DE393">
            <v>1.1384837416899245</v>
          </cell>
          <cell r="DF393">
            <v>0</v>
          </cell>
          <cell r="DG393">
            <v>5.6922946249983397E-2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-2.1512260020017493E-2</v>
          </cell>
          <cell r="DN393">
            <v>0</v>
          </cell>
          <cell r="DO393">
            <v>1.2113612008600008</v>
          </cell>
          <cell r="DP393">
            <v>-0.10828814540001019</v>
          </cell>
          <cell r="DQ393">
            <v>0</v>
          </cell>
          <cell r="DR393">
            <v>25.01641469407059</v>
          </cell>
          <cell r="DS393">
            <v>24.789422284490001</v>
          </cell>
          <cell r="DT393">
            <v>0</v>
          </cell>
          <cell r="DU393">
            <v>0.31783231977999549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0.28829242839003655</v>
          </cell>
          <cell r="EA393">
            <v>-0.56336607730997912</v>
          </cell>
          <cell r="EB393">
            <v>0</v>
          </cell>
          <cell r="EC393">
            <v>2.6952516860006881E-2</v>
          </cell>
          <cell r="ED393">
            <v>0.15728122185999638</v>
          </cell>
          <cell r="EE393">
            <v>4.9226597816696085</v>
          </cell>
          <cell r="EF393">
            <v>0</v>
          </cell>
          <cell r="EG393">
            <v>1.6684954057699599</v>
          </cell>
          <cell r="EH393">
            <v>0.11035410704000981</v>
          </cell>
          <cell r="EI393">
            <v>0</v>
          </cell>
          <cell r="EJ393">
            <v>0</v>
          </cell>
          <cell r="EK393">
            <v>1.8747234320002804E-2</v>
          </cell>
          <cell r="EL393">
            <v>0</v>
          </cell>
          <cell r="EM393">
            <v>3.1250630345399486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-0.35910138625013133</v>
          </cell>
          <cell r="ES393">
            <v>0</v>
          </cell>
          <cell r="ET393">
            <v>-0.47105479993001609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-8.8214823500152306E-3</v>
          </cell>
          <cell r="FB393">
            <v>0</v>
          </cell>
          <cell r="FC393">
            <v>0.12284098569000435</v>
          </cell>
          <cell r="FD393">
            <v>-2.0660896599977718E-3</v>
          </cell>
          <cell r="FE393">
            <v>0.57730119303982974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0.19323143145999211</v>
          </cell>
          <cell r="FO393">
            <v>0</v>
          </cell>
          <cell r="FP393">
            <v>0.38406976158000816</v>
          </cell>
          <cell r="FQ393">
            <v>0</v>
          </cell>
          <cell r="FR393">
            <v>0.77933598448953489</v>
          </cell>
          <cell r="FS393">
            <v>2.0119762495799876</v>
          </cell>
          <cell r="FT393">
            <v>2.2729359900040436E-2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-1.2929745390499932</v>
          </cell>
          <cell r="FZ393">
            <v>-0.39007777066001381</v>
          </cell>
          <cell r="GA393">
            <v>0.57681864182001163</v>
          </cell>
          <cell r="GB393">
            <v>0</v>
          </cell>
          <cell r="GC393">
            <v>0</v>
          </cell>
          <cell r="GD393">
            <v>-0.14913595710001459</v>
          </cell>
          <cell r="GE393">
            <v>-1.2178130905997477</v>
          </cell>
          <cell r="GF393">
            <v>0</v>
          </cell>
          <cell r="GG393">
            <v>0</v>
          </cell>
          <cell r="GH393">
            <v>4.2908719859994449E-2</v>
          </cell>
          <cell r="GI393">
            <v>0</v>
          </cell>
          <cell r="GJ393">
            <v>0</v>
          </cell>
          <cell r="GK393">
            <v>0</v>
          </cell>
          <cell r="GL393">
            <v>0</v>
          </cell>
          <cell r="GM393">
            <v>-1.4543995310899618</v>
          </cell>
          <cell r="GN393">
            <v>0.19367772063000643</v>
          </cell>
          <cell r="GO393">
            <v>0</v>
          </cell>
          <cell r="GP393">
            <v>0</v>
          </cell>
          <cell r="GQ393">
            <v>0</v>
          </cell>
          <cell r="GR393">
            <v>20.533624430460122</v>
          </cell>
          <cell r="GS393">
            <v>0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20.635468672579989</v>
          </cell>
          <cell r="GZ393">
            <v>3.6261590720016557E-2</v>
          </cell>
          <cell r="HA393">
            <v>3.6261108500013961E-2</v>
          </cell>
          <cell r="HB393">
            <v>0</v>
          </cell>
          <cell r="HC393">
            <v>-0.24154727575998436</v>
          </cell>
          <cell r="HD393">
            <v>6.7180334420001486E-2</v>
          </cell>
          <cell r="HE393">
            <v>1.8620396777396309</v>
          </cell>
          <cell r="HF393">
            <v>0</v>
          </cell>
          <cell r="HG393">
            <v>-0.14859469056000307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3.07990384300183E-2</v>
          </cell>
          <cell r="HM393">
            <v>0.88703697642995394</v>
          </cell>
          <cell r="HN393">
            <v>0.55055893221000929</v>
          </cell>
          <cell r="HO393">
            <v>0</v>
          </cell>
          <cell r="HP393">
            <v>0.31878740715990261</v>
          </cell>
          <cell r="HQ393">
            <v>0.22345201407000559</v>
          </cell>
          <cell r="HR393">
            <v>-2.1189347065192123</v>
          </cell>
          <cell r="HS393">
            <v>-9.2281602539969754E-2</v>
          </cell>
          <cell r="HT393">
            <v>-2.3160878172399748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5.0091050879927934E-2</v>
          </cell>
          <cell r="IA393">
            <v>9.7284463120047349E-2</v>
          </cell>
          <cell r="IB393">
            <v>0</v>
          </cell>
          <cell r="IC393">
            <v>0</v>
          </cell>
          <cell r="ID393">
            <v>0.14205919926007482</v>
          </cell>
          <cell r="IE393">
            <v>-2.9595184493100533</v>
          </cell>
          <cell r="IF393">
            <v>0</v>
          </cell>
          <cell r="IG393">
            <v>7.7083580099952087E-2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6.5076732039983654E-2</v>
          </cell>
          <cell r="IM393">
            <v>0</v>
          </cell>
          <cell r="IN393">
            <v>0.1155140832699999</v>
          </cell>
          <cell r="IO393">
            <v>0</v>
          </cell>
          <cell r="IP393">
            <v>-3.2541625272900774</v>
          </cell>
          <cell r="IQ393">
            <v>3.696968257008848E-2</v>
          </cell>
          <cell r="IR393">
            <v>-18.413207779540244</v>
          </cell>
          <cell r="IS393">
            <v>-2.8461007042000119</v>
          </cell>
          <cell r="IT393">
            <v>-2.519384924450037</v>
          </cell>
          <cell r="IU393">
            <v>0</v>
          </cell>
          <cell r="IV393">
            <v>0</v>
          </cell>
          <cell r="IW393">
            <v>0</v>
          </cell>
          <cell r="IX393">
            <v>0</v>
          </cell>
          <cell r="IY393">
            <v>9.0102150869995512E-2</v>
          </cell>
          <cell r="IZ393">
            <v>6.6475506499727999E-3</v>
          </cell>
          <cell r="JA393">
            <v>-13.410703589069954</v>
          </cell>
          <cell r="JB393">
            <v>0</v>
          </cell>
          <cell r="JC393">
            <v>0</v>
          </cell>
          <cell r="JD393">
            <v>0.2662317366600746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-6.774556298999812E-2</v>
          </cell>
          <cell r="H394">
            <v>0.15158367127000005</v>
          </cell>
          <cell r="I394">
            <v>9.5735799700094049E-3</v>
          </cell>
          <cell r="J394">
            <v>-9.0444173289995433E-2</v>
          </cell>
          <cell r="K394">
            <v>8.297293547000173E-2</v>
          </cell>
          <cell r="L394">
            <v>0.18342587195000704</v>
          </cell>
          <cell r="M394">
            <v>0.89104741726999492</v>
          </cell>
          <cell r="N394">
            <v>0.48101103384999888</v>
          </cell>
          <cell r="O394">
            <v>0.22176169520999967</v>
          </cell>
          <cell r="P394">
            <v>0</v>
          </cell>
          <cell r="Q394">
            <v>0</v>
          </cell>
          <cell r="R394">
            <v>-0.82836485284001071</v>
          </cell>
          <cell r="S394">
            <v>0</v>
          </cell>
          <cell r="T394">
            <v>0</v>
          </cell>
          <cell r="U394">
            <v>-0.61725598196000009</v>
          </cell>
          <cell r="V394">
            <v>0</v>
          </cell>
          <cell r="W394">
            <v>0</v>
          </cell>
          <cell r="X394">
            <v>0.84350657894000047</v>
          </cell>
          <cell r="Y394">
            <v>2.8751633060000614E-2</v>
          </cell>
          <cell r="Z394">
            <v>-1.0833670828800059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4.114923884999655E-2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1.2373492259200027</v>
          </cell>
          <cell r="AN394">
            <v>0</v>
          </cell>
          <cell r="AO394">
            <v>-1.19619998707</v>
          </cell>
          <cell r="AP394">
            <v>0</v>
          </cell>
          <cell r="AQ394">
            <v>0</v>
          </cell>
          <cell r="AR394">
            <v>-6.9453598733799993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-6.9453598733799993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-5.5639192099903312E-3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-5.5639192099974366E-3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5.4183926799964865E-2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5.4183926800000393E-2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-4.1262516500069069E-3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-4.1262516499998014E-3</v>
          </cell>
          <cell r="DB394">
            <v>0</v>
          </cell>
          <cell r="DC394">
            <v>0</v>
          </cell>
          <cell r="DD394">
            <v>0</v>
          </cell>
          <cell r="DE394">
            <v>-7.8335805300184802E-3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-7.8335805300184802E-3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-1.0949719415199297</v>
          </cell>
          <cell r="G395">
            <v>-0.6737815072900446</v>
          </cell>
          <cell r="H395">
            <v>0.24971760363000328</v>
          </cell>
          <cell r="I395">
            <v>0.25736118009999132</v>
          </cell>
          <cell r="J395">
            <v>0.12897985202994278</v>
          </cell>
          <cell r="K395">
            <v>-0.17583434466999392</v>
          </cell>
          <cell r="L395">
            <v>0.3510689722099869</v>
          </cell>
          <cell r="M395">
            <v>-0.10956903783997518</v>
          </cell>
          <cell r="N395">
            <v>1.359129266540009</v>
          </cell>
          <cell r="O395">
            <v>4.0849799247699963</v>
          </cell>
          <cell r="P395">
            <v>-1.0774841355999989</v>
          </cell>
          <cell r="Q395">
            <v>1.6451272471700236</v>
          </cell>
          <cell r="R395">
            <v>-1.3515635187200132</v>
          </cell>
          <cell r="S395">
            <v>0.38223532065998711</v>
          </cell>
          <cell r="T395">
            <v>-2.5858741733600255</v>
          </cell>
          <cell r="U395">
            <v>0.38873605969001801</v>
          </cell>
          <cell r="V395">
            <v>0.76183429107999245</v>
          </cell>
          <cell r="W395">
            <v>1.2452867649199959</v>
          </cell>
          <cell r="X395">
            <v>0.53706302147998031</v>
          </cell>
          <cell r="Y395">
            <v>-1.3567447390899758</v>
          </cell>
          <cell r="Z395">
            <v>0.53549127515000805</v>
          </cell>
          <cell r="AA395">
            <v>-0.1897562311700014</v>
          </cell>
          <cell r="AB395">
            <v>-0.74053430533001574</v>
          </cell>
          <cell r="AC395">
            <v>3.990619385999139E-2</v>
          </cell>
          <cell r="AD395">
            <v>-0.36920699660998935</v>
          </cell>
          <cell r="AE395">
            <v>-3.0045031333600605</v>
          </cell>
          <cell r="AF395">
            <v>1.8799385866999998</v>
          </cell>
          <cell r="AG395">
            <v>-3.1973839665700012</v>
          </cell>
          <cell r="AH395">
            <v>2.2792026676100008</v>
          </cell>
          <cell r="AI395">
            <v>-1.1779765946300031</v>
          </cell>
          <cell r="AJ395">
            <v>7.9636656689999974E-2</v>
          </cell>
          <cell r="AK395">
            <v>-0.121339440429999</v>
          </cell>
          <cell r="AL395">
            <v>-0.18013764308999924</v>
          </cell>
          <cell r="AM395">
            <v>-1.1174705383600099</v>
          </cell>
          <cell r="AN395">
            <v>-1.71983427321</v>
          </cell>
          <cell r="AO395">
            <v>0</v>
          </cell>
          <cell r="AP395">
            <v>0.27086141192999991</v>
          </cell>
          <cell r="AQ395">
            <v>0</v>
          </cell>
          <cell r="AR395">
            <v>1.0543860662000952</v>
          </cell>
          <cell r="AS395">
            <v>1.1404259516900002</v>
          </cell>
          <cell r="AT395">
            <v>-0.11580521515998043</v>
          </cell>
          <cell r="AU395">
            <v>-3.2939378771800136</v>
          </cell>
          <cell r="AV395">
            <v>1.1238028000022382E-3</v>
          </cell>
          <cell r="AW395">
            <v>0</v>
          </cell>
          <cell r="AX395">
            <v>-0.73994118834000011</v>
          </cell>
          <cell r="AY395">
            <v>-0.43558885935001967</v>
          </cell>
          <cell r="AZ395">
            <v>-6.4015800023599354</v>
          </cell>
          <cell r="BA395">
            <v>6.4913985537500025</v>
          </cell>
          <cell r="BB395">
            <v>0</v>
          </cell>
          <cell r="BC395">
            <v>0</v>
          </cell>
          <cell r="BD395">
            <v>4.4082909003499999</v>
          </cell>
          <cell r="BE395">
            <v>-0.62216527354985374</v>
          </cell>
          <cell r="BF395">
            <v>0</v>
          </cell>
          <cell r="BG395">
            <v>0</v>
          </cell>
          <cell r="BH395">
            <v>0.34033249388005515</v>
          </cell>
          <cell r="BI395">
            <v>6.1103156997432961E-4</v>
          </cell>
          <cell r="BJ395">
            <v>-2.5322392639999691E-2</v>
          </cell>
          <cell r="BK395">
            <v>0</v>
          </cell>
          <cell r="BL395">
            <v>-0.7411519952999015</v>
          </cell>
          <cell r="BM395">
            <v>-2.4920092330301031</v>
          </cell>
          <cell r="BN395">
            <v>2.2953748219699719</v>
          </cell>
          <cell r="BO395">
            <v>0</v>
          </cell>
          <cell r="BP395">
            <v>0</v>
          </cell>
          <cell r="BQ395">
            <v>0</v>
          </cell>
          <cell r="BR395">
            <v>4.3474949232586368</v>
          </cell>
          <cell r="BS395">
            <v>0</v>
          </cell>
          <cell r="BT395">
            <v>3.6991485684500276</v>
          </cell>
          <cell r="BU395">
            <v>0</v>
          </cell>
          <cell r="BV395">
            <v>0.26904886043999454</v>
          </cell>
          <cell r="BW395">
            <v>-0.16268010243000219</v>
          </cell>
          <cell r="BX395">
            <v>-1.1023969409961865E-2</v>
          </cell>
          <cell r="BY395">
            <v>-4.6989816098630399E-3</v>
          </cell>
          <cell r="BZ395">
            <v>-0.42983171786977437</v>
          </cell>
          <cell r="CA395">
            <v>1.502622028010137</v>
          </cell>
          <cell r="CB395">
            <v>-0.44503277021999565</v>
          </cell>
          <cell r="CC395">
            <v>0.38777489274997379</v>
          </cell>
          <cell r="CD395">
            <v>-0.45783188485000892</v>
          </cell>
          <cell r="CE395">
            <v>2.6260347211709814</v>
          </cell>
          <cell r="CF395">
            <v>0</v>
          </cell>
          <cell r="CG395">
            <v>0</v>
          </cell>
          <cell r="CH395">
            <v>0.10144452977999663</v>
          </cell>
          <cell r="CI395">
            <v>-0.55590674387001116</v>
          </cell>
          <cell r="CJ395">
            <v>0</v>
          </cell>
          <cell r="CK395">
            <v>-4.936241803999053E-2</v>
          </cell>
          <cell r="CL395">
            <v>3.7468169254900658</v>
          </cell>
          <cell r="CM395">
            <v>-1.038561438870147</v>
          </cell>
          <cell r="CN395">
            <v>0</v>
          </cell>
          <cell r="CO395">
            <v>1.0519262700000809E-2</v>
          </cell>
          <cell r="CP395">
            <v>0</v>
          </cell>
          <cell r="CQ395">
            <v>0.41108460398004354</v>
          </cell>
          <cell r="CR395">
            <v>0.25556674492963793</v>
          </cell>
          <cell r="CS395">
            <v>7.9447983500244845E-3</v>
          </cell>
          <cell r="CT395">
            <v>0</v>
          </cell>
          <cell r="CU395">
            <v>4.3544957500216697E-3</v>
          </cell>
          <cell r="CV395">
            <v>-1.2483369290009705E-2</v>
          </cell>
          <cell r="CW395">
            <v>8.2244282000019098E-3</v>
          </cell>
          <cell r="CX395">
            <v>0</v>
          </cell>
          <cell r="CY395">
            <v>0.40798486757012142</v>
          </cell>
          <cell r="CZ395">
            <v>-0.69543607550008346</v>
          </cell>
          <cell r="DA395">
            <v>-0.79989378768993902</v>
          </cell>
          <cell r="DB395">
            <v>1.0394858114399881</v>
          </cell>
          <cell r="DC395">
            <v>0</v>
          </cell>
          <cell r="DD395">
            <v>0.29538557609998861</v>
          </cell>
          <cell r="DE395">
            <v>-8.7765351360394561</v>
          </cell>
          <cell r="DF395">
            <v>0</v>
          </cell>
          <cell r="DG395">
            <v>1.5198843809798745</v>
          </cell>
          <cell r="DH395">
            <v>-2.9958342008740146E-4</v>
          </cell>
          <cell r="DI395">
            <v>-2.5116923600023711E-3</v>
          </cell>
          <cell r="DJ395">
            <v>0</v>
          </cell>
          <cell r="DK395">
            <v>-9.8458226429997353E-2</v>
          </cell>
          <cell r="DL395">
            <v>-2.062447075239902</v>
          </cell>
          <cell r="DM395">
            <v>-0.3696462065202013</v>
          </cell>
          <cell r="DN395">
            <v>-12.966701995679841</v>
          </cell>
          <cell r="DO395">
            <v>0</v>
          </cell>
          <cell r="DP395">
            <v>5.2036452626299479</v>
          </cell>
          <cell r="DQ395">
            <v>0</v>
          </cell>
          <cell r="DR395">
            <v>-7.7337411716789575</v>
          </cell>
          <cell r="DS395">
            <v>-0.10692192600993167</v>
          </cell>
          <cell r="DT395">
            <v>8.7453324139914912E-2</v>
          </cell>
          <cell r="DU395">
            <v>-7.0646552839799597</v>
          </cell>
          <cell r="DV395">
            <v>4.0371142829997098E-2</v>
          </cell>
          <cell r="DW395">
            <v>0</v>
          </cell>
          <cell r="DX395">
            <v>0</v>
          </cell>
          <cell r="DY395">
            <v>7.2202853760018115E-2</v>
          </cell>
          <cell r="DZ395">
            <v>-0.42532563813028901</v>
          </cell>
          <cell r="EA395">
            <v>-0.199179580190048</v>
          </cell>
          <cell r="EB395">
            <v>6.4389652469998282E-2</v>
          </cell>
          <cell r="EC395">
            <v>-0.23476884605008763</v>
          </cell>
          <cell r="ED395">
            <v>3.2693129479980598E-2</v>
          </cell>
          <cell r="EE395">
            <v>-28.595463879551062</v>
          </cell>
          <cell r="EF395">
            <v>-3.9086932899863314E-3</v>
          </cell>
          <cell r="EG395">
            <v>-26.326133769939929</v>
          </cell>
          <cell r="EH395">
            <v>6.1342957400007947E-3</v>
          </cell>
          <cell r="EI395">
            <v>0</v>
          </cell>
          <cell r="EJ395">
            <v>3.0188167200000393E-2</v>
          </cell>
          <cell r="EK395">
            <v>0.93728579817999957</v>
          </cell>
          <cell r="EL395">
            <v>-0.27580993815001875</v>
          </cell>
          <cell r="EM395">
            <v>-2.1557131793904318</v>
          </cell>
          <cell r="EN395">
            <v>-0.80660242966007445</v>
          </cell>
          <cell r="EO395">
            <v>4.3205221570005392E-2</v>
          </cell>
          <cell r="EP395">
            <v>-4.4109351809993314E-2</v>
          </cell>
          <cell r="EQ395">
            <v>0</v>
          </cell>
          <cell r="ER395">
            <v>-6.3100414668706435</v>
          </cell>
          <cell r="ES395">
            <v>-9.4272659240004941E-2</v>
          </cell>
          <cell r="ET395">
            <v>5.8872195079857192E-2</v>
          </cell>
          <cell r="EU395">
            <v>-3.8015838659100041</v>
          </cell>
          <cell r="EV395">
            <v>4.07889007900053E-2</v>
          </cell>
          <cell r="EW395">
            <v>8.5521718089999865E-2</v>
          </cell>
          <cell r="EX395">
            <v>3.6132234499998361E-2</v>
          </cell>
          <cell r="EY395">
            <v>-1.6301398391099156</v>
          </cell>
          <cell r="EZ395">
            <v>-1.2581970155799809</v>
          </cell>
          <cell r="FA395">
            <v>0</v>
          </cell>
          <cell r="FB395">
            <v>0.26187799113999688</v>
          </cell>
          <cell r="FC395">
            <v>-1.4917940080067638E-2</v>
          </cell>
          <cell r="FD395">
            <v>5.8768134500155611E-3</v>
          </cell>
          <cell r="FE395">
            <v>-0.52164007280953228</v>
          </cell>
          <cell r="FF395">
            <v>0.49738251551991652</v>
          </cell>
          <cell r="FG395">
            <v>-1.5671786158600298</v>
          </cell>
          <cell r="FH395">
            <v>1.4938625863699144</v>
          </cell>
          <cell r="FI395">
            <v>0</v>
          </cell>
          <cell r="FJ395">
            <v>0</v>
          </cell>
          <cell r="FK395">
            <v>0</v>
          </cell>
          <cell r="FL395">
            <v>-0.72241740980996383</v>
          </cell>
          <cell r="FM395">
            <v>-1.5016880792099983</v>
          </cell>
          <cell r="FN395">
            <v>0.12943900276991371</v>
          </cell>
          <cell r="FO395">
            <v>2.9659579059966745E-2</v>
          </cell>
          <cell r="FP395">
            <v>2.650560231018062E-2</v>
          </cell>
          <cell r="FQ395">
            <v>1.0927947460399992</v>
          </cell>
          <cell r="FR395">
            <v>-5.158654050160294</v>
          </cell>
          <cell r="FS395">
            <v>-3.9908949550067518E-2</v>
          </cell>
          <cell r="FT395">
            <v>-1.8125765087199852</v>
          </cell>
          <cell r="FU395">
            <v>5.7417651649984691E-2</v>
          </cell>
          <cell r="FV395">
            <v>7.5640034500068509E-3</v>
          </cell>
          <cell r="FW395">
            <v>0</v>
          </cell>
          <cell r="FX395">
            <v>6.8454769689992645E-2</v>
          </cell>
          <cell r="FY395">
            <v>0.11701019037002425</v>
          </cell>
          <cell r="FZ395">
            <v>-2.4145156993697583</v>
          </cell>
          <cell r="GA395">
            <v>-0.81922221001013895</v>
          </cell>
          <cell r="GB395">
            <v>5.8742421360001629E-2</v>
          </cell>
          <cell r="GC395">
            <v>-0.55843232264010112</v>
          </cell>
          <cell r="GD395">
            <v>0.17681260360996021</v>
          </cell>
          <cell r="GE395">
            <v>-1.5889460995686022</v>
          </cell>
          <cell r="GF395">
            <v>-0.11060204989001932</v>
          </cell>
          <cell r="GG395">
            <v>-4.2906888470042759E-2</v>
          </cell>
          <cell r="GH395">
            <v>3.9292999169902032E-2</v>
          </cell>
          <cell r="GI395">
            <v>0</v>
          </cell>
          <cell r="GJ395">
            <v>0</v>
          </cell>
          <cell r="GK395">
            <v>0</v>
          </cell>
          <cell r="GL395">
            <v>-0.86501981749995593</v>
          </cell>
          <cell r="GM395">
            <v>2.8339108499949361E-2</v>
          </cell>
          <cell r="GN395">
            <v>0.18650231929996153</v>
          </cell>
          <cell r="GO395">
            <v>0</v>
          </cell>
          <cell r="GP395">
            <v>-0.93101359073989443</v>
          </cell>
          <cell r="GQ395">
            <v>0.10646182006007621</v>
          </cell>
          <cell r="GR395">
            <v>-0.96957034557999577</v>
          </cell>
          <cell r="GS395">
            <v>-6.5357681629961917E-2</v>
          </cell>
          <cell r="GT395">
            <v>0.27004419665991009</v>
          </cell>
          <cell r="GU395">
            <v>-0.39387344344999065</v>
          </cell>
          <cell r="GV395">
            <v>6.1728319239996665E-2</v>
          </cell>
          <cell r="GW395">
            <v>0</v>
          </cell>
          <cell r="GX395">
            <v>2.6173535939989279E-2</v>
          </cell>
          <cell r="GY395">
            <v>6.2545334739979808E-2</v>
          </cell>
          <cell r="GZ395">
            <v>-1.0420848473897877</v>
          </cell>
          <cell r="HA395">
            <v>0.25412762703990666</v>
          </cell>
          <cell r="HB395">
            <v>0</v>
          </cell>
          <cell r="HC395">
            <v>7.6140667440085963E-2</v>
          </cell>
          <cell r="HD395">
            <v>-0.21901405416997477</v>
          </cell>
          <cell r="HE395">
            <v>-4.9987840056619461</v>
          </cell>
          <cell r="HF395">
            <v>0.8254048219298511</v>
          </cell>
          <cell r="HG395">
            <v>0.15462086971001554</v>
          </cell>
          <cell r="HH395">
            <v>8.9296496649978963E-2</v>
          </cell>
          <cell r="HI395">
            <v>0.11084408499999654</v>
          </cell>
          <cell r="HJ395">
            <v>7.3883705655499909</v>
          </cell>
          <cell r="HK395">
            <v>0</v>
          </cell>
          <cell r="HL395">
            <v>-1.4715971057399884</v>
          </cell>
          <cell r="HM395">
            <v>-1.9773691993200373</v>
          </cell>
          <cell r="HN395">
            <v>3.1558036289993652E-2</v>
          </cell>
          <cell r="HO395">
            <v>-6.2154477227599969</v>
          </cell>
          <cell r="HP395">
            <v>-3.9678950678198817</v>
          </cell>
          <cell r="HQ395">
            <v>3.3430214850000084E-2</v>
          </cell>
          <cell r="HR395">
            <v>13.478213649590543</v>
          </cell>
          <cell r="HS395">
            <v>-0.47937321603990313</v>
          </cell>
          <cell r="HT395">
            <v>17.340724062599975</v>
          </cell>
          <cell r="HU395">
            <v>0.10277305814997817</v>
          </cell>
          <cell r="HV395">
            <v>3.0192095610033221E-2</v>
          </cell>
          <cell r="HW395">
            <v>0</v>
          </cell>
          <cell r="HX395">
            <v>5.1374249000019745E-2</v>
          </cell>
          <cell r="HY395">
            <v>3.0560323879967655E-2</v>
          </cell>
          <cell r="HZ395">
            <v>-4.0252555080996899</v>
          </cell>
          <cell r="IA395">
            <v>0.15408596867018787</v>
          </cell>
          <cell r="IB395">
            <v>0</v>
          </cell>
          <cell r="IC395">
            <v>0.16248492155000349</v>
          </cell>
          <cell r="ID395">
            <v>0.1106476942700283</v>
          </cell>
          <cell r="IE395">
            <v>16.834959140871433</v>
          </cell>
          <cell r="IF395">
            <v>0.53158644990026005</v>
          </cell>
          <cell r="IG395">
            <v>3.2409625779896487</v>
          </cell>
          <cell r="IH395">
            <v>0.47627862040997115</v>
          </cell>
          <cell r="II395">
            <v>0</v>
          </cell>
          <cell r="IJ395">
            <v>0</v>
          </cell>
          <cell r="IK395">
            <v>2.0887244707099626</v>
          </cell>
          <cell r="IL395">
            <v>-2.0980624776798322</v>
          </cell>
          <cell r="IM395">
            <v>5.9121822609995434E-2</v>
          </cell>
          <cell r="IN395">
            <v>0</v>
          </cell>
          <cell r="IO395">
            <v>0</v>
          </cell>
          <cell r="IP395">
            <v>12.071517325059631</v>
          </cell>
          <cell r="IQ395">
            <v>0.46483035186997768</v>
          </cell>
          <cell r="IR395">
            <v>-0.84755469541778439</v>
          </cell>
          <cell r="IS395">
            <v>-8.5213784570996722</v>
          </cell>
          <cell r="IT395">
            <v>10.495679383470133</v>
          </cell>
          <cell r="IU395">
            <v>3.997280308004747E-2</v>
          </cell>
          <cell r="IV395">
            <v>0</v>
          </cell>
          <cell r="IW395">
            <v>0</v>
          </cell>
          <cell r="IX395">
            <v>0.32779284325999924</v>
          </cell>
          <cell r="IY395">
            <v>-2.1055757477699899</v>
          </cell>
          <cell r="IZ395">
            <v>-1.0498370126501868</v>
          </cell>
          <cell r="JA395">
            <v>0</v>
          </cell>
          <cell r="JB395">
            <v>0</v>
          </cell>
          <cell r="JC395">
            <v>0.81605689941989112</v>
          </cell>
          <cell r="JD395">
            <v>-0.85026540712988208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1.6880353528000001</v>
          </cell>
          <cell r="G396">
            <v>0.58779293408000655</v>
          </cell>
          <cell r="H396">
            <v>-0.14673992254999924</v>
          </cell>
          <cell r="I396">
            <v>-0.21416072208999992</v>
          </cell>
          <cell r="J396">
            <v>-0.4965567329799967</v>
          </cell>
          <cell r="K396">
            <v>0.25109143573000026</v>
          </cell>
          <cell r="L396">
            <v>-0.15564046579999768</v>
          </cell>
          <cell r="M396">
            <v>1.066894833020001</v>
          </cell>
          <cell r="N396">
            <v>1.9778838614099996</v>
          </cell>
          <cell r="O396">
            <v>-1.8865588743900013</v>
          </cell>
          <cell r="P396">
            <v>0.98987080511000158</v>
          </cell>
          <cell r="Q396">
            <v>-0.64104693142999736</v>
          </cell>
          <cell r="R396">
            <v>9.5455347982000376</v>
          </cell>
          <cell r="S396">
            <v>-0.3543480422000016</v>
          </cell>
          <cell r="T396">
            <v>2.7966696329900032</v>
          </cell>
          <cell r="U396">
            <v>-3.3153895320001681E-2</v>
          </cell>
          <cell r="V396">
            <v>-0.47846229566000176</v>
          </cell>
          <cell r="W396">
            <v>1.024024620779997</v>
          </cell>
          <cell r="X396">
            <v>1.4000535826399982</v>
          </cell>
          <cell r="Y396">
            <v>1.0356643601999949</v>
          </cell>
          <cell r="Z396">
            <v>0.53832145492999928</v>
          </cell>
          <cell r="AA396">
            <v>0.5069259858299997</v>
          </cell>
          <cell r="AB396">
            <v>-0.29786089519999592</v>
          </cell>
          <cell r="AC396">
            <v>8.4972734060002608E-2</v>
          </cell>
          <cell r="AD396">
            <v>3.3227275551500099</v>
          </cell>
          <cell r="AE396">
            <v>6.796376322789996</v>
          </cell>
          <cell r="AF396">
            <v>0.13092915280000028</v>
          </cell>
          <cell r="AG396">
            <v>3.6274108377900021</v>
          </cell>
          <cell r="AH396">
            <v>-2.0173829577000006</v>
          </cell>
          <cell r="AI396">
            <v>1.4791099469700004</v>
          </cell>
          <cell r="AJ396">
            <v>0</v>
          </cell>
          <cell r="AK396">
            <v>-8.5178467999993401E-3</v>
          </cell>
          <cell r="AL396">
            <v>0</v>
          </cell>
          <cell r="AM396">
            <v>0.71202763789000301</v>
          </cell>
          <cell r="AN396">
            <v>1.71983427321</v>
          </cell>
          <cell r="AO396">
            <v>0</v>
          </cell>
          <cell r="AP396">
            <v>1.1529652786300004</v>
          </cell>
          <cell r="AQ396">
            <v>0</v>
          </cell>
          <cell r="AR396">
            <v>-3.7480567336099853</v>
          </cell>
          <cell r="AS396">
            <v>-1.1507460863399999</v>
          </cell>
          <cell r="AT396">
            <v>1.5992503199981911E-3</v>
          </cell>
          <cell r="AU396">
            <v>3.153388954010012</v>
          </cell>
          <cell r="AV396">
            <v>0</v>
          </cell>
          <cell r="AW396">
            <v>0</v>
          </cell>
          <cell r="AX396">
            <v>1.02254362021</v>
          </cell>
          <cell r="AY396">
            <v>-1.6792453578499931</v>
          </cell>
          <cell r="AZ396">
            <v>5.9868865502599817</v>
          </cell>
          <cell r="BA396">
            <v>-7.1224629097800012</v>
          </cell>
          <cell r="BB396">
            <v>0</v>
          </cell>
          <cell r="BC396">
            <v>0</v>
          </cell>
          <cell r="BD396">
            <v>-3.9600207544399999</v>
          </cell>
          <cell r="BE396">
            <v>-1.9843681731900347</v>
          </cell>
          <cell r="BF396">
            <v>0</v>
          </cell>
          <cell r="BG396">
            <v>-4.9714592599983121E-3</v>
          </cell>
          <cell r="BH396">
            <v>0</v>
          </cell>
          <cell r="BI396">
            <v>2.3574755800002123E-3</v>
          </cell>
          <cell r="BJ396">
            <v>0</v>
          </cell>
          <cell r="BK396">
            <v>0</v>
          </cell>
          <cell r="BL396">
            <v>-1.9817541895099993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-2.5264475570299965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-1.5968886451199751</v>
          </cell>
          <cell r="BZ396">
            <v>-0.90407225171003347</v>
          </cell>
          <cell r="CA396">
            <v>-2.548666020000212E-2</v>
          </cell>
          <cell r="CB396">
            <v>0</v>
          </cell>
          <cell r="CC396">
            <v>0</v>
          </cell>
          <cell r="CD396">
            <v>0</v>
          </cell>
          <cell r="CE396">
            <v>-0.22829498821988636</v>
          </cell>
          <cell r="CF396">
            <v>-7.1251690200000439E-3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-1.3134248939991267E-2</v>
          </cell>
          <cell r="CN396">
            <v>-4.6102261999863003E-3</v>
          </cell>
          <cell r="CO396">
            <v>0</v>
          </cell>
          <cell r="CP396">
            <v>-0.20342534405999402</v>
          </cell>
          <cell r="CQ396">
            <v>0</v>
          </cell>
          <cell r="CR396">
            <v>-0.46154610665007567</v>
          </cell>
          <cell r="CS396">
            <v>0</v>
          </cell>
          <cell r="CT396">
            <v>-0.33610927243999811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7.2236367380014599E-2</v>
          </cell>
          <cell r="CZ396">
            <v>-3.2290600420026294E-2</v>
          </cell>
          <cell r="DA396">
            <v>0</v>
          </cell>
          <cell r="DB396">
            <v>0</v>
          </cell>
          <cell r="DC396">
            <v>0</v>
          </cell>
          <cell r="DD396">
            <v>-0.16538260117000192</v>
          </cell>
          <cell r="DE396">
            <v>-5.5625049540899454</v>
          </cell>
          <cell r="DF396">
            <v>0</v>
          </cell>
          <cell r="DG396">
            <v>-9.3117239001117014E-4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-5.5626376199600145</v>
          </cell>
          <cell r="DM396">
            <v>-1.254305883003326E-2</v>
          </cell>
          <cell r="DN396">
            <v>-1.0129039550008656E-2</v>
          </cell>
          <cell r="DO396">
            <v>0</v>
          </cell>
          <cell r="DP396">
            <v>0</v>
          </cell>
          <cell r="DQ396">
            <v>2.3735936640001398E-2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-5.2526822799999762E-3</v>
          </cell>
          <cell r="AF397">
            <v>0</v>
          </cell>
          <cell r="AG397">
            <v>-5.2526822800000022E-3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-1.237455598670067</v>
          </cell>
          <cell r="AS397">
            <v>0</v>
          </cell>
          <cell r="AT397">
            <v>0</v>
          </cell>
          <cell r="AU397">
            <v>-1.3706360699999999E-3</v>
          </cell>
          <cell r="AV397">
            <v>0</v>
          </cell>
          <cell r="AW397">
            <v>0</v>
          </cell>
          <cell r="AX397">
            <v>2.9918079939999842E-2</v>
          </cell>
          <cell r="AY397">
            <v>-0.32121596052999735</v>
          </cell>
          <cell r="AZ397">
            <v>-0.61230905937003399</v>
          </cell>
          <cell r="BA397">
            <v>-0.3324780226400037</v>
          </cell>
          <cell r="BB397">
            <v>0</v>
          </cell>
          <cell r="BC397">
            <v>0</v>
          </cell>
          <cell r="BD397">
            <v>0</v>
          </cell>
          <cell r="BE397">
            <v>-0.82258072500007984</v>
          </cell>
          <cell r="BF397">
            <v>-2.4169590100001415E-2</v>
          </cell>
          <cell r="BG397">
            <v>2.1842769499471615E-3</v>
          </cell>
          <cell r="BH397">
            <v>-1.8633297572699803</v>
          </cell>
          <cell r="BI397">
            <v>0</v>
          </cell>
          <cell r="BJ397">
            <v>0</v>
          </cell>
          <cell r="BK397">
            <v>0</v>
          </cell>
          <cell r="BL397">
            <v>7.0083055584299245</v>
          </cell>
          <cell r="BM397">
            <v>-1.7754453400129933E-2</v>
          </cell>
          <cell r="BN397">
            <v>-4.4331355067500908</v>
          </cell>
          <cell r="BO397">
            <v>-6.4538536069996155E-2</v>
          </cell>
          <cell r="BP397">
            <v>-0.32108769873002529</v>
          </cell>
          <cell r="BQ397">
            <v>-1.1090550180600189</v>
          </cell>
          <cell r="BR397">
            <v>-0.89325546644886344</v>
          </cell>
          <cell r="BS397">
            <v>-2.1497108799991338E-2</v>
          </cell>
          <cell r="BT397">
            <v>7.5637961300003553E-3</v>
          </cell>
          <cell r="BU397">
            <v>0</v>
          </cell>
          <cell r="BV397">
            <v>0</v>
          </cell>
          <cell r="BW397">
            <v>4.3644872810006063E-2</v>
          </cell>
          <cell r="BX397">
            <v>0.34238041208001846</v>
          </cell>
          <cell r="BY397">
            <v>8.5743617499929314E-2</v>
          </cell>
          <cell r="BZ397">
            <v>-7.8625151129926962E-2</v>
          </cell>
          <cell r="CA397">
            <v>0.54372892466994927</v>
          </cell>
          <cell r="CB397">
            <v>-1.381870955220009</v>
          </cell>
          <cell r="CC397">
            <v>-0.43432387449001908</v>
          </cell>
          <cell r="CD397">
            <v>0</v>
          </cell>
          <cell r="CE397">
            <v>-0.82300193818991829</v>
          </cell>
          <cell r="CF397">
            <v>0</v>
          </cell>
          <cell r="CG397">
            <v>0.56499311838001631</v>
          </cell>
          <cell r="CH397">
            <v>-1.8056198996418971E-4</v>
          </cell>
          <cell r="CI397">
            <v>0</v>
          </cell>
          <cell r="CJ397">
            <v>0</v>
          </cell>
          <cell r="CK397">
            <v>0</v>
          </cell>
          <cell r="CL397">
            <v>0.77838250295985745</v>
          </cell>
          <cell r="CM397">
            <v>-1.3110780523199992</v>
          </cell>
          <cell r="CN397">
            <v>-2.7749805001349159E-3</v>
          </cell>
          <cell r="CO397">
            <v>0</v>
          </cell>
          <cell r="CP397">
            <v>7.9221397799983606E-2</v>
          </cell>
          <cell r="CQ397">
            <v>-0.93156536252001843</v>
          </cell>
          <cell r="CR397">
            <v>5.5152301287998853</v>
          </cell>
          <cell r="CS397">
            <v>0</v>
          </cell>
          <cell r="CT397">
            <v>-9.9841282080092242E-2</v>
          </cell>
          <cell r="CU397">
            <v>-0.5710773014600079</v>
          </cell>
          <cell r="CV397">
            <v>0</v>
          </cell>
          <cell r="CW397">
            <v>-1.4877391740000689E-2</v>
          </cell>
          <cell r="CX397">
            <v>-3.8690115929995272E-2</v>
          </cell>
          <cell r="CY397">
            <v>8.9786561878601105</v>
          </cell>
          <cell r="CZ397">
            <v>-1.5465505238003061</v>
          </cell>
          <cell r="DA397">
            <v>-4.6318569000050047E-3</v>
          </cell>
          <cell r="DB397">
            <v>-0.38289464993000877</v>
          </cell>
          <cell r="DC397">
            <v>-3.0912847399918064E-2</v>
          </cell>
          <cell r="DD397">
            <v>-0.77395008981989122</v>
          </cell>
          <cell r="DE397">
            <v>-0.77286770807040739</v>
          </cell>
          <cell r="DF397">
            <v>0</v>
          </cell>
          <cell r="DG397">
            <v>-0.59086676916990655</v>
          </cell>
          <cell r="DH397">
            <v>-0.18817145846998073</v>
          </cell>
          <cell r="DI397">
            <v>0</v>
          </cell>
          <cell r="DJ397">
            <v>0</v>
          </cell>
          <cell r="DK397">
            <v>2.1618798610006706E-2</v>
          </cell>
          <cell r="DL397">
            <v>-1.4356577145701976</v>
          </cell>
          <cell r="DM397">
            <v>-0.34840038681977603</v>
          </cell>
          <cell r="DN397">
            <v>-7.5777127499350172E-3</v>
          </cell>
          <cell r="DO397">
            <v>1.6974735468899951</v>
          </cell>
          <cell r="DP397">
            <v>-0.102321662359941</v>
          </cell>
          <cell r="DQ397">
            <v>0.18103565057003834</v>
          </cell>
          <cell r="DR397">
            <v>-1.197706976669906</v>
          </cell>
          <cell r="DS397">
            <v>-0.51492935579994992</v>
          </cell>
          <cell r="DT397">
            <v>0.42674204540003302</v>
          </cell>
          <cell r="DU397">
            <v>0.33759034531999532</v>
          </cell>
          <cell r="DV397">
            <v>-6.7820023500075877E-3</v>
          </cell>
          <cell r="DW397">
            <v>0</v>
          </cell>
          <cell r="DX397">
            <v>0.1090861332500026</v>
          </cell>
          <cell r="DY397">
            <v>-0.34100450001994886</v>
          </cell>
          <cell r="DZ397">
            <v>-1.1350682893998965</v>
          </cell>
          <cell r="EA397">
            <v>4.5691146959825346E-2</v>
          </cell>
          <cell r="EB397">
            <v>0</v>
          </cell>
          <cell r="EC397">
            <v>0.13534640726004454</v>
          </cell>
          <cell r="ED397">
            <v>-0.25437890728994716</v>
          </cell>
          <cell r="EE397">
            <v>4.8068641732797914</v>
          </cell>
          <cell r="EF397">
            <v>7.7681227720006518E-2</v>
          </cell>
          <cell r="EG397">
            <v>3.6985671515899412</v>
          </cell>
          <cell r="EH397">
            <v>6.0252051459997347E-2</v>
          </cell>
          <cell r="EI397">
            <v>1.1724978330008184E-2</v>
          </cell>
          <cell r="EJ397">
            <v>0</v>
          </cell>
          <cell r="EK397">
            <v>0</v>
          </cell>
          <cell r="EL397">
            <v>-0.33134535138009369</v>
          </cell>
          <cell r="EM397">
            <v>-0.34991835692994755</v>
          </cell>
          <cell r="EN397">
            <v>-0.51458912954001335</v>
          </cell>
          <cell r="EO397">
            <v>2.3825800699981414E-3</v>
          </cell>
          <cell r="EP397">
            <v>0.74055827541997132</v>
          </cell>
          <cell r="EQ397">
            <v>1.4115507465400015</v>
          </cell>
          <cell r="ER397">
            <v>-3.9329651270236354E-2</v>
          </cell>
          <cell r="ES397">
            <v>0.80194050850002441</v>
          </cell>
          <cell r="ET397">
            <v>4.8890961880033501E-2</v>
          </cell>
          <cell r="EU397">
            <v>4.4191829040016728E-2</v>
          </cell>
          <cell r="EV397">
            <v>0</v>
          </cell>
          <cell r="EW397">
            <v>-4.782041140003912E-3</v>
          </cell>
          <cell r="EX397">
            <v>0</v>
          </cell>
          <cell r="EY397">
            <v>0.36978247416982413</v>
          </cell>
          <cell r="EZ397">
            <v>-0.40714857407010641</v>
          </cell>
          <cell r="FA397">
            <v>-1.2485993374000373</v>
          </cell>
          <cell r="FB397">
            <v>0.27714827392999553</v>
          </cell>
          <cell r="FC397">
            <v>5.3412787390016092E-2</v>
          </cell>
          <cell r="FD397">
            <v>2.5833466429958207E-2</v>
          </cell>
          <cell r="FE397">
            <v>-3.9220847672404489</v>
          </cell>
          <cell r="FF397">
            <v>0.18711310906996914</v>
          </cell>
          <cell r="FG397">
            <v>0.19417583216988987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3.3180491460029771E-2</v>
          </cell>
          <cell r="FM397">
            <v>4.8158317119941785E-2</v>
          </cell>
          <cell r="FN397">
            <v>0.10726880178992815</v>
          </cell>
          <cell r="FO397">
            <v>0</v>
          </cell>
          <cell r="FP397">
            <v>-3.6073279084898786</v>
          </cell>
          <cell r="FQ397">
            <v>-0.8846534103599879</v>
          </cell>
          <cell r="FR397">
            <v>1.0372102678702504</v>
          </cell>
          <cell r="FS397">
            <v>0.20003910528009783</v>
          </cell>
          <cell r="FT397">
            <v>-4.3824159259884254E-2</v>
          </cell>
          <cell r="FU397">
            <v>0.16172098355997377</v>
          </cell>
          <cell r="FV397">
            <v>0</v>
          </cell>
          <cell r="FW397">
            <v>0</v>
          </cell>
          <cell r="FX397">
            <v>5.4634472680000101E-2</v>
          </cell>
          <cell r="FY397">
            <v>-5.7844227270038573E-2</v>
          </cell>
          <cell r="FZ397">
            <v>0.11876382533978358</v>
          </cell>
          <cell r="GA397">
            <v>5.0937242860072729E-2</v>
          </cell>
          <cell r="GB397">
            <v>0</v>
          </cell>
          <cell r="GC397">
            <v>0.26731807942996966</v>
          </cell>
          <cell r="GD397">
            <v>0.28546494525005528</v>
          </cell>
          <cell r="GE397">
            <v>0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1.736874546999978E-2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1.7368745470000002E-2</v>
          </cell>
          <cell r="ID397">
            <v>0</v>
          </cell>
          <cell r="IE397">
            <v>-1.051388263999975E-2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-1.0513882639999972E-2</v>
          </cell>
          <cell r="IQ397">
            <v>0</v>
          </cell>
          <cell r="IR397">
            <v>3.805961389999446E-3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3.8059613900000011E-3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1.925906679999978E-3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1.9259066799999919E-3</v>
          </cell>
          <cell r="AP398">
            <v>0</v>
          </cell>
          <cell r="AQ398">
            <v>0</v>
          </cell>
          <cell r="AR398">
            <v>-4.6847225325300315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1.4926646120000164E-2</v>
          </cell>
          <cell r="AX398">
            <v>0</v>
          </cell>
          <cell r="AY398">
            <v>0.49333449249996875</v>
          </cell>
          <cell r="AZ398">
            <v>-5.1086091516700094</v>
          </cell>
          <cell r="BA398">
            <v>-1.3698102729989614E-2</v>
          </cell>
          <cell r="BB398">
            <v>-7.3217273490000068E-2</v>
          </cell>
          <cell r="BC398">
            <v>2.540856739997821E-3</v>
          </cell>
          <cell r="BD398">
            <v>0</v>
          </cell>
          <cell r="BE398">
            <v>-1.096493801390352</v>
          </cell>
          <cell r="BF398">
            <v>0</v>
          </cell>
          <cell r="BG398">
            <v>6.2400047080018339E-2</v>
          </cell>
          <cell r="BH398">
            <v>0.74665366870004846</v>
          </cell>
          <cell r="BI398">
            <v>0</v>
          </cell>
          <cell r="BJ398">
            <v>-2.9151960099937924E-3</v>
          </cell>
          <cell r="BK398">
            <v>0</v>
          </cell>
          <cell r="BL398">
            <v>-2.713795321994894E-2</v>
          </cell>
          <cell r="BM398">
            <v>-6.1963058549963534E-2</v>
          </cell>
          <cell r="BN398">
            <v>-2.7187042002800581</v>
          </cell>
          <cell r="BO398">
            <v>0</v>
          </cell>
          <cell r="BP398">
            <v>1.1870946374500022</v>
          </cell>
          <cell r="BQ398">
            <v>-0.2819217465599877</v>
          </cell>
          <cell r="BR398">
            <v>1.6406546959842672E-2</v>
          </cell>
          <cell r="BS398">
            <v>-0.20520865088997198</v>
          </cell>
          <cell r="BT398">
            <v>-7.9828579220020401E-2</v>
          </cell>
          <cell r="BU398">
            <v>-1.0290302279997832E-2</v>
          </cell>
          <cell r="BV398">
            <v>-2.1732005001240395E-4</v>
          </cell>
          <cell r="BW398">
            <v>-2.7195962269956908E-2</v>
          </cell>
          <cell r="BX398">
            <v>0</v>
          </cell>
          <cell r="BY398">
            <v>0.18176279647013871</v>
          </cell>
          <cell r="BZ398">
            <v>-0.5653456442003062</v>
          </cell>
          <cell r="CA398">
            <v>0.7128308733998665</v>
          </cell>
          <cell r="CB398">
            <v>0</v>
          </cell>
          <cell r="CC398">
            <v>7.5242528599801517E-3</v>
          </cell>
          <cell r="CD398">
            <v>2.3750831400093375E-3</v>
          </cell>
          <cell r="CE398">
            <v>4.4173256808790029</v>
          </cell>
          <cell r="CF398">
            <v>-0.10748183645000609</v>
          </cell>
          <cell r="CG398">
            <v>-0.21367816255997241</v>
          </cell>
          <cell r="CH398">
            <v>-2.3921174999941286E-4</v>
          </cell>
          <cell r="CI398">
            <v>0</v>
          </cell>
          <cell r="CJ398">
            <v>-1.1218058509999906E-2</v>
          </cell>
          <cell r="CK398">
            <v>0</v>
          </cell>
          <cell r="CL398">
            <v>5.5407108587601215</v>
          </cell>
          <cell r="CM398">
            <v>-1.1047170042497783</v>
          </cell>
          <cell r="CN398">
            <v>-7.8436268299810763E-3</v>
          </cell>
          <cell r="CO398">
            <v>2.0568810699984397E-2</v>
          </cell>
          <cell r="CP398">
            <v>2.0625230035875575E-5</v>
          </cell>
          <cell r="CQ398">
            <v>0.30120328653993056</v>
          </cell>
          <cell r="CR398">
            <v>-3.7632406521479425</v>
          </cell>
          <cell r="CS398">
            <v>-9.4777823719994103E-2</v>
          </cell>
          <cell r="CT398">
            <v>2.3431232017999264</v>
          </cell>
          <cell r="CU398">
            <v>1.9118733499681184E-3</v>
          </cell>
          <cell r="CV398">
            <v>1.5103867499988155E-3</v>
          </cell>
          <cell r="CW398">
            <v>0.83398403337000104</v>
          </cell>
          <cell r="CX398">
            <v>-0.64476048295998112</v>
          </cell>
          <cell r="CY398">
            <v>-3.0255770417500116</v>
          </cell>
          <cell r="CZ398">
            <v>0.20002686072984943</v>
          </cell>
          <cell r="DA398">
            <v>-1.2388039290044617E-2</v>
          </cell>
          <cell r="DB398">
            <v>0</v>
          </cell>
          <cell r="DC398">
            <v>-0.22882458859999133</v>
          </cell>
          <cell r="DD398">
            <v>-3.1374690318300509</v>
          </cell>
          <cell r="DE398">
            <v>-2.090410801480175</v>
          </cell>
          <cell r="DF398">
            <v>-9.9398171789971457E-2</v>
          </cell>
          <cell r="DG398">
            <v>-3.1140400899403176E-3</v>
          </cell>
          <cell r="DH398">
            <v>-5.9210357500091959E-2</v>
          </cell>
          <cell r="DI398">
            <v>-6.1104458560009789E-2</v>
          </cell>
          <cell r="DJ398">
            <v>1.4969933732499996</v>
          </cell>
          <cell r="DK398">
            <v>9.2336697200039453E-3</v>
          </cell>
          <cell r="DL398">
            <v>2.9379260029827492E-2</v>
          </cell>
          <cell r="DM398">
            <v>-1.4661182588299653</v>
          </cell>
          <cell r="DN398">
            <v>-3.752480020011717E-3</v>
          </cell>
          <cell r="DO398">
            <v>0</v>
          </cell>
          <cell r="DP398">
            <v>-0.26029422838985283</v>
          </cell>
          <cell r="DQ398">
            <v>-1.6730251092998287</v>
          </cell>
          <cell r="DR398">
            <v>0.70747893567022402</v>
          </cell>
          <cell r="DS398">
            <v>0.22063016165998306</v>
          </cell>
          <cell r="DT398">
            <v>-0.14307382125002732</v>
          </cell>
          <cell r="DU398">
            <v>-1.1509266109299006</v>
          </cell>
          <cell r="DV398">
            <v>-1.1924092480001036E-2</v>
          </cell>
          <cell r="DW398">
            <v>0</v>
          </cell>
          <cell r="DX398">
            <v>0</v>
          </cell>
          <cell r="DY398">
            <v>0.16082761352993202</v>
          </cell>
          <cell r="DZ398">
            <v>5.2311128429892051E-2</v>
          </cell>
          <cell r="EA398">
            <v>0</v>
          </cell>
          <cell r="EB398">
            <v>1.4879817053400188</v>
          </cell>
          <cell r="EC398">
            <v>4.2531741979928483E-2</v>
          </cell>
          <cell r="ED398">
            <v>4.9121109390057427E-2</v>
          </cell>
          <cell r="EE398">
            <v>3.1192846562489649</v>
          </cell>
          <cell r="EF398">
            <v>0.39791223148995414</v>
          </cell>
          <cell r="EG398">
            <v>0.85399350581997169</v>
          </cell>
          <cell r="EH398">
            <v>-0.20729143813991868</v>
          </cell>
          <cell r="EI398">
            <v>8.0037618260000443E-2</v>
          </cell>
          <cell r="EJ398">
            <v>4.4154889419999677E-2</v>
          </cell>
          <cell r="EK398">
            <v>0.34554938210001751</v>
          </cell>
          <cell r="EL398">
            <v>0.29567041037000763</v>
          </cell>
          <cell r="EM398">
            <v>-3.5334395607699207</v>
          </cell>
          <cell r="EN398">
            <v>8.1660165689982023E-2</v>
          </cell>
          <cell r="EO398">
            <v>0</v>
          </cell>
          <cell r="EP398">
            <v>0.34045831794992409</v>
          </cell>
          <cell r="EQ398">
            <v>4.4205791340598353</v>
          </cell>
          <cell r="ER398">
            <v>9.3145749868999701</v>
          </cell>
          <cell r="ES398">
            <v>6.2224289299990687E-2</v>
          </cell>
          <cell r="ET398">
            <v>1.3209516094100309</v>
          </cell>
          <cell r="EU398">
            <v>0</v>
          </cell>
          <cell r="EV398">
            <v>0.50224285651000855</v>
          </cell>
          <cell r="EW398">
            <v>0</v>
          </cell>
          <cell r="EX398">
            <v>-2.0096428265700013</v>
          </cell>
          <cell r="EY398">
            <v>-0.23825700229997437</v>
          </cell>
          <cell r="EZ398">
            <v>0.12445722176994423</v>
          </cell>
          <cell r="FA398">
            <v>9.4705378999947243E-2</v>
          </cell>
          <cell r="FB398">
            <v>2.1469269049987361E-2</v>
          </cell>
          <cell r="FC398">
            <v>3.5777983452499029</v>
          </cell>
          <cell r="FD398">
            <v>5.8586258454802191</v>
          </cell>
          <cell r="FE398">
            <v>0.98531660006028687</v>
          </cell>
          <cell r="FF398">
            <v>-0.14071020072003648</v>
          </cell>
          <cell r="FG398">
            <v>8.4069945939972968E-2</v>
          </cell>
          <cell r="FH398">
            <v>0.71196441155007051</v>
          </cell>
          <cell r="FI398">
            <v>0</v>
          </cell>
          <cell r="FJ398">
            <v>0</v>
          </cell>
          <cell r="FK398">
            <v>0</v>
          </cell>
          <cell r="FL398">
            <v>0.20857023487997139</v>
          </cell>
          <cell r="FM398">
            <v>0.10505338787015717</v>
          </cell>
          <cell r="FN398">
            <v>-0.58801479863996065</v>
          </cell>
          <cell r="FO398">
            <v>4.5462168759996757E-2</v>
          </cell>
          <cell r="FP398">
            <v>0.67714362607989642</v>
          </cell>
          <cell r="FQ398">
            <v>-0.11822217565998017</v>
          </cell>
          <cell r="FR398">
            <v>-1.6512044546989273</v>
          </cell>
          <cell r="FS398">
            <v>0.15094366867003828</v>
          </cell>
          <cell r="FT398">
            <v>0.13958118351001758</v>
          </cell>
          <cell r="FU398">
            <v>0.21230758272997718</v>
          </cell>
          <cell r="FV398">
            <v>0</v>
          </cell>
          <cell r="FW398">
            <v>0</v>
          </cell>
          <cell r="FX398">
            <v>5.2862607819996299E-2</v>
          </cell>
          <cell r="FY398">
            <v>0</v>
          </cell>
          <cell r="FZ398">
            <v>-0.50159595154991621</v>
          </cell>
          <cell r="GA398">
            <v>0.26124623466000685</v>
          </cell>
          <cell r="GB398">
            <v>0</v>
          </cell>
          <cell r="GC398">
            <v>-1.6577114568499383</v>
          </cell>
          <cell r="GD398">
            <v>-0.30883832368988351</v>
          </cell>
          <cell r="GE398">
            <v>1.635712016839534</v>
          </cell>
          <cell r="GF398">
            <v>-6.0872128929986502E-2</v>
          </cell>
          <cell r="GG398">
            <v>-0.6144899924299807</v>
          </cell>
          <cell r="GH398">
            <v>0.17016681851009707</v>
          </cell>
          <cell r="GI398">
            <v>0</v>
          </cell>
          <cell r="GJ398">
            <v>0</v>
          </cell>
          <cell r="GK398">
            <v>4.757700053999514E-2</v>
          </cell>
          <cell r="GL398">
            <v>-0.11460330874990632</v>
          </cell>
          <cell r="GM398">
            <v>9.3953046829938103E-2</v>
          </cell>
          <cell r="GN398">
            <v>0.19577804790992559</v>
          </cell>
          <cell r="GO398">
            <v>0</v>
          </cell>
          <cell r="GP398">
            <v>0.78565801261004253</v>
          </cell>
          <cell r="GQ398">
            <v>1.1325445205500273</v>
          </cell>
          <cell r="GR398">
            <v>-2.5353890147007405</v>
          </cell>
          <cell r="GS398">
            <v>2.3124900742099044</v>
          </cell>
          <cell r="GT398">
            <v>5.1199463966199801</v>
          </cell>
          <cell r="GU398">
            <v>1.1550845095799787</v>
          </cell>
          <cell r="GV398">
            <v>1.2801749929991502E-2</v>
          </cell>
          <cell r="GW398">
            <v>3.3059480969996002E-2</v>
          </cell>
          <cell r="GX398">
            <v>2.6096555750001471E-2</v>
          </cell>
          <cell r="GY398">
            <v>-9.8942658228899063</v>
          </cell>
          <cell r="GZ398">
            <v>8.3853815029897305E-2</v>
          </cell>
          <cell r="HA398">
            <v>6.0835454189941629E-2</v>
          </cell>
          <cell r="HB398">
            <v>7.1172916159998323E-2</v>
          </cell>
          <cell r="HC398">
            <v>-0.14228076412018709</v>
          </cell>
          <cell r="HD398">
            <v>-1.3741833801299208</v>
          </cell>
          <cell r="HE398">
            <v>-14.224541259160105</v>
          </cell>
          <cell r="HF398">
            <v>0.12949114503999226</v>
          </cell>
          <cell r="HG398">
            <v>-5.5032897860003231</v>
          </cell>
          <cell r="HH398">
            <v>-1.6557529000351678E-3</v>
          </cell>
          <cell r="HI398">
            <v>6.7024370869997796E-2</v>
          </cell>
          <cell r="HJ398">
            <v>-8.10705630068</v>
          </cell>
          <cell r="HK398">
            <v>8.9350550719998978E-2</v>
          </cell>
          <cell r="HL398">
            <v>-1.304062454020027</v>
          </cell>
          <cell r="HM398">
            <v>-0.24128441104994636</v>
          </cell>
          <cell r="HN398">
            <v>0.19090547186999629</v>
          </cell>
          <cell r="HO398">
            <v>2.520426712000301E-2</v>
          </cell>
          <cell r="HP398">
            <v>0.20601403984983335</v>
          </cell>
          <cell r="HQ398">
            <v>0.22481760002017381</v>
          </cell>
          <cell r="HR398">
            <v>-4.6216108622320462</v>
          </cell>
          <cell r="HS398">
            <v>-4.2644760744799441</v>
          </cell>
          <cell r="HT398">
            <v>-1.7780222971700823</v>
          </cell>
          <cell r="HU398">
            <v>0.57287334253999234</v>
          </cell>
          <cell r="HV398">
            <v>0.12440287686999341</v>
          </cell>
          <cell r="HW398">
            <v>0</v>
          </cell>
          <cell r="HX398">
            <v>-2.0474259360014457E-2</v>
          </cell>
          <cell r="HY398">
            <v>0.72584587665994604</v>
          </cell>
          <cell r="HZ398">
            <v>0</v>
          </cell>
          <cell r="IA398">
            <v>0.1408124387000953</v>
          </cell>
          <cell r="IB398">
            <v>0</v>
          </cell>
          <cell r="IC398">
            <v>-0.34216962657001204</v>
          </cell>
          <cell r="ID398">
            <v>0.21959686057994077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-2.0651589169999873E-2</v>
          </cell>
          <cell r="IS398">
            <v>-2.0651589169999929E-2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0.95870074421992513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-9.8851382739994165E-2</v>
          </cell>
          <cell r="AZ399">
            <v>0.6098252308799772</v>
          </cell>
          <cell r="BA399">
            <v>0.44772689607998473</v>
          </cell>
          <cell r="BB399">
            <v>0</v>
          </cell>
          <cell r="BC399">
            <v>0</v>
          </cell>
          <cell r="BD399">
            <v>0</v>
          </cell>
          <cell r="BE399">
            <v>0.46455772766995551</v>
          </cell>
          <cell r="BF399">
            <v>1.2923243510000404E-2</v>
          </cell>
          <cell r="BG399">
            <v>-3.6708522150007639E-2</v>
          </cell>
          <cell r="BH399">
            <v>0</v>
          </cell>
          <cell r="BI399">
            <v>3.2623775200022465E-3</v>
          </cell>
          <cell r="BJ399">
            <v>0</v>
          </cell>
          <cell r="BK399">
            <v>0</v>
          </cell>
          <cell r="BL399">
            <v>0.48824873219001574</v>
          </cell>
          <cell r="BM399">
            <v>0</v>
          </cell>
          <cell r="BN399">
            <v>-3.1681034000001773E-3</v>
          </cell>
          <cell r="BO399">
            <v>0</v>
          </cell>
          <cell r="BP399">
            <v>0</v>
          </cell>
          <cell r="BQ399">
            <v>0</v>
          </cell>
          <cell r="BR399">
            <v>0.53839347616997202</v>
          </cell>
          <cell r="BS399">
            <v>-9.2237778100000001E-3</v>
          </cell>
          <cell r="BT399">
            <v>1.6515975755599968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-1.1034128394200025</v>
          </cell>
          <cell r="BZ399">
            <v>-5.6748216002233676E-4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-9.3120767018901915</v>
          </cell>
          <cell r="CF399">
            <v>0</v>
          </cell>
          <cell r="CG399">
            <v>0.18414361665998058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-5.6489682410399951</v>
          </cell>
          <cell r="CM399">
            <v>-4.3008427079996636E-2</v>
          </cell>
          <cell r="CN399">
            <v>-0.66180492898999432</v>
          </cell>
          <cell r="CO399">
            <v>0</v>
          </cell>
          <cell r="CP399">
            <v>2.859182896000334E-2</v>
          </cell>
          <cell r="CQ399">
            <v>-3.1710305503999905</v>
          </cell>
          <cell r="CR399">
            <v>-1.109528786150122</v>
          </cell>
          <cell r="CS399">
            <v>0</v>
          </cell>
          <cell r="CT399">
            <v>8.9836606099993332E-3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-0.79186592655000254</v>
          </cell>
          <cell r="CZ399">
            <v>-0.31155104158000313</v>
          </cell>
          <cell r="DA399">
            <v>0</v>
          </cell>
          <cell r="DB399">
            <v>-1.5095478630000159E-2</v>
          </cell>
          <cell r="DC399">
            <v>0</v>
          </cell>
          <cell r="DD399">
            <v>0</v>
          </cell>
          <cell r="DE399">
            <v>-2.453366626440129</v>
          </cell>
          <cell r="DF399">
            <v>0</v>
          </cell>
          <cell r="DG399">
            <v>-5.9450303500057089E-3</v>
          </cell>
          <cell r="DH399">
            <v>-2.4577274009999428E-2</v>
          </cell>
          <cell r="DI399">
            <v>0</v>
          </cell>
          <cell r="DJ399">
            <v>0</v>
          </cell>
          <cell r="DK399">
            <v>0</v>
          </cell>
          <cell r="DL399">
            <v>-2.4120995288000131</v>
          </cell>
          <cell r="DM399">
            <v>0</v>
          </cell>
          <cell r="DN399">
            <v>-1.0744793280025533E-2</v>
          </cell>
          <cell r="DO399">
            <v>0</v>
          </cell>
          <cell r="DP399">
            <v>0</v>
          </cell>
          <cell r="DQ399">
            <v>0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1.2138422555000261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0.64432567673999586</v>
          </cell>
          <cell r="AZ400">
            <v>-6.485013370024717E-3</v>
          </cell>
          <cell r="BA400">
            <v>-1.852972409999154E-3</v>
          </cell>
          <cell r="BB400">
            <v>0</v>
          </cell>
          <cell r="BC400">
            <v>-2.5092592549999182E-2</v>
          </cell>
          <cell r="BD400">
            <v>0.60294715709000002</v>
          </cell>
          <cell r="BE400">
            <v>1.0582066259985368E-2</v>
          </cell>
          <cell r="BF400">
            <v>0</v>
          </cell>
          <cell r="BG400">
            <v>4.5989377699982015E-3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5.9831284899871662E-3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3.1556114139399369</v>
          </cell>
          <cell r="BS400">
            <v>0</v>
          </cell>
          <cell r="BT400">
            <v>1.7319841956699946</v>
          </cell>
          <cell r="BU400">
            <v>-5.817999000043983E-4</v>
          </cell>
          <cell r="BV400">
            <v>0</v>
          </cell>
          <cell r="BW400">
            <v>0</v>
          </cell>
          <cell r="BX400">
            <v>0</v>
          </cell>
          <cell r="BY400">
            <v>1.129117440750008</v>
          </cell>
          <cell r="BZ400">
            <v>0.33133948286001669</v>
          </cell>
          <cell r="CA400">
            <v>0.17143427470999484</v>
          </cell>
          <cell r="CB400">
            <v>0</v>
          </cell>
          <cell r="CC400">
            <v>-0.20768218015000173</v>
          </cell>
          <cell r="CD400">
            <v>0</v>
          </cell>
          <cell r="CE400">
            <v>-6.4654657935102477</v>
          </cell>
          <cell r="CF400">
            <v>0</v>
          </cell>
          <cell r="CG400">
            <v>0</v>
          </cell>
          <cell r="CH400">
            <v>-2.1542257999840331E-4</v>
          </cell>
          <cell r="CI400">
            <v>0</v>
          </cell>
          <cell r="CJ400">
            <v>0</v>
          </cell>
          <cell r="CK400">
            <v>0</v>
          </cell>
          <cell r="CL400">
            <v>-2.016729813649988</v>
          </cell>
          <cell r="CM400">
            <v>-1.2079465917800576</v>
          </cell>
          <cell r="CN400">
            <v>0</v>
          </cell>
          <cell r="CO400">
            <v>0</v>
          </cell>
          <cell r="CP400">
            <v>0</v>
          </cell>
          <cell r="CQ400">
            <v>-3.2405739655000048</v>
          </cell>
          <cell r="CR400">
            <v>-3.0688289680101661</v>
          </cell>
          <cell r="CS400">
            <v>0</v>
          </cell>
          <cell r="CT400">
            <v>-0.22092912120999131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5.2037563370021189E-2</v>
          </cell>
          <cell r="CZ400">
            <v>-2.7892092656400109</v>
          </cell>
          <cell r="DA400">
            <v>0</v>
          </cell>
          <cell r="DB400">
            <v>0</v>
          </cell>
          <cell r="DC400">
            <v>-0.11072814453000035</v>
          </cell>
          <cell r="DD400">
            <v>0</v>
          </cell>
          <cell r="DE400">
            <v>-0.77194519955992291</v>
          </cell>
          <cell r="DF400">
            <v>3.1375907879997555E-2</v>
          </cell>
          <cell r="DG400">
            <v>-3.4575012430025254E-2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5.817879598001241E-2</v>
          </cell>
          <cell r="DM400">
            <v>-0.82855904500001998</v>
          </cell>
          <cell r="DN400">
            <v>1.6341540100199836E-3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3.8855888699993457E-3</v>
          </cell>
          <cell r="CS401">
            <v>0</v>
          </cell>
          <cell r="CT401">
            <v>3.8855888699999563E-3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1.5482891500000484E-3</v>
          </cell>
          <cell r="DF401">
            <v>0</v>
          </cell>
          <cell r="DG401">
            <v>1.5482891500000484E-3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8.5297591600017597E-3</v>
          </cell>
          <cell r="DS401">
            <v>0</v>
          </cell>
          <cell r="DT401">
            <v>0</v>
          </cell>
          <cell r="DU401">
            <v>0</v>
          </cell>
          <cell r="DV401">
            <v>8.351706130000025E-3</v>
          </cell>
          <cell r="DW401">
            <v>0</v>
          </cell>
          <cell r="DX401">
            <v>1.255996669999998E-2</v>
          </cell>
          <cell r="DY401">
            <v>-6.1040245500001422E-3</v>
          </cell>
          <cell r="DZ401">
            <v>-6.2778891200001574E-3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2.3633761979999335E-2</v>
          </cell>
          <cell r="EF401">
            <v>0</v>
          </cell>
          <cell r="EG401">
            <v>2.9153235439999925E-2</v>
          </cell>
          <cell r="EH401">
            <v>0</v>
          </cell>
          <cell r="EI401">
            <v>0</v>
          </cell>
          <cell r="EJ401">
            <v>-2.3986825799999778E-3</v>
          </cell>
          <cell r="EK401">
            <v>0</v>
          </cell>
          <cell r="EL401">
            <v>0</v>
          </cell>
          <cell r="EM401">
            <v>0</v>
          </cell>
          <cell r="EN401">
            <v>-3.1207908800001682E-3</v>
          </cell>
          <cell r="EO401">
            <v>0</v>
          </cell>
          <cell r="EP401">
            <v>0</v>
          </cell>
          <cell r="EQ401">
            <v>0</v>
          </cell>
          <cell r="ER401">
            <v>6.2734098599985799E-3</v>
          </cell>
          <cell r="ES401">
            <v>1.0526274699999894E-2</v>
          </cell>
          <cell r="ET401">
            <v>0</v>
          </cell>
          <cell r="EU401">
            <v>-3.115018459999952E-3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>
            <v>-4.2170470999991494E-4</v>
          </cell>
          <cell r="FA401">
            <v>0</v>
          </cell>
          <cell r="FB401">
            <v>0</v>
          </cell>
          <cell r="FC401">
            <v>2.3525827600001659E-3</v>
          </cell>
          <cell r="FD401">
            <v>-3.0687244299999472E-3</v>
          </cell>
          <cell r="FE401">
            <v>-6.3944367899999577E-3</v>
          </cell>
          <cell r="FF401">
            <v>0</v>
          </cell>
          <cell r="FG401">
            <v>0</v>
          </cell>
          <cell r="FH401">
            <v>-6.3944367899999577E-3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2.4815257099994881E-3</v>
          </cell>
          <cell r="FS401">
            <v>0</v>
          </cell>
          <cell r="FT401">
            <v>0</v>
          </cell>
          <cell r="FU401">
            <v>2.4815257100003763E-3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0</v>
          </cell>
          <cell r="GA401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-4.6117237400000732E-3</v>
          </cell>
          <cell r="GF401">
            <v>-4.6117237400000177E-3</v>
          </cell>
          <cell r="GG401">
            <v>0</v>
          </cell>
          <cell r="GH401">
            <v>0</v>
          </cell>
          <cell r="GI401">
            <v>0</v>
          </cell>
          <cell r="GJ401">
            <v>0</v>
          </cell>
          <cell r="GK401">
            <v>0</v>
          </cell>
          <cell r="GL401">
            <v>0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1.9525462560000761E-2</v>
          </cell>
          <cell r="GS401">
            <v>0</v>
          </cell>
          <cell r="GT401">
            <v>0</v>
          </cell>
          <cell r="GU401">
            <v>2.1462997620000035E-2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-5.5921994999996727E-4</v>
          </cell>
          <cell r="HA401">
            <v>0</v>
          </cell>
          <cell r="HB401">
            <v>0</v>
          </cell>
          <cell r="HC401">
            <v>0</v>
          </cell>
          <cell r="HD401">
            <v>-1.3783151099999724E-3</v>
          </cell>
          <cell r="HE401">
            <v>-7.428169000007756E-4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-7.4281689999999845E-4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5.4437671999991721E-3</v>
          </cell>
          <cell r="HS401">
            <v>0</v>
          </cell>
          <cell r="HT401">
            <v>2.2675279599999598E-3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3.1762392399998784E-3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-4.709525119000002E-2</v>
          </cell>
          <cell r="IS401">
            <v>-1.3577315870000106E-2</v>
          </cell>
          <cell r="IT401">
            <v>-2.6976832809999962E-2</v>
          </cell>
          <cell r="IU401">
            <v>0</v>
          </cell>
          <cell r="IV401">
            <v>0</v>
          </cell>
          <cell r="IW401">
            <v>0</v>
          </cell>
          <cell r="IX401">
            <v>0</v>
          </cell>
          <cell r="IY401">
            <v>0</v>
          </cell>
          <cell r="IZ401">
            <v>0</v>
          </cell>
          <cell r="JA401">
            <v>-6.5411025100000075E-3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7.1223958200001825E-3</v>
          </cell>
          <cell r="CF402">
            <v>0</v>
          </cell>
          <cell r="CG402">
            <v>2.1415255499999952E-3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4.9808702700000484E-3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-1.6519082130000307E-2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-1.6519082130000085E-2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-5.6503279300001985E-3</v>
          </cell>
          <cell r="DF402">
            <v>0</v>
          </cell>
          <cell r="DG402">
            <v>-4.2896566000000247E-4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-5.2213622699999185E-3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6.2009966169998876E-2</v>
          </cell>
          <cell r="EF402">
            <v>6.3172105600000084E-2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-1.1621394299998755E-3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0</v>
          </cell>
          <cell r="ES402">
            <v>0</v>
          </cell>
          <cell r="ET402">
            <v>0</v>
          </cell>
          <cell r="EU402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-7.0262580399997887E-3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>
            <v>-7.0262580399997887E-3</v>
          </cell>
          <cell r="FN402">
            <v>0</v>
          </cell>
          <cell r="FO402">
            <v>0</v>
          </cell>
          <cell r="FP402">
            <v>0</v>
          </cell>
          <cell r="FQ402">
            <v>0</v>
          </cell>
          <cell r="FR402">
            <v>0</v>
          </cell>
          <cell r="FS402">
            <v>0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3.3656315799994729E-3</v>
          </cell>
          <cell r="GF402">
            <v>-3.1353246799999956E-3</v>
          </cell>
          <cell r="GG402">
            <v>0</v>
          </cell>
          <cell r="GH402">
            <v>6.5009562600000237E-3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0</v>
          </cell>
          <cell r="GO402">
            <v>0</v>
          </cell>
          <cell r="GP402">
            <v>0</v>
          </cell>
          <cell r="GQ402">
            <v>0</v>
          </cell>
          <cell r="GR402">
            <v>-3.0548091920000076E-2</v>
          </cell>
          <cell r="GS402">
            <v>0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-3.0548091920000076E-2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-3.6765217499983294E-3</v>
          </cell>
          <cell r="HF402">
            <v>0</v>
          </cell>
          <cell r="HG402">
            <v>0</v>
          </cell>
          <cell r="HH402">
            <v>-7.5956272499999589E-3</v>
          </cell>
          <cell r="HI402">
            <v>0</v>
          </cell>
          <cell r="HJ402">
            <v>0</v>
          </cell>
          <cell r="HK402">
            <v>3.9191054999999919E-3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-2.947252088000063E-2</v>
          </cell>
          <cell r="HS402">
            <v>0</v>
          </cell>
          <cell r="HT402">
            <v>0</v>
          </cell>
          <cell r="HU402">
            <v>-2.3371467280000058E-2</v>
          </cell>
          <cell r="HV402">
            <v>0</v>
          </cell>
          <cell r="HW402">
            <v>0</v>
          </cell>
          <cell r="HX402">
            <v>1.4772671599999621E-3</v>
          </cell>
          <cell r="HY402">
            <v>0</v>
          </cell>
          <cell r="HZ402">
            <v>-7.5783207600002012E-3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6.8579894600020452E-3</v>
          </cell>
          <cell r="IS402">
            <v>-1.103188725000015E-2</v>
          </cell>
          <cell r="IT402">
            <v>0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0</v>
          </cell>
          <cell r="JA402">
            <v>1.7889876709999974E-2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7.0748681299999117E-3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7.0748681299999949E-3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-2.5156884999955054E-4</v>
          </cell>
          <cell r="DS403">
            <v>0</v>
          </cell>
          <cell r="DT403">
            <v>0</v>
          </cell>
          <cell r="DU403">
            <v>0</v>
          </cell>
          <cell r="DV403">
            <v>5.6718549800000018E-3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-5.9234238299999964E-3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0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0</v>
          </cell>
          <cell r="FR403">
            <v>-3.5261543000020268E-4</v>
          </cell>
          <cell r="FS403">
            <v>0</v>
          </cell>
          <cell r="FT403">
            <v>-3.5261542999998063E-4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0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-8.3229554400001682E-3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-8.3229554400000016E-3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-3.3630721389999785E-2</v>
          </cell>
          <cell r="IS403">
            <v>0</v>
          </cell>
          <cell r="IT403">
            <v>-3.3630721390000007E-2</v>
          </cell>
          <cell r="IU403">
            <v>0</v>
          </cell>
          <cell r="IV403">
            <v>0</v>
          </cell>
          <cell r="IW403">
            <v>0</v>
          </cell>
          <cell r="IX403">
            <v>0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-0.18246133643970097</v>
          </cell>
          <cell r="G404">
            <v>0.12804402472966103</v>
          </cell>
          <cell r="H404">
            <v>0.15967009518021769</v>
          </cell>
          <cell r="I404">
            <v>-0.44233953547018245</v>
          </cell>
          <cell r="J404">
            <v>-1.689289531079794</v>
          </cell>
          <cell r="K404">
            <v>0.58642811710979004</v>
          </cell>
          <cell r="L404">
            <v>-8.8617480089851597E-2</v>
          </cell>
          <cell r="M404">
            <v>0</v>
          </cell>
          <cell r="N404">
            <v>-0.37667604790931364</v>
          </cell>
          <cell r="O404">
            <v>-1.3342459573204906</v>
          </cell>
          <cell r="P404">
            <v>-0.93629384924952319</v>
          </cell>
          <cell r="Q404">
            <v>6.3031530820580883</v>
          </cell>
          <cell r="R404">
            <v>23.132326092629228</v>
          </cell>
          <cell r="S404">
            <v>0.88428164438937529</v>
          </cell>
          <cell r="T404">
            <v>3.5616760681496089</v>
          </cell>
          <cell r="U404">
            <v>-3.0520758623406437</v>
          </cell>
          <cell r="V404">
            <v>-1.0286464318498929</v>
          </cell>
          <cell r="W404">
            <v>-0.19535624312015898</v>
          </cell>
          <cell r="X404">
            <v>-0.83794452309030021</v>
          </cell>
          <cell r="Y404">
            <v>0.53718016802122293</v>
          </cell>
          <cell r="Z404">
            <v>0</v>
          </cell>
          <cell r="AA404">
            <v>-1.132029536391201</v>
          </cell>
          <cell r="AB404">
            <v>20.144916241680221</v>
          </cell>
          <cell r="AC404">
            <v>-0.64249188360008702</v>
          </cell>
          <cell r="AD404">
            <v>4.8928164507815382</v>
          </cell>
          <cell r="AE404">
            <v>-26.953630536183482</v>
          </cell>
          <cell r="AF404">
            <v>-0.10528055892973498</v>
          </cell>
          <cell r="AG404">
            <v>-2.2355240972801766</v>
          </cell>
          <cell r="AH404">
            <v>-6.7159649290606467</v>
          </cell>
          <cell r="AI404">
            <v>0.14676413389042864</v>
          </cell>
          <cell r="AJ404">
            <v>1.9279476403298759</v>
          </cell>
          <cell r="AK404">
            <v>-6.6404277185010869</v>
          </cell>
          <cell r="AL404">
            <v>-10.887764067089847</v>
          </cell>
          <cell r="AM404">
            <v>1.4116997418204846</v>
          </cell>
          <cell r="AN404">
            <v>-6.3932549085893697</v>
          </cell>
          <cell r="AO404">
            <v>2.1337744036100048</v>
          </cell>
          <cell r="AP404">
            <v>-0.49320650866957294</v>
          </cell>
          <cell r="AQ404">
            <v>0.8976063322797927</v>
          </cell>
          <cell r="AR404">
            <v>-39.714333418742171</v>
          </cell>
          <cell r="AS404">
            <v>-0.50727960843005349</v>
          </cell>
          <cell r="AT404">
            <v>-7.263321887749953</v>
          </cell>
          <cell r="AU404">
            <v>-13.674249287519615</v>
          </cell>
          <cell r="AV404">
            <v>1.6501413042997228</v>
          </cell>
          <cell r="AW404">
            <v>4.2586597959498249</v>
          </cell>
          <cell r="AX404">
            <v>-3.3278771767791113</v>
          </cell>
          <cell r="AY404">
            <v>-11.339647028969921</v>
          </cell>
          <cell r="AZ404">
            <v>-3.5960692050794023</v>
          </cell>
          <cell r="BA404">
            <v>-2.2046920253305871</v>
          </cell>
          <cell r="BB404">
            <v>-1.934170315150368</v>
          </cell>
          <cell r="BC404">
            <v>-3.4372680274800587</v>
          </cell>
          <cell r="BD404">
            <v>1.6614400435009884</v>
          </cell>
          <cell r="BE404">
            <v>-21.661287981376518</v>
          </cell>
          <cell r="BF404">
            <v>3.6198033275700254</v>
          </cell>
          <cell r="BG404">
            <v>-0.15163811122010884</v>
          </cell>
          <cell r="BH404">
            <v>-0.12449392579037522</v>
          </cell>
          <cell r="BI404">
            <v>0</v>
          </cell>
          <cell r="BJ404">
            <v>0</v>
          </cell>
          <cell r="BK404">
            <v>-0.41852275644001224</v>
          </cell>
          <cell r="BL404">
            <v>-11.420099898539775</v>
          </cell>
          <cell r="BM404">
            <v>-0.76265358019190899</v>
          </cell>
          <cell r="BN404">
            <v>-15.500016387510186</v>
          </cell>
          <cell r="BO404">
            <v>0</v>
          </cell>
          <cell r="BP404">
            <v>-1.1294448972601003</v>
          </cell>
          <cell r="BQ404">
            <v>4.2257782480000969</v>
          </cell>
          <cell r="BR404">
            <v>-24.668521616855287</v>
          </cell>
          <cell r="BS404">
            <v>-3.6454886601404723E-3</v>
          </cell>
          <cell r="BT404">
            <v>0.82696631517046626</v>
          </cell>
          <cell r="BU404">
            <v>-1.4118986469197807</v>
          </cell>
          <cell r="BV404">
            <v>0</v>
          </cell>
          <cell r="BW404">
            <v>0</v>
          </cell>
          <cell r="BX404">
            <v>-0.34525905406007951</v>
          </cell>
          <cell r="BY404">
            <v>-4.7668385601391492</v>
          </cell>
          <cell r="BZ404">
            <v>0.85284701750970271</v>
          </cell>
          <cell r="CA404">
            <v>-18.922074789079488</v>
          </cell>
          <cell r="CB404">
            <v>0</v>
          </cell>
          <cell r="CC404">
            <v>1.0049666934810375</v>
          </cell>
          <cell r="CD404">
            <v>-1.9035851041498972</v>
          </cell>
          <cell r="CE404">
            <v>-34.894426201179158</v>
          </cell>
          <cell r="CF404">
            <v>5.2812785979767796E-2</v>
          </cell>
          <cell r="CG404">
            <v>-1.4316172794597151</v>
          </cell>
          <cell r="CH404">
            <v>-0.27209068489992205</v>
          </cell>
          <cell r="CI404">
            <v>0</v>
          </cell>
          <cell r="CJ404">
            <v>0</v>
          </cell>
          <cell r="CK404">
            <v>-0.44213273043988011</v>
          </cell>
          <cell r="CL404">
            <v>-15.07336590927116</v>
          </cell>
          <cell r="CM404">
            <v>-1.0917009125187178</v>
          </cell>
          <cell r="CN404">
            <v>-7.1892948385593627</v>
          </cell>
          <cell r="CO404">
            <v>-4.5252059700260361E-3</v>
          </cell>
          <cell r="CP404">
            <v>-0.71511941360950004</v>
          </cell>
          <cell r="CQ404">
            <v>-8.7273920124298456</v>
          </cell>
          <cell r="CR404">
            <v>-27.133377402278711</v>
          </cell>
          <cell r="CS404">
            <v>-0.74347513809061638</v>
          </cell>
          <cell r="CT404">
            <v>-0.77855004408957029</v>
          </cell>
          <cell r="CU404">
            <v>-0.20305959920005989</v>
          </cell>
          <cell r="CV404">
            <v>0</v>
          </cell>
          <cell r="CW404">
            <v>0</v>
          </cell>
          <cell r="CX404">
            <v>-0.99906342702001893</v>
          </cell>
          <cell r="CY404">
            <v>-10.884214094838171</v>
          </cell>
          <cell r="CZ404">
            <v>-12.089878907048842</v>
          </cell>
          <cell r="DA404">
            <v>-1.7454587583488319</v>
          </cell>
          <cell r="DB404">
            <v>-3.1079505099967264E-2</v>
          </cell>
          <cell r="DC404">
            <v>-0.7425543250001283</v>
          </cell>
          <cell r="DD404">
            <v>1.0839563964600529</v>
          </cell>
          <cell r="DE404">
            <v>-5.5529728179972153</v>
          </cell>
          <cell r="DF404">
            <v>-0.87871694033037784</v>
          </cell>
          <cell r="DG404">
            <v>-1.6950142004388908</v>
          </cell>
          <cell r="DH404">
            <v>-0.18538685731982696</v>
          </cell>
          <cell r="DI404">
            <v>0</v>
          </cell>
          <cell r="DJ404">
            <v>0</v>
          </cell>
          <cell r="DK404">
            <v>-0.36914368581005874</v>
          </cell>
          <cell r="DL404">
            <v>-1.7155981054875156</v>
          </cell>
          <cell r="DM404">
            <v>-3.1740779058200133</v>
          </cell>
          <cell r="DN404">
            <v>-3.1911053202602488</v>
          </cell>
          <cell r="DO404">
            <v>0</v>
          </cell>
          <cell r="DP404">
            <v>-2.9272597483231948</v>
          </cell>
          <cell r="DQ404">
            <v>8.5833299457999601</v>
          </cell>
          <cell r="DR404">
            <v>-40.456725293275667</v>
          </cell>
          <cell r="DS404">
            <v>-0.72377683702052309</v>
          </cell>
          <cell r="DT404">
            <v>-11.805267134626774</v>
          </cell>
          <cell r="DU404">
            <v>-6.3531378175921418</v>
          </cell>
          <cell r="DV404">
            <v>0</v>
          </cell>
          <cell r="DW404">
            <v>0</v>
          </cell>
          <cell r="DX404">
            <v>0.67042292705991713</v>
          </cell>
          <cell r="DY404">
            <v>-8.8182352727199032</v>
          </cell>
          <cell r="DZ404">
            <v>-3.4545088371196471</v>
          </cell>
          <cell r="EA404">
            <v>-5.6559188652809098</v>
          </cell>
          <cell r="EB404">
            <v>0</v>
          </cell>
          <cell r="EC404">
            <v>-0.5456086123795103</v>
          </cell>
          <cell r="ED404">
            <v>-3.770694843579804</v>
          </cell>
          <cell r="EE404">
            <v>-80.95488844049396</v>
          </cell>
          <cell r="EF404">
            <v>-1.7659759437083267</v>
          </cell>
          <cell r="EG404">
            <v>-30.288730707388822</v>
          </cell>
          <cell r="EH404">
            <v>2.0411605856506867</v>
          </cell>
          <cell r="EI404">
            <v>0</v>
          </cell>
          <cell r="EJ404">
            <v>0</v>
          </cell>
          <cell r="EK404">
            <v>-0.58194375667017084</v>
          </cell>
          <cell r="EL404">
            <v>-48.623923314749845</v>
          </cell>
          <cell r="EM404">
            <v>3.1401355491107097</v>
          </cell>
          <cell r="EN404">
            <v>0.59287669305012969</v>
          </cell>
          <cell r="EO404">
            <v>-0.61143004745002827</v>
          </cell>
          <cell r="EP404">
            <v>-1.2401019290291515</v>
          </cell>
          <cell r="EQ404">
            <v>-3.616955569311358</v>
          </cell>
          <cell r="ER404">
            <v>-4.0260819513350725</v>
          </cell>
          <cell r="ES404">
            <v>18.99418514707213</v>
          </cell>
          <cell r="ET404">
            <v>-6.8234743144794265</v>
          </cell>
          <cell r="EU404">
            <v>0.1842625909803246</v>
          </cell>
          <cell r="EV404">
            <v>0</v>
          </cell>
          <cell r="EW404">
            <v>0</v>
          </cell>
          <cell r="EX404">
            <v>0.10626492323001457</v>
          </cell>
          <cell r="EY404">
            <v>-11.347493926421521</v>
          </cell>
          <cell r="EZ404">
            <v>-11.206493195189978</v>
          </cell>
          <cell r="FA404">
            <v>-1.1731269808005891</v>
          </cell>
          <cell r="FB404">
            <v>0</v>
          </cell>
          <cell r="FC404">
            <v>0.17702969705896976</v>
          </cell>
          <cell r="FD404">
            <v>7.0627641072096594</v>
          </cell>
          <cell r="FE404">
            <v>-36.113185752881691</v>
          </cell>
          <cell r="FF404">
            <v>1.4372431130086625</v>
          </cell>
          <cell r="FG404">
            <v>-3.3921336356488609</v>
          </cell>
          <cell r="FH404">
            <v>-1.0304156443003194</v>
          </cell>
          <cell r="FI404">
            <v>0</v>
          </cell>
          <cell r="FJ404">
            <v>0</v>
          </cell>
          <cell r="FK404">
            <v>0.58108094662998155</v>
          </cell>
          <cell r="FL404">
            <v>-2.558601425868801</v>
          </cell>
          <cell r="FM404">
            <v>-10.063818881551924</v>
          </cell>
          <cell r="FN404">
            <v>1.3250730170911993</v>
          </cell>
          <cell r="FO404">
            <v>0</v>
          </cell>
          <cell r="FP404">
            <v>0.88044093318967498</v>
          </cell>
          <cell r="FQ404">
            <v>-23.292054175429257</v>
          </cell>
          <cell r="FR404">
            <v>6.3224038999906043</v>
          </cell>
          <cell r="FS404">
            <v>-1.7366214244902949</v>
          </cell>
          <cell r="FT404">
            <v>0.79831385018951551</v>
          </cell>
          <cell r="FU404">
            <v>2.4955282886494388</v>
          </cell>
          <cell r="FV404">
            <v>0</v>
          </cell>
          <cell r="FW404">
            <v>0</v>
          </cell>
          <cell r="FX404">
            <v>0</v>
          </cell>
          <cell r="FY404">
            <v>-13.490749968510499</v>
          </cell>
          <cell r="FZ404">
            <v>9.308479642488237</v>
          </cell>
          <cell r="GA404">
            <v>-2.4218771494197426</v>
          </cell>
          <cell r="GB404">
            <v>0</v>
          </cell>
          <cell r="GC404">
            <v>15.425807590228942</v>
          </cell>
          <cell r="GD404">
            <v>-4.0564769291213452</v>
          </cell>
          <cell r="GE404">
            <v>-47.866204073361587</v>
          </cell>
          <cell r="GF404">
            <v>1.3717339816603271</v>
          </cell>
          <cell r="GG404">
            <v>-0.43389962382934755</v>
          </cell>
          <cell r="GH404">
            <v>-22.959069981880475</v>
          </cell>
          <cell r="GI404">
            <v>0</v>
          </cell>
          <cell r="GJ404">
            <v>0</v>
          </cell>
          <cell r="GK404">
            <v>0</v>
          </cell>
          <cell r="GL404">
            <v>-10.235661155789785</v>
          </cell>
          <cell r="GM404">
            <v>0.17741182612098783</v>
          </cell>
          <cell r="GN404">
            <v>0</v>
          </cell>
          <cell r="GO404">
            <v>-0.15584404243998051</v>
          </cell>
          <cell r="GP404">
            <v>-0.66913489077887789</v>
          </cell>
          <cell r="GQ404">
            <v>-14.961740186421594</v>
          </cell>
          <cell r="GR404">
            <v>15.383054677411565</v>
          </cell>
          <cell r="GS404">
            <v>4.4620986488898779</v>
          </cell>
          <cell r="GT404">
            <v>-21.216458725972188</v>
          </cell>
          <cell r="GU404">
            <v>-3.0426188140099839</v>
          </cell>
          <cell r="GV404">
            <v>0</v>
          </cell>
          <cell r="GW404">
            <v>0</v>
          </cell>
          <cell r="GX404">
            <v>0.49499690748996272</v>
          </cell>
          <cell r="GY404">
            <v>52.83709561994965</v>
          </cell>
          <cell r="GZ404">
            <v>-7.7134183191401462</v>
          </cell>
          <cell r="HA404">
            <v>1.0009699922802611</v>
          </cell>
          <cell r="HB404">
            <v>-0.558661524159902</v>
          </cell>
          <cell r="HC404">
            <v>-5.5645855973289144</v>
          </cell>
          <cell r="HD404">
            <v>-5.3163635105793219</v>
          </cell>
          <cell r="HE404">
            <v>-0.18033976211154368</v>
          </cell>
          <cell r="HF404">
            <v>7.9970279870321974</v>
          </cell>
          <cell r="HG404">
            <v>-6.3741589319706691</v>
          </cell>
          <cell r="HH404">
            <v>0.23599924647896842</v>
          </cell>
          <cell r="HI404">
            <v>0</v>
          </cell>
          <cell r="HJ404">
            <v>0</v>
          </cell>
          <cell r="HK404">
            <v>0.24933408687000735</v>
          </cell>
          <cell r="HL404">
            <v>-6.6273483867889809</v>
          </cell>
          <cell r="HM404">
            <v>2.7813349569314596</v>
          </cell>
          <cell r="HN404">
            <v>0.35016426221955044</v>
          </cell>
          <cell r="HO404">
            <v>0</v>
          </cell>
          <cell r="HP404">
            <v>0.5050381816981826</v>
          </cell>
          <cell r="HQ404">
            <v>0.7022688354300044</v>
          </cell>
          <cell r="HR404">
            <v>-80.594294213384273</v>
          </cell>
          <cell r="HS404">
            <v>10.365058011968358</v>
          </cell>
          <cell r="HT404">
            <v>-48.87805270563149</v>
          </cell>
          <cell r="HU404">
            <v>15.530538722130586</v>
          </cell>
          <cell r="HV404">
            <v>0</v>
          </cell>
          <cell r="HW404">
            <v>0</v>
          </cell>
          <cell r="HX404">
            <v>-12.416131083789878</v>
          </cell>
          <cell r="HY404">
            <v>-9.0614501675408974</v>
          </cell>
          <cell r="HZ404">
            <v>-11.498859928860838</v>
          </cell>
          <cell r="IA404">
            <v>-3.6389027737295692</v>
          </cell>
          <cell r="IB404">
            <v>0</v>
          </cell>
          <cell r="IC404">
            <v>-7.6154283940850291</v>
          </cell>
          <cell r="ID404">
            <v>-13.38106589383824</v>
          </cell>
          <cell r="IE404">
            <v>-50.331102035517688</v>
          </cell>
          <cell r="IF404">
            <v>0.34924064647202613</v>
          </cell>
          <cell r="IG404">
            <v>-22.960780716828594</v>
          </cell>
          <cell r="IH404">
            <v>-2.9817589929089081</v>
          </cell>
          <cell r="II404">
            <v>0</v>
          </cell>
          <cell r="IJ404">
            <v>0</v>
          </cell>
          <cell r="IK404">
            <v>1.3900174586799494</v>
          </cell>
          <cell r="IL404">
            <v>-2.4621329983310716</v>
          </cell>
          <cell r="IM404">
            <v>-5.1833149491594668</v>
          </cell>
          <cell r="IN404">
            <v>-10.586996898458892</v>
          </cell>
          <cell r="IO404">
            <v>0</v>
          </cell>
          <cell r="IP404">
            <v>-8.4553460042552615</v>
          </cell>
          <cell r="IQ404">
            <v>0.55997041925729718</v>
          </cell>
          <cell r="IR404">
            <v>18.631667716865195</v>
          </cell>
          <cell r="IS404">
            <v>31.299401165084419</v>
          </cell>
          <cell r="IT404">
            <v>-10.730951930116134</v>
          </cell>
          <cell r="IU404">
            <v>0.80880265392897854</v>
          </cell>
          <cell r="IV404">
            <v>0</v>
          </cell>
          <cell r="IW404">
            <v>0</v>
          </cell>
          <cell r="IX404">
            <v>0.3457424509001612</v>
          </cell>
          <cell r="IY404">
            <v>-6.5744014123556553</v>
          </cell>
          <cell r="IZ404">
            <v>-3.9501579898696946</v>
          </cell>
          <cell r="JA404">
            <v>-3.5044815124001616</v>
          </cell>
          <cell r="JB404">
            <v>0</v>
          </cell>
          <cell r="JC404">
            <v>-7.5582831952051492</v>
          </cell>
          <cell r="JD404">
            <v>18.495997486883425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6.1117349606493008</v>
          </cell>
          <cell r="G405">
            <v>1.1005308318403877</v>
          </cell>
          <cell r="H405">
            <v>-0.73357649879994824</v>
          </cell>
          <cell r="I405">
            <v>-0.43196749113997157</v>
          </cell>
          <cell r="J405">
            <v>-0.37354267991008783</v>
          </cell>
          <cell r="K405">
            <v>-2.2921138408300976</v>
          </cell>
          <cell r="L405">
            <v>-1.7125521157199728</v>
          </cell>
          <cell r="M405">
            <v>-1.2155811432312476</v>
          </cell>
          <cell r="N405">
            <v>-1.7383633594990897</v>
          </cell>
          <cell r="O405">
            <v>-3.2490248446597434</v>
          </cell>
          <cell r="P405">
            <v>-1.0128890654395946</v>
          </cell>
          <cell r="Q405">
            <v>-2.1933071953694707</v>
          </cell>
          <cell r="R405">
            <v>-4.3816767853713827</v>
          </cell>
          <cell r="S405">
            <v>12.214444879470648</v>
          </cell>
          <cell r="T405">
            <v>20.229414598789845</v>
          </cell>
          <cell r="U405">
            <v>-10.399341759168692</v>
          </cell>
          <cell r="V405">
            <v>-5.9642344264193525</v>
          </cell>
          <cell r="W405">
            <v>-3.0646560082000178</v>
          </cell>
          <cell r="X405">
            <v>-5.9471863395810942</v>
          </cell>
          <cell r="Y405">
            <v>0.4323380097594054</v>
          </cell>
          <cell r="Z405">
            <v>-3.4605077823907777</v>
          </cell>
          <cell r="AA405">
            <v>-5.3488750795804663</v>
          </cell>
          <cell r="AB405">
            <v>-11.448998958469929</v>
          </cell>
          <cell r="AC405">
            <v>0.638728960899698</v>
          </cell>
          <cell r="AD405">
            <v>7.737197119519351</v>
          </cell>
          <cell r="AE405">
            <v>-50.561515140303527</v>
          </cell>
          <cell r="AF405">
            <v>-9.8847502896396691</v>
          </cell>
          <cell r="AG405">
            <v>1.6316910329305756</v>
          </cell>
          <cell r="AH405">
            <v>-1.0762699913602773</v>
          </cell>
          <cell r="AI405">
            <v>-2.0635545996301516</v>
          </cell>
          <cell r="AJ405">
            <v>-0.28258590467066824</v>
          </cell>
          <cell r="AK405">
            <v>-4.0284048842804623</v>
          </cell>
          <cell r="AL405">
            <v>-24.206646085548527</v>
          </cell>
          <cell r="AM405">
            <v>-2.1906977165199351</v>
          </cell>
          <cell r="AN405">
            <v>-0.11876488439065724</v>
          </cell>
          <cell r="AO405">
            <v>-9.3066332478892946</v>
          </cell>
          <cell r="AP405">
            <v>0.2112299869004346</v>
          </cell>
          <cell r="AQ405">
            <v>0.75387144379965321</v>
          </cell>
          <cell r="AR405">
            <v>-28.144648187153507</v>
          </cell>
          <cell r="AS405">
            <v>-2.8517072292897865</v>
          </cell>
          <cell r="AT405">
            <v>1.9126313975511948</v>
          </cell>
          <cell r="AU405">
            <v>-1.032022795449393</v>
          </cell>
          <cell r="AV405">
            <v>7.3449629429505876</v>
          </cell>
          <cell r="AW405">
            <v>-3.7386236714801271</v>
          </cell>
          <cell r="AX405">
            <v>-2.4714128105297277</v>
          </cell>
          <cell r="AY405">
            <v>-2.7666641161886218</v>
          </cell>
          <cell r="AZ405">
            <v>-2.667269378202036</v>
          </cell>
          <cell r="BA405">
            <v>-3.6514764915800697</v>
          </cell>
          <cell r="BB405">
            <v>-0.13300625837928237</v>
          </cell>
          <cell r="BC405">
            <v>2.756079307370328</v>
          </cell>
          <cell r="BD405">
            <v>-20.846139083909293</v>
          </cell>
          <cell r="BE405">
            <v>-27.903117237408878</v>
          </cell>
          <cell r="BF405">
            <v>-1.5097497649221623</v>
          </cell>
          <cell r="BG405">
            <v>-1.6254218813810439</v>
          </cell>
          <cell r="BH405">
            <v>-3.7998164626187645</v>
          </cell>
          <cell r="BI405">
            <v>0.11890262805081875</v>
          </cell>
          <cell r="BJ405">
            <v>-1.7819345004509159</v>
          </cell>
          <cell r="BK405">
            <v>-1.9350003089193706</v>
          </cell>
          <cell r="BL405">
            <v>-0.21175906501230202</v>
          </cell>
          <cell r="BM405">
            <v>-8.9998009501905472</v>
          </cell>
          <cell r="BN405">
            <v>-1.156954067389961</v>
          </cell>
          <cell r="BO405">
            <v>-3.1393529150709583</v>
          </cell>
          <cell r="BP405">
            <v>-0.25687260326776595</v>
          </cell>
          <cell r="BQ405">
            <v>-3.6053573462268105</v>
          </cell>
          <cell r="BR405">
            <v>-11.056293572619325</v>
          </cell>
          <cell r="BS405">
            <v>-3.2993255936344212</v>
          </cell>
          <cell r="BT405">
            <v>-1.4250360643200111</v>
          </cell>
          <cell r="BU405">
            <v>4.8253753568405955</v>
          </cell>
          <cell r="BV405">
            <v>-1.526902872109531</v>
          </cell>
          <cell r="BW405">
            <v>0</v>
          </cell>
          <cell r="BX405">
            <v>-5.2750536530766112E-2</v>
          </cell>
          <cell r="BY405">
            <v>-1.1833268319987837</v>
          </cell>
          <cell r="BZ405">
            <v>-6.9903761058594682</v>
          </cell>
          <cell r="CA405">
            <v>-2.5956473885107698</v>
          </cell>
          <cell r="CB405">
            <v>0.59300487509062805</v>
          </cell>
          <cell r="CC405">
            <v>-1.4271245949985314</v>
          </cell>
          <cell r="CD405">
            <v>2.0258161833990016</v>
          </cell>
          <cell r="CE405">
            <v>-30.387512365196017</v>
          </cell>
          <cell r="CF405">
            <v>-2.3212027641784516</v>
          </cell>
          <cell r="CG405">
            <v>-7.6822412889669067E-2</v>
          </cell>
          <cell r="CH405">
            <v>-0.44987716344076034</v>
          </cell>
          <cell r="CI405">
            <v>-0.17372120750042086</v>
          </cell>
          <cell r="CJ405">
            <v>-4.0247050669904638</v>
          </cell>
          <cell r="CK405">
            <v>-3.1321384279808626</v>
          </cell>
          <cell r="CL405">
            <v>-3.4801831265813234</v>
          </cell>
          <cell r="CM405">
            <v>-0.31249408682015201</v>
          </cell>
          <cell r="CN405">
            <v>-0.62674196838088392</v>
          </cell>
          <cell r="CO405">
            <v>-10.554150021927853</v>
          </cell>
          <cell r="CP405">
            <v>-3.9295853169514885</v>
          </cell>
          <cell r="CQ405">
            <v>-1.3058908015591442</v>
          </cell>
          <cell r="CR405">
            <v>-81.826689561101375</v>
          </cell>
          <cell r="CS405">
            <v>-1.4368696885885583</v>
          </cell>
          <cell r="CT405">
            <v>-4.0017117038296419</v>
          </cell>
          <cell r="CU405">
            <v>-7.4112651320319856E-2</v>
          </cell>
          <cell r="CV405">
            <v>-1.5929662499729602E-2</v>
          </cell>
          <cell r="CW405">
            <v>0.15025633022014517</v>
          </cell>
          <cell r="CX405">
            <v>-0.62607836242023041</v>
          </cell>
          <cell r="CY405">
            <v>-4.6073152432418283</v>
          </cell>
          <cell r="CZ405">
            <v>9.1452944769116584E-2</v>
          </cell>
          <cell r="DA405">
            <v>-36.41565026724129</v>
          </cell>
          <cell r="DB405">
            <v>-28.879897058299321</v>
          </cell>
          <cell r="DC405">
            <v>-2.7531477087395615</v>
          </cell>
          <cell r="DD405">
            <v>-3.257686489907428</v>
          </cell>
          <cell r="DE405">
            <v>-24.151442554968526</v>
          </cell>
          <cell r="DF405">
            <v>-7.1777910255586903</v>
          </cell>
          <cell r="DG405">
            <v>-0.78791044192257687</v>
          </cell>
          <cell r="DH405">
            <v>-3.4804218877397943</v>
          </cell>
          <cell r="DI405">
            <v>-2.2857700080749055E-2</v>
          </cell>
          <cell r="DJ405">
            <v>-0.32464350567988731</v>
          </cell>
          <cell r="DK405">
            <v>-0.15737313618046755</v>
          </cell>
          <cell r="DL405">
            <v>-5.371361616289505</v>
          </cell>
          <cell r="DM405">
            <v>-1.4908712445521815</v>
          </cell>
          <cell r="DN405">
            <v>-0.64427937239997846</v>
          </cell>
          <cell r="DO405">
            <v>-0.19379421078883752</v>
          </cell>
          <cell r="DP405">
            <v>-3.2830931601511111</v>
          </cell>
          <cell r="DQ405">
            <v>-1.2170452536120138</v>
          </cell>
          <cell r="DR405">
            <v>-28.541846480671666</v>
          </cell>
          <cell r="DS405">
            <v>3.1646684446495783</v>
          </cell>
          <cell r="DT405">
            <v>-2.2705226631514961</v>
          </cell>
          <cell r="DU405">
            <v>0.36758841988921631</v>
          </cell>
          <cell r="DV405">
            <v>7.5548318091023248E-3</v>
          </cell>
          <cell r="DW405">
            <v>-2.2965845500402793</v>
          </cell>
          <cell r="DX405">
            <v>-3.898440062458576</v>
          </cell>
          <cell r="DY405">
            <v>-3.9843272107991652</v>
          </cell>
          <cell r="DZ405">
            <v>-4.5906624729723262</v>
          </cell>
          <cell r="EA405">
            <v>-5.0029880227302783</v>
          </cell>
          <cell r="EB405">
            <v>-9.7037254941205902</v>
          </cell>
          <cell r="EC405">
            <v>-1.0700644766402547</v>
          </cell>
          <cell r="ED405">
            <v>0.73565677591795975</v>
          </cell>
          <cell r="EE405">
            <v>-31.965688550291816</v>
          </cell>
          <cell r="EF405">
            <v>-30.075916596120805</v>
          </cell>
          <cell r="EG405">
            <v>-0.62352000560895249</v>
          </cell>
          <cell r="EH405">
            <v>-9.4673271936389938</v>
          </cell>
          <cell r="EI405">
            <v>0.25245795028013163</v>
          </cell>
          <cell r="EJ405">
            <v>-4.237343759250507</v>
          </cell>
          <cell r="EK405">
            <v>-6.3843638250900767</v>
          </cell>
          <cell r="EL405">
            <v>-10.582052912832296</v>
          </cell>
          <cell r="EM405">
            <v>-6.8132354201698035</v>
          </cell>
          <cell r="EN405">
            <v>54.71938479452001</v>
          </cell>
          <cell r="EO405">
            <v>-2.7913939390600717E-2</v>
          </cell>
          <cell r="EP405">
            <v>-12.418073303921119</v>
          </cell>
          <cell r="EQ405">
            <v>-6.3077843390892667</v>
          </cell>
          <cell r="ER405">
            <v>-12.77181618323084</v>
          </cell>
          <cell r="ES405">
            <v>-4.2473062204353482</v>
          </cell>
          <cell r="ET405">
            <v>-3.0180657447581325</v>
          </cell>
          <cell r="EU405">
            <v>-3.3345278836677608</v>
          </cell>
          <cell r="EV405">
            <v>1.6333834079887311E-2</v>
          </cell>
          <cell r="EW405">
            <v>2.3854118551753345E-2</v>
          </cell>
          <cell r="EX405">
            <v>-4.263529237397961</v>
          </cell>
          <cell r="EY405">
            <v>-3.3989032846093323</v>
          </cell>
          <cell r="EZ405">
            <v>-2.7350605705687485</v>
          </cell>
          <cell r="FA405">
            <v>-2.7067066405197693</v>
          </cell>
          <cell r="FB405">
            <v>1.8006540059805047</v>
          </cell>
          <cell r="FC405">
            <v>-3.3319145476216363</v>
          </cell>
          <cell r="FD405">
            <v>12.423355987739342</v>
          </cell>
          <cell r="FE405">
            <v>0.9547017557779327</v>
          </cell>
          <cell r="FF405">
            <v>-2.6470394685093197</v>
          </cell>
          <cell r="FG405">
            <v>-0.92174341539976012</v>
          </cell>
          <cell r="FH405">
            <v>-0.3446322227591736</v>
          </cell>
          <cell r="FI405">
            <v>-1.8455748514106745</v>
          </cell>
          <cell r="FJ405">
            <v>10.343150733261609</v>
          </cell>
          <cell r="FK405">
            <v>13.692840685699593</v>
          </cell>
          <cell r="FL405">
            <v>-5.5667042814802699</v>
          </cell>
          <cell r="FM405">
            <v>-4.1079587319509301</v>
          </cell>
          <cell r="FN405">
            <v>-5.2532100069493026</v>
          </cell>
          <cell r="FO405">
            <v>0.81758493561937939</v>
          </cell>
          <cell r="FP405">
            <v>-3.4899736204388319</v>
          </cell>
          <cell r="FQ405">
            <v>0.27796200010925531</v>
          </cell>
          <cell r="FR405">
            <v>-16.255361945019104</v>
          </cell>
          <cell r="FS405">
            <v>-0.87514619733155996</v>
          </cell>
          <cell r="FT405">
            <v>-2.218940159840713</v>
          </cell>
          <cell r="FU405">
            <v>-2.0642781871483749</v>
          </cell>
          <cell r="FV405">
            <v>0.50999345946092944</v>
          </cell>
          <cell r="FW405">
            <v>0.31738112800940144</v>
          </cell>
          <cell r="FX405">
            <v>2.3410475517284794</v>
          </cell>
          <cell r="FY405">
            <v>-4.706868467890672</v>
          </cell>
          <cell r="FZ405">
            <v>-5.3205432500599272</v>
          </cell>
          <cell r="GA405">
            <v>-4.6655017876291822</v>
          </cell>
          <cell r="GB405">
            <v>6.7808401874681294</v>
          </cell>
          <cell r="GC405">
            <v>-3.9891174255881197</v>
          </cell>
          <cell r="GD405">
            <v>-2.3642287961811235</v>
          </cell>
          <cell r="GE405">
            <v>-54.198137595434673</v>
          </cell>
          <cell r="GF405">
            <v>23.429339796046406</v>
          </cell>
          <cell r="GG405">
            <v>-0.365152698392194</v>
          </cell>
          <cell r="GH405">
            <v>0.3357284072208131</v>
          </cell>
          <cell r="GI405">
            <v>-3.0069533311298073</v>
          </cell>
          <cell r="GJ405">
            <v>1.5523233029853145E-2</v>
          </cell>
          <cell r="GK405">
            <v>3.0540435751108816</v>
          </cell>
          <cell r="GL405">
            <v>-14.066167023451271</v>
          </cell>
          <cell r="GM405">
            <v>-0.25784276910417248</v>
          </cell>
          <cell r="GN405">
            <v>-4.1595504424221872</v>
          </cell>
          <cell r="GO405">
            <v>-27.42331927810028</v>
          </cell>
          <cell r="GP405">
            <v>-3.0733009628602304</v>
          </cell>
          <cell r="GQ405">
            <v>-28.680486101351562</v>
          </cell>
          <cell r="GR405">
            <v>15.701560157729546</v>
          </cell>
          <cell r="GS405">
            <v>-0.90586027972312877</v>
          </cell>
          <cell r="GT405">
            <v>-3.3495019541805959</v>
          </cell>
          <cell r="GU405">
            <v>-3.4003971510865085</v>
          </cell>
          <cell r="GV405">
            <v>22.995722094719895</v>
          </cell>
          <cell r="GW405">
            <v>0</v>
          </cell>
          <cell r="GX405">
            <v>15.723939290951421</v>
          </cell>
          <cell r="GY405">
            <v>-5.2746548215109215</v>
          </cell>
          <cell r="GZ405">
            <v>-1.8239026565788663</v>
          </cell>
          <cell r="HA405">
            <v>-8.4327487033260695</v>
          </cell>
          <cell r="HB405">
            <v>6.0714911495997512</v>
          </cell>
          <cell r="HC405">
            <v>-2.7404399747101706</v>
          </cell>
          <cell r="HD405">
            <v>-3.1620868363934278</v>
          </cell>
          <cell r="HE405">
            <v>-92.188484561047517</v>
          </cell>
          <cell r="HF405">
            <v>-2.1724885812873254</v>
          </cell>
          <cell r="HG405">
            <v>-7.3226221536642697</v>
          </cell>
          <cell r="HH405">
            <v>-11.67235933450138</v>
          </cell>
          <cell r="HI405">
            <v>-8.7680578198496733</v>
          </cell>
          <cell r="HJ405">
            <v>15.404079626429848</v>
          </cell>
          <cell r="HK405">
            <v>-34.900802863368881</v>
          </cell>
          <cell r="HL405">
            <v>1.2257321291690459</v>
          </cell>
          <cell r="HM405">
            <v>-1.1326318329010974</v>
          </cell>
          <cell r="HN405">
            <v>-9.3133685286575201</v>
          </cell>
          <cell r="HO405">
            <v>-19.107225700341587</v>
          </cell>
          <cell r="HP405">
            <v>-3.3583209608368634</v>
          </cell>
          <cell r="HQ405">
            <v>-11.070418541185063</v>
          </cell>
          <cell r="HR405">
            <v>-30.211710991134169</v>
          </cell>
          <cell r="HS405">
            <v>3.6502561207707913</v>
          </cell>
          <cell r="HT405">
            <v>4.184594154907245</v>
          </cell>
          <cell r="HU405">
            <v>-1.9152336112310877</v>
          </cell>
          <cell r="HV405">
            <v>0.45249375418006821</v>
          </cell>
          <cell r="HW405">
            <v>2.4854949033197045</v>
          </cell>
          <cell r="HX405">
            <v>-26.056275381357409</v>
          </cell>
          <cell r="HY405">
            <v>-0.89504111622954952</v>
          </cell>
          <cell r="HZ405">
            <v>-7.44431696904212</v>
          </cell>
          <cell r="IA405">
            <v>12.975129009842931</v>
          </cell>
          <cell r="IB405">
            <v>-19.49748621334038</v>
          </cell>
          <cell r="IC405">
            <v>-4.2148487900740292</v>
          </cell>
          <cell r="ID405">
            <v>6.063523147127853</v>
          </cell>
          <cell r="IE405">
            <v>-61.967784185253549</v>
          </cell>
          <cell r="IF405">
            <v>5.3550780759032932</v>
          </cell>
          <cell r="IG405">
            <v>-2.7849214896523335</v>
          </cell>
          <cell r="IH405">
            <v>-6.4715455414298049</v>
          </cell>
          <cell r="II405">
            <v>13.138579622959696</v>
          </cell>
          <cell r="IJ405">
            <v>-3.9338510522502474</v>
          </cell>
          <cell r="IK405">
            <v>-18.165841691430614</v>
          </cell>
          <cell r="IL405">
            <v>-10.834330666068126</v>
          </cell>
          <cell r="IM405">
            <v>-4.1020086730932235</v>
          </cell>
          <cell r="IN405">
            <v>-21.729139116796432</v>
          </cell>
          <cell r="IO405">
            <v>-10.820971430242935</v>
          </cell>
          <cell r="IP405">
            <v>-2.003412251266127</v>
          </cell>
          <cell r="IQ405">
            <v>0.38458002809784375</v>
          </cell>
          <cell r="IR405">
            <v>-82.866709465335589</v>
          </cell>
          <cell r="IS405">
            <v>-1.3767868700997496</v>
          </cell>
          <cell r="IT405">
            <v>3.1613147901989578</v>
          </cell>
          <cell r="IU405">
            <v>-5.0850469083507051</v>
          </cell>
          <cell r="IV405">
            <v>0.86332440103888075</v>
          </cell>
          <cell r="IW405">
            <v>0.44417574544013405</v>
          </cell>
          <cell r="IX405">
            <v>0.25944998025079258</v>
          </cell>
          <cell r="IY405">
            <v>-21.213101218188967</v>
          </cell>
          <cell r="IZ405">
            <v>-22.923158589252125</v>
          </cell>
          <cell r="JA405">
            <v>-10.74679253614886</v>
          </cell>
          <cell r="JB405">
            <v>-26.916699672618051</v>
          </cell>
          <cell r="JC405">
            <v>-1.2957415983146348</v>
          </cell>
          <cell r="JD405">
            <v>1.9623530107528495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0.69853059330006317</v>
          </cell>
          <cell r="G406">
            <v>-1.653901636630053</v>
          </cell>
          <cell r="H406">
            <v>-7.3224219090093356E-2</v>
          </cell>
          <cell r="I406">
            <v>-0.11772367791999727</v>
          </cell>
          <cell r="J406">
            <v>-6.6440196000030483E-2</v>
          </cell>
          <cell r="K406">
            <v>-0.1296097294800802</v>
          </cell>
          <cell r="L406">
            <v>-2.4426188570032537E-2</v>
          </cell>
          <cell r="M406">
            <v>-0.10300010388982628</v>
          </cell>
          <cell r="N406">
            <v>-0.518178375989919</v>
          </cell>
          <cell r="O406">
            <v>-3.715884021879674</v>
          </cell>
          <cell r="P406">
            <v>-8.1423882140401247</v>
          </cell>
          <cell r="Q406">
            <v>1.9278388557197559</v>
          </cell>
          <cell r="R406">
            <v>-79.678071536280186</v>
          </cell>
          <cell r="S406">
            <v>-13.755231369589865</v>
          </cell>
          <cell r="T406">
            <v>-29.338253668670177</v>
          </cell>
          <cell r="U406">
            <v>-3.6734964695997405</v>
          </cell>
          <cell r="V406">
            <v>2.5128935959969567E-2</v>
          </cell>
          <cell r="W406">
            <v>-0.42158906481995473</v>
          </cell>
          <cell r="X406">
            <v>-0.49243203885976072</v>
          </cell>
          <cell r="Y406">
            <v>-0.55320263279008941</v>
          </cell>
          <cell r="Z406">
            <v>-0.24865899859014462</v>
          </cell>
          <cell r="AA406">
            <v>-0.61374404141952255</v>
          </cell>
          <cell r="AB406">
            <v>-6.1857866671000465</v>
          </cell>
          <cell r="AC406">
            <v>-3.2191926315199453</v>
          </cell>
          <cell r="AD406">
            <v>-21.201612889279886</v>
          </cell>
          <cell r="AE406">
            <v>-11.408299437633104</v>
          </cell>
          <cell r="AF406">
            <v>5.8997823840197725</v>
          </cell>
          <cell r="AG406">
            <v>-0.24976455288992838</v>
          </cell>
          <cell r="AH406">
            <v>0.2393482492500425</v>
          </cell>
          <cell r="AI406">
            <v>-6.604742904005434E-2</v>
          </cell>
          <cell r="AJ406">
            <v>-1.6689436999001828</v>
          </cell>
          <cell r="AK406">
            <v>-2.1322462873101813</v>
          </cell>
          <cell r="AL406">
            <v>1.9336535291404289</v>
          </cell>
          <cell r="AM406">
            <v>-0.21314603508062646</v>
          </cell>
          <cell r="AN406">
            <v>-0.32621576994006318</v>
          </cell>
          <cell r="AO406">
            <v>-12.296709198759913</v>
          </cell>
          <cell r="AP406">
            <v>-0.61210561091979798</v>
          </cell>
          <cell r="AQ406">
            <v>-1.9159050161999858</v>
          </cell>
          <cell r="AR406">
            <v>11.387531014435808</v>
          </cell>
          <cell r="AS406">
            <v>2.3814513492698097</v>
          </cell>
          <cell r="AT406">
            <v>-5.0486556421901696</v>
          </cell>
          <cell r="AU406">
            <v>-2.7518006069840339E-2</v>
          </cell>
          <cell r="AV406">
            <v>-1.8700340023501667</v>
          </cell>
          <cell r="AW406">
            <v>1.2707036889992196E-2</v>
          </cell>
          <cell r="AX406">
            <v>-0.11165694153010008</v>
          </cell>
          <cell r="AY406">
            <v>2.1544686596198517</v>
          </cell>
          <cell r="AZ406">
            <v>-1.27704201745928</v>
          </cell>
          <cell r="BA406">
            <v>-1.4857943728193277</v>
          </cell>
          <cell r="BB406">
            <v>0</v>
          </cell>
          <cell r="BC406">
            <v>-0.7953024275898315</v>
          </cell>
          <cell r="BD406">
            <v>17.454907378669759</v>
          </cell>
          <cell r="BE406">
            <v>-11.421474033060804</v>
          </cell>
          <cell r="BF406">
            <v>-1.0149361230105569E-2</v>
          </cell>
          <cell r="BG406">
            <v>-3.7499710849715484E-2</v>
          </cell>
          <cell r="BH406">
            <v>-1.9619779500317236E-3</v>
          </cell>
          <cell r="BI406">
            <v>-5.0944802589810934E-2</v>
          </cell>
          <cell r="BJ406">
            <v>0</v>
          </cell>
          <cell r="BK406">
            <v>-6.9964569601097537E-3</v>
          </cell>
          <cell r="BL406">
            <v>-3.6688252419503442</v>
          </cell>
          <cell r="BM406">
            <v>-2.5609579139909329</v>
          </cell>
          <cell r="BN406">
            <v>-3.4650625399535784E-2</v>
          </cell>
          <cell r="BO406">
            <v>-0.64639368591002722</v>
          </cell>
          <cell r="BP406">
            <v>-3.8798970873301641</v>
          </cell>
          <cell r="BQ406">
            <v>-0.52319716889996926</v>
          </cell>
          <cell r="BR406">
            <v>-20.660787485932815</v>
          </cell>
          <cell r="BS406">
            <v>-1.8427738419632078E-2</v>
          </cell>
          <cell r="BT406">
            <v>0</v>
          </cell>
          <cell r="BU406">
            <v>-15.645990164900013</v>
          </cell>
          <cell r="BV406">
            <v>0</v>
          </cell>
          <cell r="BW406">
            <v>0</v>
          </cell>
          <cell r="BX406">
            <v>-0.61558367442989947</v>
          </cell>
          <cell r="BY406">
            <v>-0.82517418399993403</v>
          </cell>
          <cell r="BZ406">
            <v>-4.0884697484407297</v>
          </cell>
          <cell r="CA406">
            <v>-0.26667176886985544</v>
          </cell>
          <cell r="CB406">
            <v>2.024715843992908E-2</v>
          </cell>
          <cell r="CC406">
            <v>0</v>
          </cell>
          <cell r="CD406">
            <v>0.77928263469038939</v>
          </cell>
          <cell r="CE406">
            <v>-26.950563161750324</v>
          </cell>
          <cell r="CF406">
            <v>-0.33397238340012336</v>
          </cell>
          <cell r="CG406">
            <v>0</v>
          </cell>
          <cell r="CH406">
            <v>-4.569875718016192E-2</v>
          </cell>
          <cell r="CI406">
            <v>0</v>
          </cell>
          <cell r="CJ406">
            <v>0</v>
          </cell>
          <cell r="CK406">
            <v>0</v>
          </cell>
          <cell r="CL406">
            <v>-0.89573045180077315</v>
          </cell>
          <cell r="CM406">
            <v>-9.8877613995191496</v>
          </cell>
          <cell r="CN406">
            <v>-5.7066998033901655</v>
          </cell>
          <cell r="CO406">
            <v>-9.2380231528601371</v>
          </cell>
          <cell r="CP406">
            <v>-0.66955693484987933</v>
          </cell>
          <cell r="CQ406">
            <v>-0.17312027874004343</v>
          </cell>
          <cell r="CR406">
            <v>-6.2464121025986969</v>
          </cell>
          <cell r="CS406">
            <v>9.9707897402367962E-3</v>
          </cell>
          <cell r="CT406">
            <v>-1.0357869187000688</v>
          </cell>
          <cell r="CU406">
            <v>-0.12129829904006328</v>
          </cell>
          <cell r="CV406">
            <v>-0.10192869760999201</v>
          </cell>
          <cell r="CW406">
            <v>0</v>
          </cell>
          <cell r="CX406">
            <v>-1.5627971022797738</v>
          </cell>
          <cell r="CY406">
            <v>-0.57379209430018818</v>
          </cell>
          <cell r="CZ406">
            <v>-0.59795402496820316</v>
          </cell>
          <cell r="DA406">
            <v>-2.0587978180201389</v>
          </cell>
          <cell r="DB406">
            <v>7.9352952600402205E-3</v>
          </cell>
          <cell r="DC406">
            <v>5.8215640110120148E-2</v>
          </cell>
          <cell r="DD406">
            <v>-0.27017887278998387</v>
          </cell>
          <cell r="DE406">
            <v>-44.443447626868874</v>
          </cell>
          <cell r="DF406">
            <v>0</v>
          </cell>
          <cell r="DG406">
            <v>-0.19071302028987702</v>
          </cell>
          <cell r="DH406">
            <v>-0.25206392634026997</v>
          </cell>
          <cell r="DI406">
            <v>-0.32931346184000176</v>
          </cell>
          <cell r="DJ406">
            <v>0</v>
          </cell>
          <cell r="DK406">
            <v>-9.681049328289987</v>
          </cell>
          <cell r="DL406">
            <v>-4.692142783399504</v>
          </cell>
          <cell r="DM406">
            <v>-1.0131743885094693</v>
          </cell>
          <cell r="DN406">
            <v>-1.9811711931206446</v>
          </cell>
          <cell r="DO406">
            <v>-23.948930116599968</v>
          </cell>
          <cell r="DP406">
            <v>-1.8609874814692375</v>
          </cell>
          <cell r="DQ406">
            <v>-0.49390192701002888</v>
          </cell>
          <cell r="DR406">
            <v>-20.8616868042227</v>
          </cell>
          <cell r="DS406">
            <v>-6.2182609122501162</v>
          </cell>
          <cell r="DT406">
            <v>-14.914867480660178</v>
          </cell>
          <cell r="DU406">
            <v>2.2376343089945294E-2</v>
          </cell>
          <cell r="DV406">
            <v>0</v>
          </cell>
          <cell r="DW406">
            <v>0</v>
          </cell>
          <cell r="DX406">
            <v>0.3498893435194077</v>
          </cell>
          <cell r="DY406">
            <v>2.0611555390132708E-2</v>
          </cell>
          <cell r="DZ406">
            <v>-2.905162568868036E-2</v>
          </cell>
          <cell r="EA406">
            <v>3.210290561992224E-2</v>
          </cell>
          <cell r="EB406">
            <v>-6.4708838380056477E-2</v>
          </cell>
          <cell r="EC406">
            <v>7.1103132800089952E-3</v>
          </cell>
          <cell r="ED406">
            <v>-6.6888408139675448E-2</v>
          </cell>
          <cell r="EE406">
            <v>28.863678937137593</v>
          </cell>
          <cell r="EF406">
            <v>26.582357820300331</v>
          </cell>
          <cell r="EG406">
            <v>0.1246974543196302</v>
          </cell>
          <cell r="EH406">
            <v>0</v>
          </cell>
          <cell r="EI406">
            <v>3.1729675509950539E-2</v>
          </cell>
          <cell r="EJ406">
            <v>-2.459076817967798E-2</v>
          </cell>
          <cell r="EK406">
            <v>1.0909743280003568</v>
          </cell>
          <cell r="EL406">
            <v>-0.46178255025961334</v>
          </cell>
          <cell r="EM406">
            <v>-0.82128044138971745</v>
          </cell>
          <cell r="EN406">
            <v>-1.3282749534496361</v>
          </cell>
          <cell r="EO406">
            <v>0</v>
          </cell>
          <cell r="EP406">
            <v>5.0881597479929042E-2</v>
          </cell>
          <cell r="EQ406">
            <v>3.6189667748103602</v>
          </cell>
          <cell r="ER406">
            <v>4.2779222599383502</v>
          </cell>
          <cell r="ES406">
            <v>0.56078609811970637</v>
          </cell>
          <cell r="ET406">
            <v>0.93811448963015209</v>
          </cell>
          <cell r="EU406">
            <v>1.32163679416999</v>
          </cell>
          <cell r="EV406">
            <v>-0.54572730457994112</v>
          </cell>
          <cell r="EW406">
            <v>0</v>
          </cell>
          <cell r="EX406">
            <v>0.58101832466036285</v>
          </cell>
          <cell r="EY406">
            <v>1.1386289944000509</v>
          </cell>
          <cell r="EZ406">
            <v>5.5025464110258326E-2</v>
          </cell>
          <cell r="FA406">
            <v>-4.1860710098262643E-5</v>
          </cell>
          <cell r="FB406">
            <v>2.881175867003094E-2</v>
          </cell>
          <cell r="FC406">
            <v>2.6114307210036714E-2</v>
          </cell>
          <cell r="FD406">
            <v>0.17355519425973398</v>
          </cell>
          <cell r="FE406">
            <v>4.7815456117095891</v>
          </cell>
          <cell r="FF406">
            <v>2.8052968059682826E-2</v>
          </cell>
          <cell r="FG406">
            <v>4.4210003609805426E-2</v>
          </cell>
          <cell r="FH406">
            <v>3.1028554503197938</v>
          </cell>
          <cell r="FI406">
            <v>4.2705697899236839E-3</v>
          </cell>
          <cell r="FJ406">
            <v>0</v>
          </cell>
          <cell r="FK406">
            <v>7.4156331993435742E-4</v>
          </cell>
          <cell r="FL406">
            <v>0.66058700016969851</v>
          </cell>
          <cell r="FM406">
            <v>9.2482533898419206E-3</v>
          </cell>
          <cell r="FN406">
            <v>0.27186322798013407</v>
          </cell>
          <cell r="FO406">
            <v>2.1595439739940048E-2</v>
          </cell>
          <cell r="FP406">
            <v>-1.5018144800251321E-2</v>
          </cell>
          <cell r="FQ406">
            <v>0.65313928013006262</v>
          </cell>
          <cell r="FR406">
            <v>-3.5165878039115341</v>
          </cell>
          <cell r="FS406">
            <v>-3.3442467535099922</v>
          </cell>
          <cell r="FT406">
            <v>-0.43196921354001461</v>
          </cell>
          <cell r="FU406">
            <v>0.28598096508000026</v>
          </cell>
          <cell r="FV406">
            <v>-1.87516238003127E-3</v>
          </cell>
          <cell r="FW406">
            <v>0</v>
          </cell>
          <cell r="FX406">
            <v>0</v>
          </cell>
          <cell r="FY406">
            <v>2.5827511970078376E-2</v>
          </cell>
          <cell r="FZ406">
            <v>7.4648319080097281E-2</v>
          </cell>
          <cell r="GA406">
            <v>7.1707310309989225E-2</v>
          </cell>
          <cell r="GB406">
            <v>-1.723083699999961E-3</v>
          </cell>
          <cell r="GC406">
            <v>-0.32735070861008353</v>
          </cell>
          <cell r="GD406">
            <v>0.1324130113900992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-1.1726207157198587</v>
          </cell>
          <cell r="G407">
            <v>-0.36529487626012269</v>
          </cell>
          <cell r="H407">
            <v>0.15078853656007141</v>
          </cell>
          <cell r="I407">
            <v>0.70124255350981457</v>
          </cell>
          <cell r="J407">
            <v>-0.98968531453010655</v>
          </cell>
          <cell r="K407">
            <v>3.8391474839954753E-2</v>
          </cell>
          <cell r="L407">
            <v>-1.453683672120178</v>
          </cell>
          <cell r="M407">
            <v>-2.0789639200074816E-2</v>
          </cell>
          <cell r="N407">
            <v>2.9681731800792477E-3</v>
          </cell>
          <cell r="O407">
            <v>-1.4819214409953929E-2</v>
          </cell>
          <cell r="P407">
            <v>-0.61895552602027237</v>
          </cell>
          <cell r="Q407">
            <v>0.1244410964495728</v>
          </cell>
          <cell r="R407">
            <v>-10.51563460088073</v>
          </cell>
          <cell r="S407">
            <v>-2.4208604045202264</v>
          </cell>
          <cell r="T407">
            <v>-0.29937527832998967</v>
          </cell>
          <cell r="U407">
            <v>-0.44262080225007594</v>
          </cell>
          <cell r="V407">
            <v>-2.0618913246203192</v>
          </cell>
          <cell r="W407">
            <v>-1.5367799733503489</v>
          </cell>
          <cell r="X407">
            <v>-1.1415294602002177</v>
          </cell>
          <cell r="Y407">
            <v>-0.24980084620983689</v>
          </cell>
          <cell r="Z407">
            <v>0</v>
          </cell>
          <cell r="AA407">
            <v>4.2114910220334423E-2</v>
          </cell>
          <cell r="AB407">
            <v>-1.938918580290192</v>
          </cell>
          <cell r="AC407">
            <v>0.54719299352018425</v>
          </cell>
          <cell r="AD407">
            <v>-1.013165834850497</v>
          </cell>
          <cell r="AE407">
            <v>-12.933246743195923</v>
          </cell>
          <cell r="AF407">
            <v>-0.14964065490994471</v>
          </cell>
          <cell r="AG407">
            <v>-1.6347979130400745</v>
          </cell>
          <cell r="AH407">
            <v>-0.17493512226974417</v>
          </cell>
          <cell r="AI407">
            <v>-0.12711678828964068</v>
          </cell>
          <cell r="AJ407">
            <v>-2.5749817714499841</v>
          </cell>
          <cell r="AK407">
            <v>-0.43212346236987287</v>
          </cell>
          <cell r="AL407">
            <v>0</v>
          </cell>
          <cell r="AM407">
            <v>-1.0476746688800631</v>
          </cell>
          <cell r="AN407">
            <v>-0.69761374193012671</v>
          </cell>
          <cell r="AO407">
            <v>-4.6903039606600032</v>
          </cell>
          <cell r="AP407">
            <v>-0.48158154242992168</v>
          </cell>
          <cell r="AQ407">
            <v>-0.92247711696927581</v>
          </cell>
          <cell r="AR407">
            <v>11.181943205891002</v>
          </cell>
          <cell r="AS407">
            <v>-3.0047304999243352E-3</v>
          </cell>
          <cell r="AT407">
            <v>-5.5632606450217281E-2</v>
          </cell>
          <cell r="AU407">
            <v>-0.22645932395971613</v>
          </cell>
          <cell r="AV407">
            <v>-2.1890091526902324</v>
          </cell>
          <cell r="AW407">
            <v>-2.7584672219973072E-2</v>
          </cell>
          <cell r="AX407">
            <v>17.175764329800131</v>
          </cell>
          <cell r="AY407">
            <v>-3.1036841223399279</v>
          </cell>
          <cell r="AZ407">
            <v>6.6674895069809281E-2</v>
          </cell>
          <cell r="BA407">
            <v>0</v>
          </cell>
          <cell r="BB407">
            <v>0</v>
          </cell>
          <cell r="BC407">
            <v>-9.9069878840055026E-2</v>
          </cell>
          <cell r="BD407">
            <v>-0.35605153198048356</v>
          </cell>
          <cell r="BE407">
            <v>-12.269761883180763</v>
          </cell>
          <cell r="BF407">
            <v>-6.7225422811134194E-2</v>
          </cell>
          <cell r="BG407">
            <v>-0.47348436577021857</v>
          </cell>
          <cell r="BH407">
            <v>-7.2777825724301692</v>
          </cell>
          <cell r="BI407">
            <v>-1.0520761952648172E-4</v>
          </cell>
          <cell r="BJ407">
            <v>0</v>
          </cell>
          <cell r="BK407">
            <v>-0.84522501506035042</v>
          </cell>
          <cell r="BL407">
            <v>0</v>
          </cell>
          <cell r="BM407">
            <v>-0.27249204887903034</v>
          </cell>
          <cell r="BN407">
            <v>-3.1845982666500277</v>
          </cell>
          <cell r="BO407">
            <v>6.3688373793411301E-3</v>
          </cell>
          <cell r="BP407">
            <v>2.5994140609327587E-2</v>
          </cell>
          <cell r="BQ407">
            <v>-0.18121196195079392</v>
          </cell>
          <cell r="BR407">
            <v>-11.33403635887953</v>
          </cell>
          <cell r="BS407">
            <v>0</v>
          </cell>
          <cell r="BT407">
            <v>-6.03198859378017</v>
          </cell>
          <cell r="BU407">
            <v>0.31393860022035369</v>
          </cell>
          <cell r="BV407">
            <v>-0.34134644065943576</v>
          </cell>
          <cell r="BW407">
            <v>-2.627797497730171</v>
          </cell>
          <cell r="BX407">
            <v>-2.17136127870981</v>
          </cell>
          <cell r="BY407">
            <v>0</v>
          </cell>
          <cell r="BZ407">
            <v>-0.63231677068051795</v>
          </cell>
          <cell r="CA407">
            <v>0</v>
          </cell>
          <cell r="CB407">
            <v>1.6249134295098884</v>
          </cell>
          <cell r="CC407">
            <v>-1.4680778070496672</v>
          </cell>
          <cell r="CD407">
            <v>0</v>
          </cell>
          <cell r="CE407">
            <v>-3.5032657529518474</v>
          </cell>
          <cell r="CF407">
            <v>0</v>
          </cell>
          <cell r="CG407">
            <v>0</v>
          </cell>
          <cell r="CH407">
            <v>-3.2317214380782389E-2</v>
          </cell>
          <cell r="CI407">
            <v>0</v>
          </cell>
          <cell r="CJ407">
            <v>-1.8811835857500228</v>
          </cell>
          <cell r="CK407">
            <v>-1.2836077842803206</v>
          </cell>
          <cell r="CL407">
            <v>0</v>
          </cell>
          <cell r="CM407">
            <v>0</v>
          </cell>
          <cell r="CN407">
            <v>-0.30918425079016743</v>
          </cell>
          <cell r="CO407">
            <v>0</v>
          </cell>
          <cell r="CP407">
            <v>0</v>
          </cell>
          <cell r="CQ407">
            <v>3.027082249900559E-3</v>
          </cell>
          <cell r="CR407">
            <v>-6.8014730871727807</v>
          </cell>
          <cell r="CS407">
            <v>-4.599772334950103E-2</v>
          </cell>
          <cell r="CT407">
            <v>-3.8297665356703874</v>
          </cell>
          <cell r="CU407">
            <v>0</v>
          </cell>
          <cell r="CV407">
            <v>-7.3658853829329018E-2</v>
          </cell>
          <cell r="CW407">
            <v>-0.25948457727008645</v>
          </cell>
          <cell r="CX407">
            <v>-0.32349323908010774</v>
          </cell>
          <cell r="CY407">
            <v>-2.4011185805602508</v>
          </cell>
          <cell r="CZ407">
            <v>7.3186403005820466E-4</v>
          </cell>
          <cell r="DA407">
            <v>0</v>
          </cell>
          <cell r="DB407">
            <v>0.13131455814072979</v>
          </cell>
          <cell r="DC407">
            <v>4.2018655221909285E-10</v>
          </cell>
          <cell r="DD407">
            <v>0</v>
          </cell>
          <cell r="DE407">
            <v>-2.0453669718845049</v>
          </cell>
          <cell r="DF407">
            <v>0</v>
          </cell>
          <cell r="DG407">
            <v>5.7980287238024175E-10</v>
          </cell>
          <cell r="DH407">
            <v>0.24310991013999228</v>
          </cell>
          <cell r="DI407">
            <v>-4.0152190249955311E-2</v>
          </cell>
          <cell r="DJ407">
            <v>-1.5565783643705799</v>
          </cell>
          <cell r="DK407">
            <v>0</v>
          </cell>
          <cell r="DL407">
            <v>-0.70410217399057728</v>
          </cell>
          <cell r="DM407">
            <v>0</v>
          </cell>
          <cell r="DN407">
            <v>-5.628490160961519E-2</v>
          </cell>
          <cell r="DO407">
            <v>5.4249688670097385E-2</v>
          </cell>
          <cell r="DP407">
            <v>0</v>
          </cell>
          <cell r="DQ407">
            <v>1.439105895042303E-2</v>
          </cell>
          <cell r="DR407">
            <v>-3.4521054792639916</v>
          </cell>
          <cell r="DS407">
            <v>0.56324390120971657</v>
          </cell>
          <cell r="DT407">
            <v>0.23789239829966391</v>
          </cell>
          <cell r="DU407">
            <v>0.6779118895301508</v>
          </cell>
          <cell r="DV407">
            <v>0</v>
          </cell>
          <cell r="DW407">
            <v>-0.15337529771022673</v>
          </cell>
          <cell r="DX407">
            <v>-3.7994293312995069</v>
          </cell>
          <cell r="DY407">
            <v>-0.21429092110975034</v>
          </cell>
          <cell r="DZ407">
            <v>0</v>
          </cell>
          <cell r="EA407">
            <v>0</v>
          </cell>
          <cell r="EB407">
            <v>-7.518172849995608E-2</v>
          </cell>
          <cell r="EC407">
            <v>0</v>
          </cell>
          <cell r="ED407">
            <v>-0.68887638967953535</v>
          </cell>
          <cell r="EE407">
            <v>-43.87225188503362</v>
          </cell>
          <cell r="EF407">
            <v>3.592813048010612</v>
          </cell>
          <cell r="EG407">
            <v>-0.48973554956046428</v>
          </cell>
          <cell r="EH407">
            <v>3.7636097330505436E-2</v>
          </cell>
          <cell r="EI407">
            <v>3.5806803719879099E-2</v>
          </cell>
          <cell r="EJ407">
            <v>-2.5530829975605229</v>
          </cell>
          <cell r="EK407">
            <v>-1.6901282939597877</v>
          </cell>
          <cell r="EL407">
            <v>-1.670898503925855E-2</v>
          </cell>
          <cell r="EM407">
            <v>0</v>
          </cell>
          <cell r="EN407">
            <v>-43.766574187289734</v>
          </cell>
          <cell r="EO407">
            <v>0.97772217931014893</v>
          </cell>
          <cell r="EP407">
            <v>0</v>
          </cell>
          <cell r="EQ407">
            <v>0</v>
          </cell>
          <cell r="ER407">
            <v>-14.904998986239661</v>
          </cell>
          <cell r="ES407">
            <v>-0.97075687514006859</v>
          </cell>
          <cell r="ET407">
            <v>-0.31527071903019532</v>
          </cell>
          <cell r="EU407">
            <v>-8.9486787629539322E-2</v>
          </cell>
          <cell r="EV407">
            <v>0.36011326503057717</v>
          </cell>
          <cell r="EW407">
            <v>-4.1117754275101106</v>
          </cell>
          <cell r="EX407">
            <v>-2.1687213159698331</v>
          </cell>
          <cell r="EY407">
            <v>0</v>
          </cell>
          <cell r="EZ407">
            <v>0</v>
          </cell>
          <cell r="FA407">
            <v>0</v>
          </cell>
          <cell r="FB407">
            <v>-5.6522466807600722</v>
          </cell>
          <cell r="FC407">
            <v>0</v>
          </cell>
          <cell r="FD407">
            <v>-1.9568544452376955</v>
          </cell>
          <cell r="FE407">
            <v>3.8935671936415019</v>
          </cell>
          <cell r="FF407">
            <v>0</v>
          </cell>
          <cell r="FG407">
            <v>-1.0785694609803613</v>
          </cell>
          <cell r="FH407">
            <v>7.3528480759705417E-2</v>
          </cell>
          <cell r="FI407">
            <v>11.214919507839568</v>
          </cell>
          <cell r="FJ407">
            <v>-2.3748130334502093</v>
          </cell>
          <cell r="FK407">
            <v>-4.8960748685999533</v>
          </cell>
          <cell r="FL407">
            <v>0.15956935631038505</v>
          </cell>
          <cell r="FM407">
            <v>0</v>
          </cell>
          <cell r="FN407">
            <v>0.56298550928022451</v>
          </cell>
          <cell r="FO407">
            <v>0.23202170248001153</v>
          </cell>
          <cell r="FP407">
            <v>0</v>
          </cell>
          <cell r="FQ407">
            <v>0</v>
          </cell>
          <cell r="FR407">
            <v>-11.322618781763595</v>
          </cell>
          <cell r="FS407">
            <v>-0.21292901277047349</v>
          </cell>
          <cell r="FT407">
            <v>1.5174876077799127</v>
          </cell>
          <cell r="FU407">
            <v>-0.35130704113907996</v>
          </cell>
          <cell r="FV407">
            <v>0.48648210395958813</v>
          </cell>
          <cell r="FW407">
            <v>-2.2721464764204029</v>
          </cell>
          <cell r="FX407">
            <v>-7.6213074703096026</v>
          </cell>
          <cell r="FY407">
            <v>-2.7639371945097082</v>
          </cell>
          <cell r="FZ407">
            <v>-0.76144739653955185</v>
          </cell>
          <cell r="GA407">
            <v>-0.31595666570046888</v>
          </cell>
          <cell r="GB407">
            <v>0.96004810745034774</v>
          </cell>
          <cell r="GC407">
            <v>0</v>
          </cell>
          <cell r="GD407">
            <v>1.2394656429933093E-2</v>
          </cell>
          <cell r="GE407">
            <v>-35.895227536646416</v>
          </cell>
          <cell r="GF407">
            <v>-17.786156230920824</v>
          </cell>
          <cell r="GG407">
            <v>0.91035159806961019</v>
          </cell>
          <cell r="GH407">
            <v>-1.3585320027004855</v>
          </cell>
          <cell r="GI407">
            <v>-15.137071825440216</v>
          </cell>
          <cell r="GJ407">
            <v>-0.62598182219880982</v>
          </cell>
          <cell r="GK407">
            <v>-0.76251898220016301</v>
          </cell>
          <cell r="GL407">
            <v>-0.42067201732061221</v>
          </cell>
          <cell r="GM407">
            <v>-0.84782317213102942</v>
          </cell>
          <cell r="GN407">
            <v>-0.13871844461027649</v>
          </cell>
          <cell r="GO407">
            <v>0.27189536280002358</v>
          </cell>
          <cell r="GP407">
            <v>0</v>
          </cell>
          <cell r="GQ407">
            <v>0</v>
          </cell>
          <cell r="GR407">
            <v>-7.4460761045338586</v>
          </cell>
          <cell r="GS407">
            <v>3.8176035070137004E-2</v>
          </cell>
          <cell r="GT407">
            <v>-2.5624446670399266</v>
          </cell>
          <cell r="GU407">
            <v>-0.28132850222937122</v>
          </cell>
          <cell r="GV407">
            <v>-1.5634440230505788</v>
          </cell>
          <cell r="GW407">
            <v>-4.7621137096029997E-3</v>
          </cell>
          <cell r="GX407">
            <v>-3.598719160750079</v>
          </cell>
          <cell r="GY407">
            <v>3.1056660700414795E-3</v>
          </cell>
          <cell r="GZ407">
            <v>0</v>
          </cell>
          <cell r="HA407">
            <v>0</v>
          </cell>
          <cell r="HB407">
            <v>0.27068668684933073</v>
          </cell>
          <cell r="HC407">
            <v>-4.6528393704647897E-3</v>
          </cell>
          <cell r="HD407">
            <v>0.25730681364075281</v>
          </cell>
          <cell r="HE407">
            <v>-18.760036959458375</v>
          </cell>
          <cell r="HF407">
            <v>0</v>
          </cell>
          <cell r="HG407">
            <v>-5.8179932693747105E-3</v>
          </cell>
          <cell r="HH407">
            <v>-1.4187967680800284</v>
          </cell>
          <cell r="HI407">
            <v>-2.2942600637106807</v>
          </cell>
          <cell r="HJ407">
            <v>-11.485064311590577</v>
          </cell>
          <cell r="HK407">
            <v>-3.3623386157296409</v>
          </cell>
          <cell r="HL407">
            <v>-0.70060862409081892</v>
          </cell>
          <cell r="HM407">
            <v>0</v>
          </cell>
          <cell r="HN407">
            <v>-3.5208497471103328E-2</v>
          </cell>
          <cell r="HO407">
            <v>0.54205791447020601</v>
          </cell>
          <cell r="HP407">
            <v>0</v>
          </cell>
          <cell r="HQ407">
            <v>0</v>
          </cell>
          <cell r="HR407">
            <v>-10.343653630843619</v>
          </cell>
          <cell r="HS407">
            <v>-0.23603426659246907</v>
          </cell>
          <cell r="HT407">
            <v>-0.31075467642949661</v>
          </cell>
          <cell r="HU407">
            <v>-0.82905068509899138</v>
          </cell>
          <cell r="HV407">
            <v>-2.4399899731097321</v>
          </cell>
          <cell r="HW407">
            <v>-0.44711594146065181</v>
          </cell>
          <cell r="HX407">
            <v>-3.4142079512193959</v>
          </cell>
          <cell r="HY407">
            <v>-1.9445099137528814</v>
          </cell>
          <cell r="HZ407">
            <v>0</v>
          </cell>
          <cell r="IA407">
            <v>-0.16499653662867786</v>
          </cell>
          <cell r="IB407">
            <v>-0.55699368655950821</v>
          </cell>
          <cell r="IC407">
            <v>0</v>
          </cell>
          <cell r="ID407">
            <v>0</v>
          </cell>
          <cell r="IE407">
            <v>-25.30000895325793</v>
          </cell>
          <cell r="IF407">
            <v>-0.23960706955040223</v>
          </cell>
          <cell r="IG407">
            <v>-0.61886938666884816</v>
          </cell>
          <cell r="IH407">
            <v>-1.2610244211828103E-3</v>
          </cell>
          <cell r="II407">
            <v>-14.775155280590297</v>
          </cell>
          <cell r="IJ407">
            <v>-3.3787070169300932</v>
          </cell>
          <cell r="IK407">
            <v>0</v>
          </cell>
          <cell r="IL407">
            <v>-1.1992527640795743</v>
          </cell>
          <cell r="IM407">
            <v>-2.3924514302598254</v>
          </cell>
          <cell r="IN407">
            <v>-2.3737984150702687</v>
          </cell>
          <cell r="IO407">
            <v>-0.32090656568016129</v>
          </cell>
          <cell r="IP407">
            <v>0</v>
          </cell>
          <cell r="IQ407">
            <v>0</v>
          </cell>
          <cell r="IR407">
            <v>-16.564591439280775</v>
          </cell>
          <cell r="IS407">
            <v>0</v>
          </cell>
          <cell r="IT407">
            <v>-0.23289407656920957</v>
          </cell>
          <cell r="IU407">
            <v>-2.0395966449905245</v>
          </cell>
          <cell r="IV407">
            <v>-5.7932085648890279</v>
          </cell>
          <cell r="IW407">
            <v>-0.78198946248994616</v>
          </cell>
          <cell r="IX407">
            <v>-6.7517344538000543</v>
          </cell>
          <cell r="IY407">
            <v>-0.10685706471849699</v>
          </cell>
          <cell r="IZ407">
            <v>-7.1248232399739209E-2</v>
          </cell>
          <cell r="JA407">
            <v>-1.4460582607498509</v>
          </cell>
          <cell r="JB407">
            <v>0.65899532132971217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1.0562087783500829</v>
          </cell>
          <cell r="G408">
            <v>-3.9485433700065187E-2</v>
          </cell>
          <cell r="H408">
            <v>-0.13084741408999889</v>
          </cell>
          <cell r="I408">
            <v>-2.7736291899998378E-2</v>
          </cell>
          <cell r="J408">
            <v>-6.4974695469970811E-2</v>
          </cell>
          <cell r="K408">
            <v>-8.1332662700049241E-2</v>
          </cell>
          <cell r="L408">
            <v>0.10553910919998089</v>
          </cell>
          <cell r="M408">
            <v>0</v>
          </cell>
          <cell r="N408">
            <v>-5.7858165259972338E-2</v>
          </cell>
          <cell r="O408">
            <v>-7.2452969489859242E-2</v>
          </cell>
          <cell r="P408">
            <v>-5.4986983609978779E-2</v>
          </cell>
          <cell r="Q408">
            <v>0.10343792870003199</v>
          </cell>
          <cell r="R408">
            <v>-2.8179415013710241</v>
          </cell>
          <cell r="S408">
            <v>-0.3115298184702624</v>
          </cell>
          <cell r="T408">
            <v>3.312466919965118E-3</v>
          </cell>
          <cell r="U408">
            <v>-0.24486923897995894</v>
          </cell>
          <cell r="V408">
            <v>9.2962836869901366E-2</v>
          </cell>
          <cell r="W408">
            <v>-0.94685936527008607</v>
          </cell>
          <cell r="X408">
            <v>8.7344402259986964E-2</v>
          </cell>
          <cell r="Y408">
            <v>-8.1688681390005513E-2</v>
          </cell>
          <cell r="Z408">
            <v>0</v>
          </cell>
          <cell r="AA408">
            <v>0.10397940270001982</v>
          </cell>
          <cell r="AB408">
            <v>0.40217217917984271</v>
          </cell>
          <cell r="AC408">
            <v>-1.4852393950036458E-2</v>
          </cell>
          <cell r="AD408">
            <v>-1.9079132912399928</v>
          </cell>
          <cell r="AE408">
            <v>-1.6888237954881333</v>
          </cell>
          <cell r="AF408">
            <v>0.20376969479002582</v>
          </cell>
          <cell r="AG408">
            <v>-3.941228091002813E-2</v>
          </cell>
          <cell r="AH408">
            <v>-2.5328227560066807E-2</v>
          </cell>
          <cell r="AI408">
            <v>-0.73616475825997441</v>
          </cell>
          <cell r="AJ408">
            <v>-0.64297478419985055</v>
          </cell>
          <cell r="AK408">
            <v>-0.63000747597004647</v>
          </cell>
          <cell r="AL408">
            <v>7.9398984139970707E-2</v>
          </cell>
          <cell r="AM408">
            <v>0</v>
          </cell>
          <cell r="AN408">
            <v>0.12403003814006297</v>
          </cell>
          <cell r="AO408">
            <v>0.13431796963004672</v>
          </cell>
          <cell r="AP408">
            <v>-0.15645295528997849</v>
          </cell>
          <cell r="AQ408">
            <v>0</v>
          </cell>
          <cell r="AR408">
            <v>-3.4150801672622038</v>
          </cell>
          <cell r="AS408">
            <v>-1.6035374730108742E-2</v>
          </cell>
          <cell r="AT408">
            <v>1.999751475523226E-10</v>
          </cell>
          <cell r="AU408">
            <v>-0.29466509807014063</v>
          </cell>
          <cell r="AV408">
            <v>-0.90707630919996518</v>
          </cell>
          <cell r="AW408">
            <v>-0.17731791132996477</v>
          </cell>
          <cell r="AX408">
            <v>-0.30291716813997027</v>
          </cell>
          <cell r="AY408">
            <v>7.9692849579942049E-2</v>
          </cell>
          <cell r="AZ408">
            <v>0</v>
          </cell>
          <cell r="BA408">
            <v>-0.3483434353101984</v>
          </cell>
          <cell r="BB408">
            <v>0</v>
          </cell>
          <cell r="BC408">
            <v>-1.416473334820239</v>
          </cell>
          <cell r="BD408">
            <v>-3.1944385440056067E-2</v>
          </cell>
          <cell r="BE408">
            <v>0.62710062384940102</v>
          </cell>
          <cell r="BF408">
            <v>-0.53774910465017456</v>
          </cell>
          <cell r="BG408">
            <v>0</v>
          </cell>
          <cell r="BH408">
            <v>-8.7648587699504787E-3</v>
          </cell>
          <cell r="BI408">
            <v>4.9465482200048427E-3</v>
          </cell>
          <cell r="BJ408">
            <v>0</v>
          </cell>
          <cell r="BK408">
            <v>0.74390614556000401</v>
          </cell>
          <cell r="BL408">
            <v>-0.4515325501499774</v>
          </cell>
          <cell r="BM408">
            <v>-0.36888920257001701</v>
          </cell>
          <cell r="BN408">
            <v>1.4933283027598918</v>
          </cell>
          <cell r="BO408">
            <v>-0.17440813174999903</v>
          </cell>
          <cell r="BP408">
            <v>-4.860195060246042E-3</v>
          </cell>
          <cell r="BQ408">
            <v>-6.8876329739850917E-2</v>
          </cell>
          <cell r="BR408">
            <v>-17.78040516481451</v>
          </cell>
          <cell r="BS408">
            <v>-7.8356505900956108E-3</v>
          </cell>
          <cell r="BT408">
            <v>-2.6469706639099968</v>
          </cell>
          <cell r="BU408">
            <v>0</v>
          </cell>
          <cell r="BV408">
            <v>3.1681229270020594E-2</v>
          </cell>
          <cell r="BW408">
            <v>-0.48337094062003416</v>
          </cell>
          <cell r="BX408">
            <v>0.6056905889099653</v>
          </cell>
          <cell r="BY408">
            <v>-2.8585664305501268</v>
          </cell>
          <cell r="BZ408">
            <v>-3.2751592002568941E-3</v>
          </cell>
          <cell r="CA408">
            <v>-0.14137871450975581</v>
          </cell>
          <cell r="CB408">
            <v>-15.45633750726995</v>
          </cell>
          <cell r="CC408">
            <v>3.1799580836500354</v>
          </cell>
          <cell r="CD408">
            <v>0</v>
          </cell>
          <cell r="CE408">
            <v>-2.3508114228880004</v>
          </cell>
          <cell r="CF408">
            <v>-0.11431660248990738</v>
          </cell>
          <cell r="CG408">
            <v>-0.10819520777999969</v>
          </cell>
          <cell r="CH408">
            <v>-0.4609169570899212</v>
          </cell>
          <cell r="CI408">
            <v>0</v>
          </cell>
          <cell r="CJ408">
            <v>0.29513163033993806</v>
          </cell>
          <cell r="CK408">
            <v>-0.21391291183999783</v>
          </cell>
          <cell r="CL408">
            <v>6.91936397970494E-3</v>
          </cell>
          <cell r="CM408">
            <v>-1.7350258582100651</v>
          </cell>
          <cell r="CN408">
            <v>-2.0494879800025956E-2</v>
          </cell>
          <cell r="CO408">
            <v>0</v>
          </cell>
          <cell r="CP408">
            <v>0</v>
          </cell>
          <cell r="CQ408">
            <v>0</v>
          </cell>
          <cell r="CR408">
            <v>-5.2976475504874543</v>
          </cell>
          <cell r="CS408">
            <v>0</v>
          </cell>
          <cell r="CT408">
            <v>-6.3643583161899642</v>
          </cell>
          <cell r="CU408">
            <v>0</v>
          </cell>
          <cell r="CV408">
            <v>1.6633829164500185</v>
          </cell>
          <cell r="CW408">
            <v>0.26581780832998447</v>
          </cell>
          <cell r="CX408">
            <v>1.756470389000242E-2</v>
          </cell>
          <cell r="CY408">
            <v>-0.33087148259005517</v>
          </cell>
          <cell r="CZ408">
            <v>-0.36690141243980179</v>
          </cell>
          <cell r="DA408">
            <v>0</v>
          </cell>
          <cell r="DB408">
            <v>0</v>
          </cell>
          <cell r="DC408">
            <v>0</v>
          </cell>
          <cell r="DD408">
            <v>-0.18228176793991224</v>
          </cell>
          <cell r="DE408">
            <v>-2.9271656090058968</v>
          </cell>
          <cell r="DF408">
            <v>0</v>
          </cell>
          <cell r="DG408">
            <v>0.29880971316993055</v>
          </cell>
          <cell r="DH408">
            <v>-5.1305293900441029E-3</v>
          </cell>
          <cell r="DI408">
            <v>0</v>
          </cell>
          <cell r="DJ408">
            <v>0</v>
          </cell>
          <cell r="DK408">
            <v>-2.1706126437300099</v>
          </cell>
          <cell r="DL408">
            <v>9.5305774602820748E-3</v>
          </cell>
          <cell r="DM408">
            <v>-0.98661070240996196</v>
          </cell>
          <cell r="DN408">
            <v>0</v>
          </cell>
          <cell r="DO408">
            <v>-8.5543681400395144E-3</v>
          </cell>
          <cell r="DP408">
            <v>0</v>
          </cell>
          <cell r="DQ408">
            <v>-6.4597655969919288E-2</v>
          </cell>
          <cell r="DR408">
            <v>-7.0637940139349666</v>
          </cell>
          <cell r="DS408">
            <v>-0.74352786442022989</v>
          </cell>
          <cell r="DT408">
            <v>-6.8445263900684949E-3</v>
          </cell>
          <cell r="DU408">
            <v>-0.11292921488006868</v>
          </cell>
          <cell r="DV408">
            <v>0</v>
          </cell>
          <cell r="DW408">
            <v>-0.20527136010991853</v>
          </cell>
          <cell r="DX408">
            <v>-0.14546257978008725</v>
          </cell>
          <cell r="DY408">
            <v>-0.27661907066999447</v>
          </cell>
          <cell r="DZ408">
            <v>0</v>
          </cell>
          <cell r="EA408">
            <v>-1.2677743129870578E-2</v>
          </cell>
          <cell r="EB408">
            <v>1.0441860990795249E-4</v>
          </cell>
          <cell r="EC408">
            <v>0</v>
          </cell>
          <cell r="ED408">
            <v>-5.5605660731600892</v>
          </cell>
          <cell r="EE408">
            <v>-1.5349724209227134</v>
          </cell>
          <cell r="EF408">
            <v>-0.17399058605997197</v>
          </cell>
          <cell r="EG408">
            <v>-0.17188158196995573</v>
          </cell>
          <cell r="EH408">
            <v>0</v>
          </cell>
          <cell r="EI408">
            <v>1.1745642317200691</v>
          </cell>
          <cell r="EJ408">
            <v>0.16563548768999681</v>
          </cell>
          <cell r="EK408">
            <v>-0.12252951814980406</v>
          </cell>
          <cell r="EL408">
            <v>-0.26422351012979561</v>
          </cell>
          <cell r="EM408">
            <v>0</v>
          </cell>
          <cell r="EN408">
            <v>-0.26386029656009669</v>
          </cell>
          <cell r="EO408">
            <v>-1.5630526134400498</v>
          </cell>
          <cell r="EP408">
            <v>5.4378764240027522E-2</v>
          </cell>
          <cell r="EQ408">
            <v>-0.37001279826017708</v>
          </cell>
          <cell r="ER408">
            <v>-4.9811784598696249</v>
          </cell>
          <cell r="ES408">
            <v>1.0020699709200471</v>
          </cell>
          <cell r="ET408">
            <v>-0.29070638174016494</v>
          </cell>
          <cell r="EU408">
            <v>0</v>
          </cell>
          <cell r="EV408">
            <v>0</v>
          </cell>
          <cell r="EW408">
            <v>-0.23896633781987475</v>
          </cell>
          <cell r="EX408">
            <v>-1.4188667614298538</v>
          </cell>
          <cell r="EY408">
            <v>3.427332423984808E-2</v>
          </cell>
          <cell r="EZ408">
            <v>-1.3187575996198575E-4</v>
          </cell>
          <cell r="FA408">
            <v>1.4650299005600118</v>
          </cell>
          <cell r="FB408">
            <v>4.777603826005361E-2</v>
          </cell>
          <cell r="FC408">
            <v>0.18295483718020478</v>
          </cell>
          <cell r="FD408">
            <v>-5.7646111742797075</v>
          </cell>
          <cell r="FE408">
            <v>0.87501172522024717</v>
          </cell>
          <cell r="FF408">
            <v>0</v>
          </cell>
          <cell r="FG408">
            <v>0.11332493192981019</v>
          </cell>
          <cell r="FH408">
            <v>-5.9029305660146747E-2</v>
          </cell>
          <cell r="FI408">
            <v>-0.11868388129005325</v>
          </cell>
          <cell r="FJ408">
            <v>-0.15438287879987911</v>
          </cell>
          <cell r="FK408">
            <v>0.13810469340023701</v>
          </cell>
          <cell r="FL408">
            <v>-9.7167033089817778E-2</v>
          </cell>
          <cell r="FM408">
            <v>0.38917545468984827</v>
          </cell>
          <cell r="FN408">
            <v>-2.7223256310207944E-2</v>
          </cell>
          <cell r="FO408">
            <v>0</v>
          </cell>
          <cell r="FP408">
            <v>0</v>
          </cell>
          <cell r="FQ408">
            <v>0.69089300035011547</v>
          </cell>
          <cell r="FR408">
            <v>6.384567056031301</v>
          </cell>
          <cell r="FS408">
            <v>0</v>
          </cell>
          <cell r="FT408">
            <v>-2.0522683670037623E-2</v>
          </cell>
          <cell r="FU408">
            <v>0.23727988838004421</v>
          </cell>
          <cell r="FV408">
            <v>0</v>
          </cell>
          <cell r="FW408">
            <v>0.2645986279499084</v>
          </cell>
          <cell r="FX408">
            <v>5.9377090817600902</v>
          </cell>
          <cell r="FY408">
            <v>-1.5392352620210659E-2</v>
          </cell>
          <cell r="FZ408">
            <v>0</v>
          </cell>
          <cell r="GA408">
            <v>6.8550995409850657E-2</v>
          </cell>
          <cell r="GB408">
            <v>0</v>
          </cell>
          <cell r="GC408">
            <v>-0.10742675003984914</v>
          </cell>
          <cell r="GD408">
            <v>1.9770248859913409E-2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0.14594388772999878</v>
          </cell>
          <cell r="G409">
            <v>-1.9915413706701202</v>
          </cell>
          <cell r="H409">
            <v>-0.64097456441004397</v>
          </cell>
          <cell r="I409">
            <v>-0.79344074707978507</v>
          </cell>
          <cell r="J409">
            <v>0.48104455931024859</v>
          </cell>
          <cell r="K409">
            <v>-0.51173487802952877</v>
          </cell>
          <cell r="L409">
            <v>-1.9904903456999818</v>
          </cell>
          <cell r="M409">
            <v>-0.45673801234988787</v>
          </cell>
          <cell r="N409">
            <v>1.3818799406599283</v>
          </cell>
          <cell r="O409">
            <v>-6.1306087979605763</v>
          </cell>
          <cell r="P409">
            <v>-2.1944522933799817</v>
          </cell>
          <cell r="Q409">
            <v>-0.80735300259038922</v>
          </cell>
          <cell r="R409">
            <v>-23.416277119205915</v>
          </cell>
          <cell r="S409">
            <v>-9.5102841817802073</v>
          </cell>
          <cell r="T409">
            <v>-1.4721538555195366</v>
          </cell>
          <cell r="U409">
            <v>5.6971560927304381</v>
          </cell>
          <cell r="V409">
            <v>3.0370437942510762</v>
          </cell>
          <cell r="W409">
            <v>-1.6309167829303988</v>
          </cell>
          <cell r="X409">
            <v>0.62015130931013118</v>
          </cell>
          <cell r="Y409">
            <v>-5.6021757751705081</v>
          </cell>
          <cell r="Z409">
            <v>-0.16209977930975583</v>
          </cell>
          <cell r="AA409">
            <v>-2.5804060139789726</v>
          </cell>
          <cell r="AB409">
            <v>-14.858284975600327</v>
          </cell>
          <cell r="AC409">
            <v>-0.86204353587072546</v>
          </cell>
          <cell r="AD409">
            <v>3.9077365846596877</v>
          </cell>
          <cell r="AE409">
            <v>-41.855547139202827</v>
          </cell>
          <cell r="AF409">
            <v>-0.55774001249119465</v>
          </cell>
          <cell r="AG409">
            <v>-3.7325037548189357</v>
          </cell>
          <cell r="AH409">
            <v>7.2353135897396896</v>
          </cell>
          <cell r="AI409">
            <v>-2.4433498189896454</v>
          </cell>
          <cell r="AJ409">
            <v>0.78246464020958229</v>
          </cell>
          <cell r="AK409">
            <v>-4.1147213136200662</v>
          </cell>
          <cell r="AL409">
            <v>-0.28661886925965518</v>
          </cell>
          <cell r="AM409">
            <v>-1.1616783045892589</v>
          </cell>
          <cell r="AN409">
            <v>-9.3222906127693932</v>
          </cell>
          <cell r="AO409">
            <v>-7.2133586322697738</v>
          </cell>
          <cell r="AP409">
            <v>-0.47975729146946833</v>
          </cell>
          <cell r="AQ409">
            <v>-20.561306758880164</v>
          </cell>
          <cell r="AR409">
            <v>-25.141991086296912</v>
          </cell>
          <cell r="AS409">
            <v>9.4347022165502494</v>
          </cell>
          <cell r="AT409">
            <v>-0.89825741249933344</v>
          </cell>
          <cell r="AU409">
            <v>-7.6383402460601246</v>
          </cell>
          <cell r="AV409">
            <v>-0.40066495094015409</v>
          </cell>
          <cell r="AW409">
            <v>-2.8208593529893733</v>
          </cell>
          <cell r="AX409">
            <v>1.070375033880282</v>
          </cell>
          <cell r="AY409">
            <v>-10.58463682808997</v>
          </cell>
          <cell r="AZ409">
            <v>-10.280687263581058</v>
          </cell>
          <cell r="BA409">
            <v>-3.1121460261092579</v>
          </cell>
          <cell r="BB409">
            <v>2.0253429097697335</v>
          </cell>
          <cell r="BC409">
            <v>-4.4697766979879816E-2</v>
          </cell>
          <cell r="BD409">
            <v>-1.8921213992407502</v>
          </cell>
          <cell r="BE409">
            <v>-12.352145570650464</v>
          </cell>
          <cell r="BF409">
            <v>-3.6727712950214482</v>
          </cell>
          <cell r="BG409">
            <v>-0.81346677278997959</v>
          </cell>
          <cell r="BH409">
            <v>15.811715166109934</v>
          </cell>
          <cell r="BI409">
            <v>0</v>
          </cell>
          <cell r="BJ409">
            <v>-0.36854157313973701</v>
          </cell>
          <cell r="BK409">
            <v>-1.6508093209995423</v>
          </cell>
          <cell r="BL409">
            <v>-3.3515575425990392</v>
          </cell>
          <cell r="BM409">
            <v>-4.3071498650479043</v>
          </cell>
          <cell r="BN409">
            <v>-1.6138717719495617</v>
          </cell>
          <cell r="BO409">
            <v>-8.1621699451698078</v>
          </cell>
          <cell r="BP409">
            <v>-2.3392506318195956</v>
          </cell>
          <cell r="BQ409">
            <v>-1.8842720182274206</v>
          </cell>
          <cell r="BR409">
            <v>-10.657113950510393</v>
          </cell>
          <cell r="BS409">
            <v>-2.7304633071798889</v>
          </cell>
          <cell r="BT409">
            <v>-0.74907113735207531</v>
          </cell>
          <cell r="BU409">
            <v>10.727532145128862</v>
          </cell>
          <cell r="BV409">
            <v>-1.8731318129594001</v>
          </cell>
          <cell r="BW409">
            <v>-3.621436896330124</v>
          </cell>
          <cell r="BX409">
            <v>-1.7207328560507449</v>
          </cell>
          <cell r="BY409">
            <v>-1.6512113091303036</v>
          </cell>
          <cell r="BZ409">
            <v>1.0063404048796656</v>
          </cell>
          <cell r="CA409">
            <v>-6.5530701662282809</v>
          </cell>
          <cell r="CB409">
            <v>-1.0078157861207728</v>
          </cell>
          <cell r="CC409">
            <v>-0.57636629594162514</v>
          </cell>
          <cell r="CD409">
            <v>-1.9076869332093338</v>
          </cell>
          <cell r="CE409">
            <v>0.85040625630063005</v>
          </cell>
          <cell r="CF409">
            <v>-1.4379860034696321</v>
          </cell>
          <cell r="CG409">
            <v>-1.2463534195521788</v>
          </cell>
          <cell r="CH409">
            <v>-0.15189546387045993</v>
          </cell>
          <cell r="CI409">
            <v>-1.7036569091496858</v>
          </cell>
          <cell r="CJ409">
            <v>-2.0669375865991242</v>
          </cell>
          <cell r="CK409">
            <v>16.186443686469829</v>
          </cell>
          <cell r="CL409">
            <v>-0.52664672641913057</v>
          </cell>
          <cell r="CM409">
            <v>1.3870851608899102</v>
          </cell>
          <cell r="CN409">
            <v>-1.8862858557604341</v>
          </cell>
          <cell r="CO409">
            <v>-2.7609468753798865</v>
          </cell>
          <cell r="CP409">
            <v>-2.3077733325699228</v>
          </cell>
          <cell r="CQ409">
            <v>-2.634640418280469</v>
          </cell>
          <cell r="CR409">
            <v>-25.136926128790947</v>
          </cell>
          <cell r="CS409">
            <v>-2.2151393595268019</v>
          </cell>
          <cell r="CT409">
            <v>-0.62654593493061839</v>
          </cell>
          <cell r="CU409">
            <v>-10.567630536119395</v>
          </cell>
          <cell r="CV409">
            <v>0.32981428141920333</v>
          </cell>
          <cell r="CW409">
            <v>-13.00613071015141</v>
          </cell>
          <cell r="CX409">
            <v>-0.7784791861404301</v>
          </cell>
          <cell r="CY409">
            <v>-3.7134566987188009</v>
          </cell>
          <cell r="CZ409">
            <v>-3.0647533060000569</v>
          </cell>
          <cell r="DA409">
            <v>0</v>
          </cell>
          <cell r="DB409">
            <v>12.251543818791106</v>
          </cell>
          <cell r="DC409">
            <v>-2.8883905344991945</v>
          </cell>
          <cell r="DD409">
            <v>-0.85775796294001339</v>
          </cell>
          <cell r="DE409">
            <v>-21.641751446732087</v>
          </cell>
          <cell r="DF409">
            <v>-0.725507572216884</v>
          </cell>
          <cell r="DG409">
            <v>-0.40075630885985447</v>
          </cell>
          <cell r="DH409">
            <v>-2.3076553920391234</v>
          </cell>
          <cell r="DI409">
            <v>-0.14354525070120872</v>
          </cell>
          <cell r="DJ409">
            <v>-2.3902219763313042</v>
          </cell>
          <cell r="DK409">
            <v>0.1455558775096506</v>
          </cell>
          <cell r="DL409">
            <v>0.24566755164050846</v>
          </cell>
          <cell r="DM409">
            <v>-8.6573594039182353</v>
          </cell>
          <cell r="DN409">
            <v>-0.17563421375962207</v>
          </cell>
          <cell r="DO409">
            <v>-6.1638466341591993</v>
          </cell>
          <cell r="DP409">
            <v>-0.30095450252883893</v>
          </cell>
          <cell r="DQ409">
            <v>-0.76749362136979471</v>
          </cell>
          <cell r="DR409">
            <v>34.672237917606253</v>
          </cell>
          <cell r="DS409">
            <v>-1.528718448291329</v>
          </cell>
          <cell r="DT409">
            <v>35.704255189310061</v>
          </cell>
          <cell r="DU409">
            <v>11.875411675729993</v>
          </cell>
          <cell r="DV409">
            <v>0</v>
          </cell>
          <cell r="DW409">
            <v>0.13003000329990755</v>
          </cell>
          <cell r="DX409">
            <v>0.295901537168902</v>
          </cell>
          <cell r="DY409">
            <v>-5.9946156293499371</v>
          </cell>
          <cell r="DZ409">
            <v>2.0550518909112725</v>
          </cell>
          <cell r="EA409">
            <v>-2.655953388350099</v>
          </cell>
          <cell r="EB409">
            <v>-3.5805348265312205</v>
          </cell>
          <cell r="EC409">
            <v>0.21088526767925941</v>
          </cell>
          <cell r="ED409">
            <v>-1.839475353997841</v>
          </cell>
          <cell r="EE409">
            <v>-51.358091070404043</v>
          </cell>
          <cell r="EF409">
            <v>-1.0128726279308466</v>
          </cell>
          <cell r="EG409">
            <v>23.314866752629314</v>
          </cell>
          <cell r="EH409">
            <v>-1.6825433454696395</v>
          </cell>
          <cell r="EI409">
            <v>0.69704134359926684</v>
          </cell>
          <cell r="EJ409">
            <v>-0.28230636332955328</v>
          </cell>
          <cell r="EK409">
            <v>-3.5407338637505745</v>
          </cell>
          <cell r="EL409">
            <v>-0.34114912678160181</v>
          </cell>
          <cell r="EM409">
            <v>-6.0800889485508378</v>
          </cell>
          <cell r="EN409">
            <v>-56.052482034774584</v>
          </cell>
          <cell r="EO409">
            <v>-1.8940443879791928</v>
          </cell>
          <cell r="EP409">
            <v>2.1220937652960856</v>
          </cell>
          <cell r="EQ409">
            <v>-6.6058722333691549</v>
          </cell>
          <cell r="ER409">
            <v>-55.814137052511796</v>
          </cell>
          <cell r="ES409">
            <v>4.6190347461197234</v>
          </cell>
          <cell r="ET409">
            <v>-0.97281892679166049</v>
          </cell>
          <cell r="EU409">
            <v>-0.25942532183034928</v>
          </cell>
          <cell r="EV409">
            <v>-5.6914087990298867</v>
          </cell>
          <cell r="EW409">
            <v>-3.3368463509095818</v>
          </cell>
          <cell r="EX409">
            <v>-2.6011862947098052</v>
          </cell>
          <cell r="EY409">
            <v>-7.2516396157170675</v>
          </cell>
          <cell r="EZ409">
            <v>-2.5415097914101352</v>
          </cell>
          <cell r="FA409">
            <v>-13.020904677996441</v>
          </cell>
          <cell r="FB409">
            <v>0.84649633596836793</v>
          </cell>
          <cell r="FC409">
            <v>-6.7291695625499415</v>
          </cell>
          <cell r="FD409">
            <v>-18.874758793661385</v>
          </cell>
          <cell r="FE409">
            <v>172.86831909279863</v>
          </cell>
          <cell r="FF409">
            <v>221.73923336478401</v>
          </cell>
          <cell r="FG409">
            <v>-0.69724916758059408</v>
          </cell>
          <cell r="FH409">
            <v>-2.0904074062709697</v>
          </cell>
          <cell r="FI409">
            <v>-2.1544409961697966</v>
          </cell>
          <cell r="FJ409">
            <v>-0.45840667124048196</v>
          </cell>
          <cell r="FK409">
            <v>-18.521317085639566</v>
          </cell>
          <cell r="FL409">
            <v>-9.4296837050787872</v>
          </cell>
          <cell r="FM409">
            <v>0.37681631419036421</v>
          </cell>
          <cell r="FN409">
            <v>-1.7481692473684234</v>
          </cell>
          <cell r="FO409">
            <v>-12.918841403190527</v>
          </cell>
          <cell r="FP409">
            <v>-2.5356882094692992</v>
          </cell>
          <cell r="FQ409">
            <v>1.3064733058090496</v>
          </cell>
          <cell r="FR409">
            <v>-38.789322110853391</v>
          </cell>
          <cell r="FS409">
            <v>-0.81457779808988562</v>
          </cell>
          <cell r="FT409">
            <v>-5.7050053445600497</v>
          </cell>
          <cell r="FU409">
            <v>-3.8679557511213716</v>
          </cell>
          <cell r="FV409">
            <v>3.6998012972790093</v>
          </cell>
          <cell r="FW409">
            <v>0.2539360634800687</v>
          </cell>
          <cell r="FX409">
            <v>-0.33903248389015062</v>
          </cell>
          <cell r="FY409">
            <v>-0.83198229735171481</v>
          </cell>
          <cell r="FZ409">
            <v>-0.6662923109397525</v>
          </cell>
          <cell r="GA409">
            <v>-0.75630238911980996</v>
          </cell>
          <cell r="GB409">
            <v>-19.771118871560247</v>
          </cell>
          <cell r="GC409">
            <v>-10.55761100116797</v>
          </cell>
          <cell r="GD409">
            <v>0.56681877616210841</v>
          </cell>
          <cell r="GE409">
            <v>28.773099808342522</v>
          </cell>
          <cell r="GF409">
            <v>-3.3740255736192921</v>
          </cell>
          <cell r="GG409">
            <v>-5.2552953529302613</v>
          </cell>
          <cell r="GH409">
            <v>-5.0194428089598659</v>
          </cell>
          <cell r="GI409">
            <v>0.82459533882001779</v>
          </cell>
          <cell r="GJ409">
            <v>0.33135431878054078</v>
          </cell>
          <cell r="GK409">
            <v>-0.35971572479957103</v>
          </cell>
          <cell r="GL409">
            <v>-5.2640360361729108</v>
          </cell>
          <cell r="GM409">
            <v>-4.8461749918860733</v>
          </cell>
          <cell r="GN409">
            <v>0.79341791040133103</v>
          </cell>
          <cell r="GO409">
            <v>2.9664953566107215</v>
          </cell>
          <cell r="GP409">
            <v>-1.5343092204930144</v>
          </cell>
          <cell r="GQ409">
            <v>49.510236592577712</v>
          </cell>
          <cell r="GR409">
            <v>-39.202419710025424</v>
          </cell>
          <cell r="GS409">
            <v>-0.90851746105545317</v>
          </cell>
          <cell r="GT409">
            <v>3.5180885751869937</v>
          </cell>
          <cell r="GU409">
            <v>-1.2971013345286337</v>
          </cell>
          <cell r="GV409">
            <v>-0.13362445886002661</v>
          </cell>
          <cell r="GW409">
            <v>-2.5245325076393783</v>
          </cell>
          <cell r="GX409">
            <v>-1.226525436499287</v>
          </cell>
          <cell r="GY409">
            <v>0.76299313420167891</v>
          </cell>
          <cell r="GZ409">
            <v>-0.85892771969884052</v>
          </cell>
          <cell r="HA409">
            <v>-8.1055120852488471</v>
          </cell>
          <cell r="HB409">
            <v>-27.591089450220352</v>
          </cell>
          <cell r="HC409">
            <v>-1.2066960724368982</v>
          </cell>
          <cell r="HD409">
            <v>0.36902510677100508</v>
          </cell>
          <cell r="HE409">
            <v>-44.582706394023262</v>
          </cell>
          <cell r="HF409">
            <v>-0.84497198891403968</v>
          </cell>
          <cell r="HG409">
            <v>-2.8047846247209236</v>
          </cell>
          <cell r="HH409">
            <v>-4.1102412786895002</v>
          </cell>
          <cell r="HI409">
            <v>-1.7729636216208746</v>
          </cell>
          <cell r="HJ409">
            <v>-2.9096575330499945</v>
          </cell>
          <cell r="HK409">
            <v>-1.8274197301998356</v>
          </cell>
          <cell r="HL409">
            <v>-18.426759324409431</v>
          </cell>
          <cell r="HM409">
            <v>-1.9600490520897438</v>
          </cell>
          <cell r="HN409">
            <v>-2.8677376127780008</v>
          </cell>
          <cell r="HO409">
            <v>-5.0958900870009529</v>
          </cell>
          <cell r="HP409">
            <v>-4.6281587864104949</v>
          </cell>
          <cell r="HQ409">
            <v>2.6659272458855412</v>
          </cell>
          <cell r="HR409">
            <v>-67.156043076014612</v>
          </cell>
          <cell r="HS409">
            <v>-4.0160322350166098</v>
          </cell>
          <cell r="HT409">
            <v>-5.2166674092477479</v>
          </cell>
          <cell r="HU409">
            <v>25.499967567093336</v>
          </cell>
          <cell r="HV409">
            <v>-2.3343365028094922</v>
          </cell>
          <cell r="HW409">
            <v>-42.761354351140653</v>
          </cell>
          <cell r="HX409">
            <v>8.7552872758906233</v>
          </cell>
          <cell r="HY409">
            <v>-14.074709163651278</v>
          </cell>
          <cell r="HZ409">
            <v>-3.3002587874543678</v>
          </cell>
          <cell r="IA409">
            <v>-26.647984282448306</v>
          </cell>
          <cell r="IB409">
            <v>2.4594569668606709</v>
          </cell>
          <cell r="IC409">
            <v>-3.2461247942628688</v>
          </cell>
          <cell r="ID409">
            <v>-2.2732873598652077</v>
          </cell>
          <cell r="IE409">
            <v>-52.056280767952558</v>
          </cell>
          <cell r="IF409">
            <v>-1.242730032907275</v>
          </cell>
          <cell r="IG409">
            <v>10.291333558452607</v>
          </cell>
          <cell r="IH409">
            <v>-7.1243114277494897</v>
          </cell>
          <cell r="II409">
            <v>-35.032504516279914</v>
          </cell>
          <cell r="IJ409">
            <v>-12.95107360055863</v>
          </cell>
          <cell r="IK409">
            <v>-17.009648940618717</v>
          </cell>
          <cell r="IL409">
            <v>-7.1593843664995802</v>
          </cell>
          <cell r="IM409">
            <v>-4.0089193726562371</v>
          </cell>
          <cell r="IN409">
            <v>9.900665060209576</v>
          </cell>
          <cell r="IO409">
            <v>13.04360307278148</v>
          </cell>
          <cell r="IP409">
            <v>-0.512774612128851</v>
          </cell>
          <cell r="IQ409">
            <v>-0.25053559003936243</v>
          </cell>
          <cell r="IR409">
            <v>-59.62505809016875</v>
          </cell>
          <cell r="IS409">
            <v>-1.2398853912491177</v>
          </cell>
          <cell r="IT409">
            <v>-4.2096664853779657</v>
          </cell>
          <cell r="IU409">
            <v>-12.950277362080669</v>
          </cell>
          <cell r="IV409">
            <v>-25.303621670509528</v>
          </cell>
          <cell r="IW409">
            <v>0.22755032049001045</v>
          </cell>
          <cell r="IX409">
            <v>-10.12076287149921</v>
          </cell>
          <cell r="IY409">
            <v>-9.5664019424293656</v>
          </cell>
          <cell r="IZ409">
            <v>-3.8127311453645234</v>
          </cell>
          <cell r="JA409">
            <v>8.8769380688027013</v>
          </cell>
          <cell r="JB409">
            <v>0.53796294639050757</v>
          </cell>
          <cell r="JC409">
            <v>-0.58440933367819525</v>
          </cell>
          <cell r="JD409">
            <v>-1.4797532236480038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-0.44651459758999934</v>
          </cell>
          <cell r="G410">
            <v>-1.0667555243400102</v>
          </cell>
          <cell r="H410">
            <v>-2.2845380079957067E-2</v>
          </cell>
          <cell r="I410">
            <v>-0.19188331789985114</v>
          </cell>
          <cell r="J410">
            <v>6.8974654760040721E-2</v>
          </cell>
          <cell r="K410">
            <v>-1.6858433719399954</v>
          </cell>
          <cell r="L410">
            <v>1.8889176920311002E-2</v>
          </cell>
          <cell r="M410">
            <v>-0.40514814126004239</v>
          </cell>
          <cell r="N410">
            <v>-2.3493973643699064</v>
          </cell>
          <cell r="O410">
            <v>3.5984460640065663E-2</v>
          </cell>
          <cell r="P410">
            <v>-0.56548372864040175</v>
          </cell>
          <cell r="Q410">
            <v>0.24154844647000573</v>
          </cell>
          <cell r="R410">
            <v>-15.921895092709747</v>
          </cell>
          <cell r="S410">
            <v>-0.19660620947979623</v>
          </cell>
          <cell r="T410">
            <v>-3.5948351714901037</v>
          </cell>
          <cell r="U410">
            <v>-1.0090597479299959</v>
          </cell>
          <cell r="V410">
            <v>-0.10949796915997467</v>
          </cell>
          <cell r="W410">
            <v>-0.28531635424019441</v>
          </cell>
          <cell r="X410">
            <v>7.5756502209969767E-2</v>
          </cell>
          <cell r="Y410">
            <v>-0.35017741507999744</v>
          </cell>
          <cell r="Z410">
            <v>-0.16307281040008093</v>
          </cell>
          <cell r="AA410">
            <v>-0.735276422969946</v>
          </cell>
          <cell r="AB410">
            <v>-8.0913445105099981</v>
          </cell>
          <cell r="AC410">
            <v>-1.3913430636798694</v>
          </cell>
          <cell r="AD410">
            <v>-7.1121919979987069E-2</v>
          </cell>
          <cell r="AE410">
            <v>8.2379125122715777</v>
          </cell>
          <cell r="AF410">
            <v>0.15671428511018348</v>
          </cell>
          <cell r="AG410">
            <v>3.6530445413000052</v>
          </cell>
          <cell r="AH410">
            <v>-3.8423557534200654</v>
          </cell>
          <cell r="AI410">
            <v>-2.6003810805700596</v>
          </cell>
          <cell r="AJ410">
            <v>2.5116605165399051</v>
          </cell>
          <cell r="AK410">
            <v>-0.19404473782992682</v>
          </cell>
          <cell r="AL410">
            <v>-0.34864650497002003</v>
          </cell>
          <cell r="AM410">
            <v>0</v>
          </cell>
          <cell r="AN410">
            <v>-1.0603213946706092</v>
          </cell>
          <cell r="AO410">
            <v>-3.4701206994899394</v>
          </cell>
          <cell r="AP410">
            <v>-0.94946336595012326</v>
          </cell>
          <cell r="AQ410">
            <v>14.381826706220181</v>
          </cell>
          <cell r="AR410">
            <v>-30.538942196049902</v>
          </cell>
          <cell r="AS410">
            <v>-10.557645104389849</v>
          </cell>
          <cell r="AT410">
            <v>0.12150571159008905</v>
          </cell>
          <cell r="AU410">
            <v>-2.5488287599800969</v>
          </cell>
          <cell r="AV410">
            <v>-0.43362106514996412</v>
          </cell>
          <cell r="AW410">
            <v>-0.22574890270004744</v>
          </cell>
          <cell r="AX410">
            <v>-2.2680663958900595</v>
          </cell>
          <cell r="AY410">
            <v>-1.5307718581302652</v>
          </cell>
          <cell r="AZ410">
            <v>0</v>
          </cell>
          <cell r="BA410">
            <v>-0.88854309029966316</v>
          </cell>
          <cell r="BB410">
            <v>-8.0523006558598809</v>
          </cell>
          <cell r="BC410">
            <v>-0.5167760842800817</v>
          </cell>
          <cell r="BD410">
            <v>-3.6381459909598561</v>
          </cell>
          <cell r="BE410">
            <v>-12.112423097962164</v>
          </cell>
          <cell r="BF410">
            <v>0</v>
          </cell>
          <cell r="BG410">
            <v>-2.0196130640215415E-2</v>
          </cell>
          <cell r="BH410">
            <v>-6.3010323829985282E-2</v>
          </cell>
          <cell r="BI410">
            <v>0</v>
          </cell>
          <cell r="BJ410">
            <v>0</v>
          </cell>
          <cell r="BK410">
            <v>-5.6364955736599995</v>
          </cell>
          <cell r="BL410">
            <v>-2.3905234081703384</v>
          </cell>
          <cell r="BM410">
            <v>0</v>
          </cell>
          <cell r="BN410">
            <v>-0.53870773891958379</v>
          </cell>
          <cell r="BO410">
            <v>-0.29738610700002255</v>
          </cell>
          <cell r="BP410">
            <v>-2.6389904503398611</v>
          </cell>
          <cell r="BQ410">
            <v>-0.52711336540005505</v>
          </cell>
          <cell r="BR410">
            <v>-32.474349182997685</v>
          </cell>
          <cell r="BS410">
            <v>2.0049892320002982E-2</v>
          </cell>
          <cell r="BT410">
            <v>-4.6849410880399773</v>
          </cell>
          <cell r="BU410">
            <v>0</v>
          </cell>
          <cell r="BV410">
            <v>0</v>
          </cell>
          <cell r="BW410">
            <v>-5.2101456574500844</v>
          </cell>
          <cell r="BX410">
            <v>-8.6714967600300952E-3</v>
          </cell>
          <cell r="BY410">
            <v>-7.375392675580315</v>
          </cell>
          <cell r="BZ410">
            <v>-11.813941721242372</v>
          </cell>
          <cell r="CA410">
            <v>-0.61574346676025016</v>
          </cell>
          <cell r="CB410">
            <v>0</v>
          </cell>
          <cell r="CC410">
            <v>-0.52367440219995842</v>
          </cell>
          <cell r="CD410">
            <v>-2.2618885672800388</v>
          </cell>
          <cell r="CE410">
            <v>-10.724226462214574</v>
          </cell>
          <cell r="CF410">
            <v>0</v>
          </cell>
          <cell r="CG410">
            <v>-3.9259358200069983E-3</v>
          </cell>
          <cell r="CH410">
            <v>9.2971269059944461E-2</v>
          </cell>
          <cell r="CI410">
            <v>0</v>
          </cell>
          <cell r="CJ410">
            <v>0</v>
          </cell>
          <cell r="CK410">
            <v>0</v>
          </cell>
          <cell r="CL410">
            <v>-36.940428915379925</v>
          </cell>
          <cell r="CM410">
            <v>-0.75046866359934938</v>
          </cell>
          <cell r="CN410">
            <v>30.301887450009872</v>
          </cell>
          <cell r="CO410">
            <v>-1.1909562849950817E-2</v>
          </cell>
          <cell r="CP410">
            <v>-3.3767841198496171</v>
          </cell>
          <cell r="CQ410">
            <v>-3.5567983780310897E-2</v>
          </cell>
          <cell r="CR410">
            <v>-8.8618725657070172</v>
          </cell>
          <cell r="CS410">
            <v>-1.4221553100469464E-2</v>
          </cell>
          <cell r="CT410">
            <v>-0.27052394301972527</v>
          </cell>
          <cell r="CU410">
            <v>-8.2928225347200168</v>
          </cell>
          <cell r="CV410">
            <v>-2.0540204180008459E-2</v>
          </cell>
          <cell r="CW410">
            <v>0</v>
          </cell>
          <cell r="CX410">
            <v>-0.14956152024996072</v>
          </cell>
          <cell r="CY410">
            <v>-0.38475495202010279</v>
          </cell>
          <cell r="CZ410">
            <v>0.46587008439018973</v>
          </cell>
          <cell r="DA410">
            <v>0</v>
          </cell>
          <cell r="DB410">
            <v>-2.8372529169928384E-2</v>
          </cell>
          <cell r="DC410">
            <v>-0.16694541363995086</v>
          </cell>
          <cell r="DD410">
            <v>0</v>
          </cell>
          <cell r="DE410">
            <v>-26.063690354265418</v>
          </cell>
          <cell r="DF410">
            <v>-2.1521882003594328</v>
          </cell>
          <cell r="DG410">
            <v>-6.1923658089654054E-2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-2.5381374782800776</v>
          </cell>
          <cell r="DM410">
            <v>-0.18159524564998719</v>
          </cell>
          <cell r="DN410">
            <v>6.2760202035860857E-4</v>
          </cell>
          <cell r="DO410">
            <v>-0.53029346835023716</v>
          </cell>
          <cell r="DP410">
            <v>1.3624544713102296</v>
          </cell>
          <cell r="DQ410">
            <v>-21.962634376870483</v>
          </cell>
          <cell r="DR410">
            <v>-1.8405688462116814</v>
          </cell>
          <cell r="DS410">
            <v>-8.2541733630023373E-2</v>
          </cell>
          <cell r="DT410">
            <v>5.4174942797544645E-3</v>
          </cell>
          <cell r="DU410">
            <v>-0.8702877547702883</v>
          </cell>
          <cell r="DV410">
            <v>0</v>
          </cell>
          <cell r="DW410">
            <v>0</v>
          </cell>
          <cell r="DX410">
            <v>0</v>
          </cell>
          <cell r="DY410">
            <v>5.767184127944347E-2</v>
          </cell>
          <cell r="DZ410">
            <v>2.7710681802091131E-3</v>
          </cell>
          <cell r="EA410">
            <v>-4.127762849748251E-3</v>
          </cell>
          <cell r="EB410">
            <v>-0.33037638613018316</v>
          </cell>
          <cell r="EC410">
            <v>-0.54380055317005827</v>
          </cell>
          <cell r="ED410">
            <v>-7.5295059399650199E-2</v>
          </cell>
          <cell r="EE410">
            <v>11.322378698299872</v>
          </cell>
          <cell r="EF410">
            <v>-5.1111534390292945</v>
          </cell>
          <cell r="EG410">
            <v>15.439886751330278</v>
          </cell>
          <cell r="EH410">
            <v>0.14033755653986191</v>
          </cell>
          <cell r="EI410">
            <v>0.18265208121999876</v>
          </cell>
          <cell r="EJ410">
            <v>0.17564687179992688</v>
          </cell>
          <cell r="EK410">
            <v>-0.85305169778007439</v>
          </cell>
          <cell r="EL410">
            <v>-2.4987341532000755</v>
          </cell>
          <cell r="EM410">
            <v>2.6770993882305447</v>
          </cell>
          <cell r="EN410">
            <v>-4.8683183299544908E-3</v>
          </cell>
          <cell r="EO410">
            <v>1.0631481947501698</v>
          </cell>
          <cell r="EP410">
            <v>0.38209075043050689</v>
          </cell>
          <cell r="EQ410">
            <v>-0.27067528766019677</v>
          </cell>
          <cell r="ER410">
            <v>-0.29798927722367807</v>
          </cell>
          <cell r="ES410">
            <v>3.1462199440056793E-2</v>
          </cell>
          <cell r="ET410">
            <v>-0.8588529351395664</v>
          </cell>
          <cell r="EU410">
            <v>0.11751285772993469</v>
          </cell>
          <cell r="EV410">
            <v>0</v>
          </cell>
          <cell r="EW410">
            <v>-0.12941883319990666</v>
          </cell>
          <cell r="EX410">
            <v>0.29953965484014589</v>
          </cell>
          <cell r="EY410">
            <v>6.8273319499894569E-2</v>
          </cell>
          <cell r="EZ410">
            <v>-0.10941607228005523</v>
          </cell>
          <cell r="FA410">
            <v>0.14689828262999072</v>
          </cell>
          <cell r="FB410">
            <v>0.23787487428000986</v>
          </cell>
          <cell r="FC410">
            <v>-0.10952083114011657</v>
          </cell>
          <cell r="FD410">
            <v>7.6582061099088605E-3</v>
          </cell>
          <cell r="FE410">
            <v>-2.7739220703206229</v>
          </cell>
          <cell r="FF410">
            <v>0</v>
          </cell>
          <cell r="FG410">
            <v>2.9439460259936823E-2</v>
          </cell>
          <cell r="FH410">
            <v>0</v>
          </cell>
          <cell r="FI410">
            <v>6.1716799280020496E-2</v>
          </cell>
          <cell r="FJ410">
            <v>-2.830451767229988</v>
          </cell>
          <cell r="FK410">
            <v>-3.1935530390001077E-2</v>
          </cell>
          <cell r="FL410">
            <v>0.1045261939300417</v>
          </cell>
          <cell r="FM410">
            <v>-5.0131659799944828E-2</v>
          </cell>
          <cell r="FN410">
            <v>-8.0645124799048062E-3</v>
          </cell>
          <cell r="FO410">
            <v>0</v>
          </cell>
          <cell r="FP410">
            <v>-0.11570030635016337</v>
          </cell>
          <cell r="FQ410">
            <v>6.667925245983497E-2</v>
          </cell>
          <cell r="FR410">
            <v>1.7523757736707921</v>
          </cell>
          <cell r="FS410">
            <v>0</v>
          </cell>
          <cell r="FT410">
            <v>0.40118785219999609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-0.11486185900002965</v>
          </cell>
          <cell r="FZ410">
            <v>-1.3848586570020416E-2</v>
          </cell>
          <cell r="GA410">
            <v>9.4228708600212485E-3</v>
          </cell>
          <cell r="GB410">
            <v>0</v>
          </cell>
          <cell r="GC410">
            <v>1.4674741397801654</v>
          </cell>
          <cell r="GD410">
            <v>3.0013564000910264E-3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2.800425461190116</v>
          </cell>
          <cell r="G411">
            <v>-1.4442887564209741</v>
          </cell>
          <cell r="H411">
            <v>-1.4469423442105835</v>
          </cell>
          <cell r="I411">
            <v>-3.7581291760488966E-2</v>
          </cell>
          <cell r="J411">
            <v>-0.28870217696999134</v>
          </cell>
          <cell r="K411">
            <v>-2.352789242680501</v>
          </cell>
          <cell r="L411">
            <v>-0.82415458806008246</v>
          </cell>
          <cell r="M411">
            <v>-1.5504274502891349</v>
          </cell>
          <cell r="N411">
            <v>-0.99494720394886826</v>
          </cell>
          <cell r="O411">
            <v>-1.8466663847393647</v>
          </cell>
          <cell r="P411">
            <v>-0.63352027736073069</v>
          </cell>
          <cell r="Q411">
            <v>-6.0768646136484676</v>
          </cell>
          <cell r="R411">
            <v>-41.896988201573549</v>
          </cell>
          <cell r="S411">
            <v>-0.82964052257011645</v>
          </cell>
          <cell r="T411">
            <v>-24.354182276008942</v>
          </cell>
          <cell r="U411">
            <v>5.6587047973607696</v>
          </cell>
          <cell r="V411">
            <v>-1.533022481570697</v>
          </cell>
          <cell r="W411">
            <v>-1.6320316912097041</v>
          </cell>
          <cell r="X411">
            <v>-3.7331132410699865</v>
          </cell>
          <cell r="Y411">
            <v>-8.1947852536113714</v>
          </cell>
          <cell r="Z411">
            <v>-4.3621673290290346</v>
          </cell>
          <cell r="AA411">
            <v>-0.96895265333023417</v>
          </cell>
          <cell r="AB411">
            <v>-5.8272196535390322</v>
          </cell>
          <cell r="AC411">
            <v>-1.2885436618507811</v>
          </cell>
          <cell r="AD411">
            <v>5.1679657648492139</v>
          </cell>
          <cell r="AE411">
            <v>8.580077563507075</v>
          </cell>
          <cell r="AF411">
            <v>-38.803724030509329</v>
          </cell>
          <cell r="AG411">
            <v>-6.2278732258610034</v>
          </cell>
          <cell r="AH411">
            <v>-3.7645961262815035</v>
          </cell>
          <cell r="AI411">
            <v>0.39961474303993327</v>
          </cell>
          <cell r="AJ411">
            <v>-4.808486771099524</v>
          </cell>
          <cell r="AK411">
            <v>0.40942535768954258</v>
          </cell>
          <cell r="AL411">
            <v>6.5829172023504725</v>
          </cell>
          <cell r="AM411">
            <v>-5.3065607529406407</v>
          </cell>
          <cell r="AN411">
            <v>-3.5016023513389882</v>
          </cell>
          <cell r="AO411">
            <v>-0.91735370550031803</v>
          </cell>
          <cell r="AP411">
            <v>-1.3247041746608375</v>
          </cell>
          <cell r="AQ411">
            <v>65.843021398612109</v>
          </cell>
          <cell r="AR411">
            <v>-57.469120866866433</v>
          </cell>
          <cell r="AS411">
            <v>-6.1073038148979322</v>
          </cell>
          <cell r="AT411">
            <v>-1.8021917016712905</v>
          </cell>
          <cell r="AU411">
            <v>-0.38010027278960479</v>
          </cell>
          <cell r="AV411">
            <v>-0.72937873609953385</v>
          </cell>
          <cell r="AW411">
            <v>1.0034532559984655E-2</v>
          </cell>
          <cell r="AX411">
            <v>-8.3690233638299105</v>
          </cell>
          <cell r="AY411">
            <v>-10.452923441449457</v>
          </cell>
          <cell r="AZ411">
            <v>-12.874566538530416</v>
          </cell>
          <cell r="BA411">
            <v>-8.9828889141390391</v>
          </cell>
          <cell r="BB411">
            <v>-1.591734630071187</v>
          </cell>
          <cell r="BC411">
            <v>-5.0293630623491481</v>
          </cell>
          <cell r="BD411">
            <v>-1.1596809236198169</v>
          </cell>
          <cell r="BE411">
            <v>-28.168335635433323</v>
          </cell>
          <cell r="BF411">
            <v>-1.9172839383300015</v>
          </cell>
          <cell r="BG411">
            <v>-0.71085402921016794</v>
          </cell>
          <cell r="BH411">
            <v>-0.13127518814872019</v>
          </cell>
          <cell r="BI411">
            <v>-0.32347315542938304</v>
          </cell>
          <cell r="BJ411">
            <v>-0.54198487078974722</v>
          </cell>
          <cell r="BK411">
            <v>-6.6101938850370061</v>
          </cell>
          <cell r="BL411">
            <v>-4.9549052982220019</v>
          </cell>
          <cell r="BM411">
            <v>-4.1204438874410698</v>
          </cell>
          <cell r="BN411">
            <v>-1.6371900338926935</v>
          </cell>
          <cell r="BO411">
            <v>-2.5985253929629835</v>
          </cell>
          <cell r="BP411">
            <v>-2.6069943581806001</v>
          </cell>
          <cell r="BQ411">
            <v>-2.015211597783491</v>
          </cell>
          <cell r="BR411">
            <v>-23.982362826413009</v>
          </cell>
          <cell r="BS411">
            <v>-1.1294327518389764</v>
          </cell>
          <cell r="BT411">
            <v>-2.6590806673211773</v>
          </cell>
          <cell r="BU411">
            <v>5.474477957281124</v>
          </cell>
          <cell r="BV411">
            <v>-0.19010559119124082</v>
          </cell>
          <cell r="BW411">
            <v>-0.30200900730051217</v>
          </cell>
          <cell r="BX411">
            <v>-9.9601732172886841</v>
          </cell>
          <cell r="BY411">
            <v>-1.6519433686880802</v>
          </cell>
          <cell r="BZ411">
            <v>-0.34839793321953039</v>
          </cell>
          <cell r="CA411">
            <v>-5.9686068940718542</v>
          </cell>
          <cell r="CB411">
            <v>-2.6396718532778323</v>
          </cell>
          <cell r="CC411">
            <v>-3.1426992378601426</v>
          </cell>
          <cell r="CD411">
            <v>-1.4647202616179129</v>
          </cell>
          <cell r="CE411">
            <v>-17.83144517117762</v>
          </cell>
          <cell r="CF411">
            <v>-3.4371015967171843</v>
          </cell>
          <cell r="CG411">
            <v>-2.923009045282015</v>
          </cell>
          <cell r="CH411">
            <v>-1.3491979596001329</v>
          </cell>
          <cell r="CI411">
            <v>-1.9163424651196692E-2</v>
          </cell>
          <cell r="CJ411">
            <v>-0.41679440827829239</v>
          </cell>
          <cell r="CK411">
            <v>-13.411050577256901</v>
          </cell>
          <cell r="CL411">
            <v>4.8665484609955456E-2</v>
          </cell>
          <cell r="CM411">
            <v>0</v>
          </cell>
          <cell r="CN411">
            <v>-0.9681759057311865</v>
          </cell>
          <cell r="CO411">
            <v>1.201130154697239</v>
          </cell>
          <cell r="CP411">
            <v>3.8045398016201943</v>
          </cell>
          <cell r="CQ411">
            <v>-0.36128769459719479</v>
          </cell>
          <cell r="CR411">
            <v>-19.167434528790182</v>
          </cell>
          <cell r="CS411">
            <v>-4.3704277978267783</v>
          </cell>
          <cell r="CT411">
            <v>-2.6555890845884278</v>
          </cell>
          <cell r="CU411">
            <v>-1.6150885733004543</v>
          </cell>
          <cell r="CV411">
            <v>-4.8494088149709569E-2</v>
          </cell>
          <cell r="CW411">
            <v>-0.56206165956973564</v>
          </cell>
          <cell r="CX411">
            <v>-6.4944357587010018</v>
          </cell>
          <cell r="CY411">
            <v>-1.2441261332096474</v>
          </cell>
          <cell r="CZ411">
            <v>-3.4713718650891678E-2</v>
          </cell>
          <cell r="DA411">
            <v>0.58665406696854916</v>
          </cell>
          <cell r="DB411">
            <v>5.2546677605296281</v>
          </cell>
          <cell r="DC411">
            <v>-5.2316347081687127</v>
          </cell>
          <cell r="DD411">
            <v>-2.7521848341184523</v>
          </cell>
          <cell r="DE411">
            <v>-30.767871289630421</v>
          </cell>
          <cell r="DF411">
            <v>-5.3068104915491858</v>
          </cell>
          <cell r="DG411">
            <v>-1.911624627027777</v>
          </cell>
          <cell r="DH411">
            <v>-0.64471801917170524</v>
          </cell>
          <cell r="DI411">
            <v>0</v>
          </cell>
          <cell r="DJ411">
            <v>1.5954487035699003</v>
          </cell>
          <cell r="DK411">
            <v>-3.8837009058606782</v>
          </cell>
          <cell r="DL411">
            <v>-2.5519049516897212</v>
          </cell>
          <cell r="DM411">
            <v>-2.1165604642774269</v>
          </cell>
          <cell r="DN411">
            <v>-2.5404421507882944</v>
          </cell>
          <cell r="DO411">
            <v>-5.3492309789198771</v>
          </cell>
          <cell r="DP411">
            <v>-4.8319476149317779</v>
          </cell>
          <cell r="DQ411">
            <v>-3.2263797889827401</v>
          </cell>
          <cell r="DR411">
            <v>-43.854292145610088</v>
          </cell>
          <cell r="DS411">
            <v>-3.0082469434055383</v>
          </cell>
          <cell r="DT411">
            <v>-2.8505206534609897</v>
          </cell>
          <cell r="DU411">
            <v>-1.1885847920893866</v>
          </cell>
          <cell r="DV411">
            <v>-24.229114801579271</v>
          </cell>
          <cell r="DW411">
            <v>-0.35354059313885955</v>
          </cell>
          <cell r="DX411">
            <v>-4.6785431700900517</v>
          </cell>
          <cell r="DY411">
            <v>-15.164166158849184</v>
          </cell>
          <cell r="DZ411">
            <v>-0.54598429340876464</v>
          </cell>
          <cell r="EA411">
            <v>-3.1648510704599175</v>
          </cell>
          <cell r="EB411">
            <v>0.29504754028312163</v>
          </cell>
          <cell r="EC411">
            <v>10.006043312369002</v>
          </cell>
          <cell r="ED411">
            <v>1.0281694781988335</v>
          </cell>
          <cell r="EE411">
            <v>31.03160144740832</v>
          </cell>
          <cell r="EF411">
            <v>-8.1230722853597399</v>
          </cell>
          <cell r="EG411">
            <v>-1.4908718684018822</v>
          </cell>
          <cell r="EH411">
            <v>3.6254057415808347</v>
          </cell>
          <cell r="EI411">
            <v>3.4909639568413695</v>
          </cell>
          <cell r="EJ411">
            <v>1.3009620621901377</v>
          </cell>
          <cell r="EK411">
            <v>-1.2695918647095823</v>
          </cell>
          <cell r="EL411">
            <v>-7.7021528421792027</v>
          </cell>
          <cell r="EM411">
            <v>1.6449923818399839</v>
          </cell>
          <cell r="EN411">
            <v>57.946507059592477</v>
          </cell>
          <cell r="EO411">
            <v>-7.1213357136166451</v>
          </cell>
          <cell r="EP411">
            <v>-5.0570015840203268</v>
          </cell>
          <cell r="EQ411">
            <v>-6.2132035963186354</v>
          </cell>
          <cell r="ER411">
            <v>-35.148046849208185</v>
          </cell>
          <cell r="ES411">
            <v>3.631006540486851</v>
          </cell>
          <cell r="ET411">
            <v>-5.9397993531092652</v>
          </cell>
          <cell r="EU411">
            <v>1.3018007802620559</v>
          </cell>
          <cell r="EV411">
            <v>-0.70314494707054109</v>
          </cell>
          <cell r="EW411">
            <v>1.2736204220345826E-2</v>
          </cell>
          <cell r="EX411">
            <v>-1.7079701242910232</v>
          </cell>
          <cell r="EY411">
            <v>-8.3125304337954731E-2</v>
          </cell>
          <cell r="EZ411">
            <v>-1.2402278480403766</v>
          </cell>
          <cell r="FA411">
            <v>-8.8055902555588546</v>
          </cell>
          <cell r="FB411">
            <v>-4.4214799385408696</v>
          </cell>
          <cell r="FC411">
            <v>-7.9319794766724954</v>
          </cell>
          <cell r="FD411">
            <v>-9.2602731265687908</v>
          </cell>
          <cell r="FE411">
            <v>-67.643390481040115</v>
          </cell>
          <cell r="FF411">
            <v>-59.10825690747879</v>
          </cell>
          <cell r="FG411">
            <v>-2.4872919387216825</v>
          </cell>
          <cell r="FH411">
            <v>-0.75308270554887713</v>
          </cell>
          <cell r="FI411">
            <v>-0.97950717502862972</v>
          </cell>
          <cell r="FJ411">
            <v>-0.15740238843090992</v>
          </cell>
          <cell r="FK411">
            <v>-4.1355411313888908</v>
          </cell>
          <cell r="FL411">
            <v>-0.8237884831505653</v>
          </cell>
          <cell r="FM411">
            <v>-1.0323444155910693</v>
          </cell>
          <cell r="FN411">
            <v>-3.8555587422688404</v>
          </cell>
          <cell r="FO411">
            <v>7.0478110106323584</v>
          </cell>
          <cell r="FP411">
            <v>-2.1002990862616571</v>
          </cell>
          <cell r="FQ411">
            <v>0.74187148221062671</v>
          </cell>
          <cell r="FR411">
            <v>-35.065534489724087</v>
          </cell>
          <cell r="FS411">
            <v>-3.4911357308956212</v>
          </cell>
          <cell r="FT411">
            <v>-3.4368755816303747</v>
          </cell>
          <cell r="FU411">
            <v>1.0013647121577378</v>
          </cell>
          <cell r="FV411">
            <v>-8.6020063999967533E-3</v>
          </cell>
          <cell r="FW411">
            <v>-0.37276746710085717</v>
          </cell>
          <cell r="FX411">
            <v>-0.99719007020939898</v>
          </cell>
          <cell r="FY411">
            <v>-8.6106700416621607</v>
          </cell>
          <cell r="FZ411">
            <v>-10.264287129321019</v>
          </cell>
          <cell r="GA411">
            <v>-4.907113293542352</v>
          </cell>
          <cell r="GB411">
            <v>-0.10032818635954754</v>
          </cell>
          <cell r="GC411">
            <v>-1.7980181145831011</v>
          </cell>
          <cell r="GD411">
            <v>-2.0799115801382868</v>
          </cell>
          <cell r="GE411">
            <v>-37.141153666045284</v>
          </cell>
          <cell r="GF411">
            <v>-14.470632134187326</v>
          </cell>
          <cell r="GG411">
            <v>-4.0460825740810833</v>
          </cell>
          <cell r="GH411">
            <v>-0.65692809769461746</v>
          </cell>
          <cell r="GI411">
            <v>0.56406581482042384</v>
          </cell>
          <cell r="GJ411">
            <v>-0.18268242202884721</v>
          </cell>
          <cell r="GK411">
            <v>-9.4892305711928202</v>
          </cell>
          <cell r="GL411">
            <v>-6.1365623044221138</v>
          </cell>
          <cell r="GM411">
            <v>-16.538753628250561</v>
          </cell>
          <cell r="GN411">
            <v>0.21199354140844662</v>
          </cell>
          <cell r="GO411">
            <v>23.864371911797207</v>
          </cell>
          <cell r="GP411">
            <v>-3.7855910704056441</v>
          </cell>
          <cell r="GQ411">
            <v>-6.4751221318838361</v>
          </cell>
          <cell r="GR411">
            <v>-63.258403708052356</v>
          </cell>
          <cell r="GS411">
            <v>-2.9065301446535159</v>
          </cell>
          <cell r="GT411">
            <v>-6.8341910259987344</v>
          </cell>
          <cell r="GU411">
            <v>4.4798677082853828</v>
          </cell>
          <cell r="GV411">
            <v>-12.551428595229481</v>
          </cell>
          <cell r="GW411">
            <v>1.6272351033603627</v>
          </cell>
          <cell r="GX411">
            <v>-8.0739462860401545</v>
          </cell>
          <cell r="GY411">
            <v>-11.09376931148654</v>
          </cell>
          <cell r="GZ411">
            <v>-9.7765074934286531</v>
          </cell>
          <cell r="HA411">
            <v>-21.260807792692503</v>
          </cell>
          <cell r="HB411">
            <v>13.873582572321538</v>
          </cell>
          <cell r="HC411">
            <v>-7.4947231357946293</v>
          </cell>
          <cell r="HD411">
            <v>-3.2471853067072516</v>
          </cell>
          <cell r="HE411">
            <v>-30.856644625484478</v>
          </cell>
          <cell r="HF411">
            <v>-9.3214134246591129</v>
          </cell>
          <cell r="HG411">
            <v>-1.6470645232293464</v>
          </cell>
          <cell r="HH411">
            <v>0.16872516318107955</v>
          </cell>
          <cell r="HI411">
            <v>-1.5263828395200107</v>
          </cell>
          <cell r="HJ411">
            <v>-0.16873455304994422</v>
          </cell>
          <cell r="HK411">
            <v>15.651033936544991</v>
          </cell>
          <cell r="HL411">
            <v>-10.339080889058096</v>
          </cell>
          <cell r="HM411">
            <v>-13.617188953354344</v>
          </cell>
          <cell r="HN411">
            <v>-4.785807395226584</v>
          </cell>
          <cell r="HO411">
            <v>0.83856996045869892</v>
          </cell>
          <cell r="HP411">
            <v>-6.9835045356521732</v>
          </cell>
          <cell r="HQ411">
            <v>0.8742034280403459</v>
          </cell>
          <cell r="HR411">
            <v>-62.087433807901107</v>
          </cell>
          <cell r="HS411">
            <v>-3.6897543048871739</v>
          </cell>
          <cell r="HT411">
            <v>-12.257107310873835</v>
          </cell>
          <cell r="HU411">
            <v>-12.860935091528518</v>
          </cell>
          <cell r="HV411">
            <v>0.88627505904059944</v>
          </cell>
          <cell r="HW411">
            <v>-0.61461853975106351</v>
          </cell>
          <cell r="HX411">
            <v>21.177825858048891</v>
          </cell>
          <cell r="HY411">
            <v>-12.501986954241147</v>
          </cell>
          <cell r="HZ411">
            <v>-21.02618892009923</v>
          </cell>
          <cell r="IA411">
            <v>-1.770900384268316</v>
          </cell>
          <cell r="IB411">
            <v>-6.1008587622345658</v>
          </cell>
          <cell r="IC411">
            <v>-3.6174654198330245</v>
          </cell>
          <cell r="ID411">
            <v>-9.711719037295552</v>
          </cell>
          <cell r="IE411">
            <v>-62.977391284366604</v>
          </cell>
          <cell r="IF411">
            <v>-9.9184770352258056</v>
          </cell>
          <cell r="IG411">
            <v>-2.6780133426727843</v>
          </cell>
          <cell r="IH411">
            <v>-0.48095722113066586</v>
          </cell>
          <cell r="II411">
            <v>5.8868691017578385</v>
          </cell>
          <cell r="IJ411">
            <v>-2.4837859031995322</v>
          </cell>
          <cell r="IK411">
            <v>-1.887289296659219</v>
          </cell>
          <cell r="IL411">
            <v>1.662272335623129</v>
          </cell>
          <cell r="IM411">
            <v>-7.7321649879449978</v>
          </cell>
          <cell r="IN411">
            <v>-2.1777332569035934</v>
          </cell>
          <cell r="IO411">
            <v>-22.526114291547856</v>
          </cell>
          <cell r="IP411">
            <v>-8.1745893618754053</v>
          </cell>
          <cell r="IQ411">
            <v>-12.467408024593169</v>
          </cell>
          <cell r="IR411">
            <v>-70.364218343835091</v>
          </cell>
          <cell r="IS411">
            <v>-10.535846079503244</v>
          </cell>
          <cell r="IT411">
            <v>-9.5895189545262838</v>
          </cell>
          <cell r="IU411">
            <v>4.612338032500702</v>
          </cell>
          <cell r="IV411">
            <v>0</v>
          </cell>
          <cell r="IW411">
            <v>-0.58446502552033053</v>
          </cell>
          <cell r="IX411">
            <v>-8.6486737937266298</v>
          </cell>
          <cell r="IY411">
            <v>-8.9726522753699101</v>
          </cell>
          <cell r="IZ411">
            <v>-17.167327980459959</v>
          </cell>
          <cell r="JA411">
            <v>-14.661166889163724</v>
          </cell>
          <cell r="JB411">
            <v>10.86580236048394</v>
          </cell>
          <cell r="JC411">
            <v>-3.0020342054485809</v>
          </cell>
          <cell r="JD411">
            <v>-12.680673533061054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1.1499525438299827</v>
          </cell>
          <cell r="G412">
            <v>0.8819464331799054</v>
          </cell>
          <cell r="H412">
            <v>-0.19347979282997585</v>
          </cell>
          <cell r="I412">
            <v>-0.28322487901004934</v>
          </cell>
          <cell r="J412">
            <v>-1.2680509486400524</v>
          </cell>
          <cell r="K412">
            <v>-0.91760439342010613</v>
          </cell>
          <cell r="L412">
            <v>-0.31733195192964558</v>
          </cell>
          <cell r="M412">
            <v>-2.1587644890132651E-2</v>
          </cell>
          <cell r="N412">
            <v>-4.1035125260123095E-2</v>
          </cell>
          <cell r="O412">
            <v>1.2897148912898047</v>
          </cell>
          <cell r="P412">
            <v>-0.53885533804009356</v>
          </cell>
          <cell r="Q412">
            <v>-0.40228162580001481</v>
          </cell>
          <cell r="R412">
            <v>33.149308154232131</v>
          </cell>
          <cell r="S412">
            <v>4.8957241589801015</v>
          </cell>
          <cell r="T412">
            <v>23.434075753729758</v>
          </cell>
          <cell r="U412">
            <v>-0.46996443079001438</v>
          </cell>
          <cell r="V412">
            <v>-3.3111443670122753E-2</v>
          </cell>
          <cell r="W412">
            <v>-0.37000944677993175</v>
          </cell>
          <cell r="X412">
            <v>-0.55233390881994637</v>
          </cell>
          <cell r="Y412">
            <v>-1.2015871000398874</v>
          </cell>
          <cell r="Z412">
            <v>1.2674548693294128</v>
          </cell>
          <cell r="AA412">
            <v>-0.98400952124029573</v>
          </cell>
          <cell r="AB412">
            <v>14.222049967390603</v>
          </cell>
          <cell r="AC412">
            <v>-0.34294180326992318</v>
          </cell>
          <cell r="AD412">
            <v>-6.7160389405801197</v>
          </cell>
          <cell r="AE412">
            <v>-64.834147675930581</v>
          </cell>
          <cell r="AF412">
            <v>26.926512190359972</v>
          </cell>
          <cell r="AG412">
            <v>6.0242830408997179</v>
          </cell>
          <cell r="AH412">
            <v>-0.28072950313980982</v>
          </cell>
          <cell r="AI412">
            <v>0</v>
          </cell>
          <cell r="AJ412">
            <v>-1.6616485204801847</v>
          </cell>
          <cell r="AK412">
            <v>-2.7429247712900633</v>
          </cell>
          <cell r="AL412">
            <v>-1.2950528588999077</v>
          </cell>
          <cell r="AM412">
            <v>-1.4473104356288786</v>
          </cell>
          <cell r="AN412">
            <v>-6.3960683941199932</v>
          </cell>
          <cell r="AO412">
            <v>-4.842547979100118</v>
          </cell>
          <cell r="AP412">
            <v>-10.291168947060214</v>
          </cell>
          <cell r="AQ412">
            <v>-68.827491497469964</v>
          </cell>
          <cell r="AR412">
            <v>-11.595754139420023</v>
          </cell>
          <cell r="AS412">
            <v>-1.8447589677903125</v>
          </cell>
          <cell r="AT412">
            <v>-1.3367279527496976</v>
          </cell>
          <cell r="AU412">
            <v>-2.2285290324198286</v>
          </cell>
          <cell r="AV412">
            <v>-1.5638270579756863E-2</v>
          </cell>
          <cell r="AW412">
            <v>-4.1023931139989145E-2</v>
          </cell>
          <cell r="AX412">
            <v>-2.9981734739501462</v>
          </cell>
          <cell r="AY412">
            <v>-0.16955969972968887</v>
          </cell>
          <cell r="AZ412">
            <v>-0.92043476021945025</v>
          </cell>
          <cell r="BA412">
            <v>3.3804996168300931</v>
          </cell>
          <cell r="BB412">
            <v>-1.4379822070300179</v>
          </cell>
          <cell r="BC412">
            <v>-7.0566259299994272E-2</v>
          </cell>
          <cell r="BD412">
            <v>-3.9128592013403249</v>
          </cell>
          <cell r="BE412">
            <v>-9.1912343491712818</v>
          </cell>
          <cell r="BF412">
            <v>0</v>
          </cell>
          <cell r="BG412">
            <v>-0.16035536432991648</v>
          </cell>
          <cell r="BH412">
            <v>-0.60408632574990406</v>
          </cell>
          <cell r="BI412">
            <v>1.218894019984873E-3</v>
          </cell>
          <cell r="BJ412">
            <v>-3.1620785230003889E-2</v>
          </cell>
          <cell r="BK412">
            <v>-4.7106607372502367</v>
          </cell>
          <cell r="BL412">
            <v>-0.4847248465193843</v>
          </cell>
          <cell r="BM412">
            <v>-0.62715243834099965</v>
          </cell>
          <cell r="BN412">
            <v>-0.51429757984942626</v>
          </cell>
          <cell r="BO412">
            <v>-0.27859578375000638</v>
          </cell>
          <cell r="BP412">
            <v>-1.0283973154996602</v>
          </cell>
          <cell r="BQ412">
            <v>-0.75256206667017977</v>
          </cell>
          <cell r="BR412">
            <v>-10.362366444773215</v>
          </cell>
          <cell r="BS412">
            <v>-0.3017070098703698</v>
          </cell>
          <cell r="BT412">
            <v>-0.36196124392972706</v>
          </cell>
          <cell r="BU412">
            <v>0.53455970726008673</v>
          </cell>
          <cell r="BV412">
            <v>-1.5055503389930891E-2</v>
          </cell>
          <cell r="BW412">
            <v>-3.3325008900021658E-2</v>
          </cell>
          <cell r="BX412">
            <v>-7.5622617020144389E-2</v>
          </cell>
          <cell r="BY412">
            <v>-4.1036914838005032</v>
          </cell>
          <cell r="BZ412">
            <v>0.2226118217313342</v>
          </cell>
          <cell r="CA412">
            <v>-4.9063330435301395</v>
          </cell>
          <cell r="CB412">
            <v>-0.18733521807007492</v>
          </cell>
          <cell r="CC412">
            <v>-0.44727333845003159</v>
          </cell>
          <cell r="CD412">
            <v>-0.68723350680056683</v>
          </cell>
          <cell r="CE412">
            <v>-49.057058710379351</v>
          </cell>
          <cell r="CF412">
            <v>-1.4336999589431798E-2</v>
          </cell>
          <cell r="CG412">
            <v>-2.4507440596298693</v>
          </cell>
          <cell r="CH412">
            <v>-0.55479333485982352</v>
          </cell>
          <cell r="CI412">
            <v>-1.4537533189923124E-2</v>
          </cell>
          <cell r="CJ412">
            <v>0</v>
          </cell>
          <cell r="CK412">
            <v>-10.329914194840057</v>
          </cell>
          <cell r="CL412">
            <v>-3.0737461287608312</v>
          </cell>
          <cell r="CM412">
            <v>-0.68130030419069953</v>
          </cell>
          <cell r="CN412">
            <v>-35.917437614960818</v>
          </cell>
          <cell r="CO412">
            <v>-0.20933999939006753</v>
          </cell>
          <cell r="CP412">
            <v>-0.42877253665028547</v>
          </cell>
          <cell r="CQ412">
            <v>4.6178639956906409</v>
          </cell>
          <cell r="CR412">
            <v>51.144829929820844</v>
          </cell>
          <cell r="CS412">
            <v>-7.4594508640075219E-2</v>
          </cell>
          <cell r="CT412">
            <v>-1.8202735804397889</v>
          </cell>
          <cell r="CU412">
            <v>-4.5712125984209706E-4</v>
          </cell>
          <cell r="CV412">
            <v>2.4584820570498778</v>
          </cell>
          <cell r="CW412">
            <v>0</v>
          </cell>
          <cell r="CX412">
            <v>-0.15182376889970328</v>
          </cell>
          <cell r="CY412">
            <v>-1.8060001459089108</v>
          </cell>
          <cell r="CZ412">
            <v>-3.193803418909738</v>
          </cell>
          <cell r="DA412">
            <v>-3.0422795966405829</v>
          </cell>
          <cell r="DB412">
            <v>60.065692568680106</v>
          </cell>
          <cell r="DC412">
            <v>-1.2901125552098165</v>
          </cell>
          <cell r="DD412">
            <v>0</v>
          </cell>
          <cell r="DE412">
            <v>-16.799438610825746</v>
          </cell>
          <cell r="DF412">
            <v>-2.2093479309310169</v>
          </cell>
          <cell r="DG412">
            <v>5.5991054905462079E-3</v>
          </cell>
          <cell r="DH412">
            <v>-1.7085739973595082</v>
          </cell>
          <cell r="DI412">
            <v>0</v>
          </cell>
          <cell r="DJ412">
            <v>0</v>
          </cell>
          <cell r="DK412">
            <v>-0.14882750846982162</v>
          </cell>
          <cell r="DL412">
            <v>-0.28464236091986095</v>
          </cell>
          <cell r="DM412">
            <v>-4.1559353193388233</v>
          </cell>
          <cell r="DN412">
            <v>-7.0346851818903815</v>
          </cell>
          <cell r="DO412">
            <v>-0.12684393313020337</v>
          </cell>
          <cell r="DP412">
            <v>-0.39820157178110094</v>
          </cell>
          <cell r="DQ412">
            <v>-0.73797991249011829</v>
          </cell>
          <cell r="DR412">
            <v>4.0886865685170051</v>
          </cell>
          <cell r="DS412">
            <v>1.8365753661414601</v>
          </cell>
          <cell r="DT412">
            <v>2.7459944778893259</v>
          </cell>
          <cell r="DU412">
            <v>-0.18066467156995714</v>
          </cell>
          <cell r="DV412">
            <v>-1.0407336125999791</v>
          </cell>
          <cell r="DW412">
            <v>0.32024653289010985</v>
          </cell>
          <cell r="DX412">
            <v>8.6833652289897145E-2</v>
          </cell>
          <cell r="DY412">
            <v>0.11433474184059378</v>
          </cell>
          <cell r="DZ412">
            <v>1.385357174967794E-2</v>
          </cell>
          <cell r="EA412">
            <v>0.33925126019039453</v>
          </cell>
          <cell r="EB412">
            <v>5.3235082899391273E-2</v>
          </cell>
          <cell r="EC412">
            <v>-7.7887807459774194E-2</v>
          </cell>
          <cell r="ED412">
            <v>-0.12235202574993309</v>
          </cell>
          <cell r="EE412">
            <v>-2.738374264245067</v>
          </cell>
          <cell r="EF412">
            <v>0.15429580541058385</v>
          </cell>
          <cell r="EG412">
            <v>-0.66444164931999694</v>
          </cell>
          <cell r="EH412">
            <v>-0.30052567794973584</v>
          </cell>
          <cell r="EI412">
            <v>1.6435489399100334E-3</v>
          </cell>
          <cell r="EJ412">
            <v>0</v>
          </cell>
          <cell r="EK412">
            <v>1.3501414269740053E-2</v>
          </cell>
          <cell r="EL412">
            <v>-5.136609245380896</v>
          </cell>
          <cell r="EM412">
            <v>5.6209212316493904</v>
          </cell>
          <cell r="EN412">
            <v>-1.0350249356597487</v>
          </cell>
          <cell r="EO412">
            <v>0</v>
          </cell>
          <cell r="EP412">
            <v>-1.3949666442094895</v>
          </cell>
          <cell r="EQ412">
            <v>2.8318879999460478E-3</v>
          </cell>
          <cell r="ER412">
            <v>3.3654893114253355</v>
          </cell>
          <cell r="ES412">
            <v>-0.38743346453975391</v>
          </cell>
          <cell r="ET412">
            <v>-2.5489908803137951E-3</v>
          </cell>
          <cell r="EU412">
            <v>-0.11699594607057406</v>
          </cell>
          <cell r="EV412">
            <v>9.147157065990541E-2</v>
          </cell>
          <cell r="EW412">
            <v>-0.14978300031998515</v>
          </cell>
          <cell r="EX412">
            <v>8.0145129595621256E-3</v>
          </cell>
          <cell r="EY412">
            <v>0.9511133331302517</v>
          </cell>
          <cell r="EZ412">
            <v>0.19485485077939302</v>
          </cell>
          <cell r="FA412">
            <v>1.3694757770053911E-2</v>
          </cell>
          <cell r="FB412">
            <v>-1.0592971400456008E-3</v>
          </cell>
          <cell r="FC412">
            <v>2.651549462640105</v>
          </cell>
          <cell r="FD412">
            <v>0.11261152244014738</v>
          </cell>
          <cell r="FE412">
            <v>15.006003614720612</v>
          </cell>
          <cell r="FF412">
            <v>8.8236693600265426E-3</v>
          </cell>
          <cell r="FG412">
            <v>3.319748935973621E-2</v>
          </cell>
          <cell r="FH412">
            <v>-6.0045167920065978E-2</v>
          </cell>
          <cell r="FI412">
            <v>10.799476457410037</v>
          </cell>
          <cell r="FJ412">
            <v>2.4544103699799962</v>
          </cell>
          <cell r="FK412">
            <v>0.85835043436009073</v>
          </cell>
          <cell r="FL412">
            <v>0</v>
          </cell>
          <cell r="FM412">
            <v>1.3372808199846986E-2</v>
          </cell>
          <cell r="FN412">
            <v>6.4133837001918437E-3</v>
          </cell>
          <cell r="FO412">
            <v>0.42211690201008878</v>
          </cell>
          <cell r="FP412">
            <v>2.5855970119891936E-2</v>
          </cell>
          <cell r="FQ412">
            <v>0.44403129814008935</v>
          </cell>
          <cell r="FR412">
            <v>-0.25105796097068378</v>
          </cell>
          <cell r="FS412">
            <v>-6.1554655729992191E-2</v>
          </cell>
          <cell r="FT412">
            <v>-0.14646257996002987</v>
          </cell>
          <cell r="FU412">
            <v>-0.43871686492002482</v>
          </cell>
          <cell r="FV412">
            <v>0</v>
          </cell>
          <cell r="FW412">
            <v>0</v>
          </cell>
          <cell r="FX412">
            <v>2.3899662610006089E-2</v>
          </cell>
          <cell r="FY412">
            <v>0.5450454110099372</v>
          </cell>
          <cell r="FZ412">
            <v>-0.45663282173995867</v>
          </cell>
          <cell r="GA412">
            <v>0.18079439613995874</v>
          </cell>
          <cell r="GB412">
            <v>0</v>
          </cell>
          <cell r="GC412">
            <v>9.6263613429982797E-2</v>
          </cell>
          <cell r="GD412">
            <v>6.3058781901190741E-3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9.952737228999986E-2</v>
          </cell>
          <cell r="G413">
            <v>5.8547849389999129E-2</v>
          </cell>
          <cell r="H413">
            <v>0</v>
          </cell>
          <cell r="I413">
            <v>-3.6054732799968292E-3</v>
          </cell>
          <cell r="J413">
            <v>0.11850338756000056</v>
          </cell>
          <cell r="K413">
            <v>0</v>
          </cell>
          <cell r="L413">
            <v>1.2668405059997667E-2</v>
          </cell>
          <cell r="M413">
            <v>-1.7875383759999863E-2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0.33503134731000728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0.19884591722999989</v>
          </cell>
          <cell r="Y413">
            <v>8.022438920001207E-3</v>
          </cell>
          <cell r="Z413">
            <v>0.12816299116001062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-0.16605704072000549</v>
          </cell>
          <cell r="AF413">
            <v>0</v>
          </cell>
          <cell r="AG413">
            <v>-4.1025264100005288E-3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-0.16195451431000052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-0.31655779329000211</v>
          </cell>
          <cell r="AS413">
            <v>0</v>
          </cell>
          <cell r="AT413">
            <v>0</v>
          </cell>
          <cell r="AU413">
            <v>-1.1878729999637017E-5</v>
          </cell>
          <cell r="AV413">
            <v>0</v>
          </cell>
          <cell r="AW413">
            <v>0</v>
          </cell>
          <cell r="AX413">
            <v>0</v>
          </cell>
          <cell r="AY413">
            <v>-0.31352596213999817</v>
          </cell>
          <cell r="AZ413">
            <v>-3.0199524200043015E-3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-2.1103358243100274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-2.1076828576099729</v>
          </cell>
          <cell r="BN413">
            <v>-2.6529666999977053E-3</v>
          </cell>
          <cell r="BO413">
            <v>0</v>
          </cell>
          <cell r="BP413">
            <v>0</v>
          </cell>
          <cell r="BQ413">
            <v>0</v>
          </cell>
          <cell r="BR413">
            <v>-4.8412649355900612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-0.26053374219003445</v>
          </cell>
          <cell r="BZ413">
            <v>-3.9450217143700002</v>
          </cell>
          <cell r="CA413">
            <v>-0.63570947903002661</v>
          </cell>
          <cell r="CB413">
            <v>0</v>
          </cell>
          <cell r="CC413">
            <v>0</v>
          </cell>
          <cell r="CD413">
            <v>0</v>
          </cell>
          <cell r="CE413">
            <v>-0.95289557160003824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-2.0805728420100422E-2</v>
          </cell>
          <cell r="CN413">
            <v>0</v>
          </cell>
          <cell r="CO413">
            <v>0</v>
          </cell>
          <cell r="CP413">
            <v>-0.89527440173000628</v>
          </cell>
          <cell r="CQ413">
            <v>-3.6815441449988384E-2</v>
          </cell>
          <cell r="CR413">
            <v>-2.238257056539851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-2.2319142409900223</v>
          </cell>
          <cell r="CZ413">
            <v>-3.6529652101080501E-3</v>
          </cell>
          <cell r="DA413">
            <v>-2.6898503400047957E-3</v>
          </cell>
          <cell r="DB413">
            <v>0</v>
          </cell>
          <cell r="DC413">
            <v>0</v>
          </cell>
          <cell r="DD413">
            <v>0</v>
          </cell>
          <cell r="DE413">
            <v>-0.78349533378013803</v>
          </cell>
          <cell r="DF413">
            <v>-0.49296682605000086</v>
          </cell>
          <cell r="DG413">
            <v>0</v>
          </cell>
          <cell r="DH413">
            <v>-0.1473846742800049</v>
          </cell>
          <cell r="DI413">
            <v>0</v>
          </cell>
          <cell r="DJ413">
            <v>0</v>
          </cell>
          <cell r="DK413">
            <v>0</v>
          </cell>
          <cell r="DL413">
            <v>0.17805275713993751</v>
          </cell>
          <cell r="DM413">
            <v>-7.8901886230141827E-2</v>
          </cell>
          <cell r="DN413">
            <v>-0.14085587777998398</v>
          </cell>
          <cell r="DO413">
            <v>0</v>
          </cell>
          <cell r="DP413">
            <v>0</v>
          </cell>
          <cell r="DQ413">
            <v>-0.10143882658002212</v>
          </cell>
          <cell r="DR413">
            <v>-1.7706130812298397</v>
          </cell>
          <cell r="DS413">
            <v>0</v>
          </cell>
          <cell r="DT413">
            <v>-4.9825998559981599E-2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-1.7498219122299474</v>
          </cell>
          <cell r="EB413">
            <v>0</v>
          </cell>
          <cell r="EC413">
            <v>0</v>
          </cell>
          <cell r="ED413">
            <v>2.9034829559975606E-2</v>
          </cell>
          <cell r="EE413">
            <v>4.3268326220186282E-2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4.3268326220015751E-2</v>
          </cell>
          <cell r="EO413">
            <v>0</v>
          </cell>
          <cell r="EP413">
            <v>0</v>
          </cell>
          <cell r="EQ413">
            <v>0</v>
          </cell>
          <cell r="ER413">
            <v>-19.595912016209695</v>
          </cell>
          <cell r="ES413">
            <v>-19.824908900440001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>
            <v>0.16636285089998637</v>
          </cell>
          <cell r="FA413">
            <v>0</v>
          </cell>
          <cell r="FB413">
            <v>0</v>
          </cell>
          <cell r="FC413">
            <v>6.2634033329999284E-2</v>
          </cell>
          <cell r="FD413">
            <v>0</v>
          </cell>
          <cell r="FE413">
            <v>1.2555889015902721</v>
          </cell>
          <cell r="FF413">
            <v>0</v>
          </cell>
          <cell r="FG413">
            <v>0.68796071778001533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0</v>
          </cell>
          <cell r="FP413">
            <v>0</v>
          </cell>
          <cell r="FQ413">
            <v>0.56762818381000102</v>
          </cell>
          <cell r="FR413">
            <v>-2.0388418157499473</v>
          </cell>
          <cell r="FS413">
            <v>0</v>
          </cell>
          <cell r="FT413">
            <v>-2.8786517539998613E-2</v>
          </cell>
          <cell r="FU413">
            <v>-1.5757601691499872</v>
          </cell>
          <cell r="FV413">
            <v>0</v>
          </cell>
          <cell r="FW413">
            <v>0</v>
          </cell>
          <cell r="FX413">
            <v>0</v>
          </cell>
          <cell r="FY413">
            <v>0</v>
          </cell>
          <cell r="FZ413">
            <v>-0.74536430570003631</v>
          </cell>
          <cell r="GA413">
            <v>3.0841796529955445E-2</v>
          </cell>
          <cell r="GB413">
            <v>0</v>
          </cell>
          <cell r="GC413">
            <v>2.8739097929985746E-2</v>
          </cell>
          <cell r="GD413">
            <v>0.25148828217999153</v>
          </cell>
          <cell r="GE413">
            <v>4.9628029440100363</v>
          </cell>
          <cell r="GF413">
            <v>0</v>
          </cell>
          <cell r="GG413">
            <v>0</v>
          </cell>
          <cell r="GH413">
            <v>2.2292241210010388E-2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0</v>
          </cell>
          <cell r="GN413">
            <v>4.6027546156100243</v>
          </cell>
          <cell r="GO413">
            <v>0</v>
          </cell>
          <cell r="GP413">
            <v>3.2172858020032891E-2</v>
          </cell>
          <cell r="GQ413">
            <v>0.30558322916999714</v>
          </cell>
          <cell r="GR413">
            <v>0.22737628672007304</v>
          </cell>
          <cell r="GS413">
            <v>0.27253523480000297</v>
          </cell>
          <cell r="GT413">
            <v>5.2427906001639712E-4</v>
          </cell>
          <cell r="GU413">
            <v>0.17728340365999173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-0.78236344072001884</v>
          </cell>
          <cell r="HB413">
            <v>0</v>
          </cell>
          <cell r="HC413">
            <v>0.2699844244800147</v>
          </cell>
          <cell r="HD413">
            <v>0.28941238543995951</v>
          </cell>
          <cell r="HE413">
            <v>-7.8097742430700237</v>
          </cell>
          <cell r="HF413">
            <v>-2.6533241839985067E-2</v>
          </cell>
          <cell r="HG413">
            <v>-1.2374024031200292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-6.403868221290054</v>
          </cell>
          <cell r="HN413">
            <v>9.3635799799756114E-3</v>
          </cell>
          <cell r="HO413">
            <v>0</v>
          </cell>
          <cell r="HP413">
            <v>0</v>
          </cell>
          <cell r="HQ413">
            <v>-0.15133395679998785</v>
          </cell>
          <cell r="HR413">
            <v>0.5242070650997448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4.24716104100753E-2</v>
          </cell>
          <cell r="IA413">
            <v>0.48173545469001056</v>
          </cell>
          <cell r="IB413">
            <v>0</v>
          </cell>
          <cell r="IC413">
            <v>0</v>
          </cell>
          <cell r="ID413">
            <v>0</v>
          </cell>
          <cell r="IE413">
            <v>-10.601896685800057</v>
          </cell>
          <cell r="IF413">
            <v>7.69950629099867E-2</v>
          </cell>
          <cell r="IG413">
            <v>-9.3894215653699575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3.1063220139969872E-2</v>
          </cell>
          <cell r="IM413">
            <v>0</v>
          </cell>
          <cell r="IN413">
            <v>0</v>
          </cell>
          <cell r="IO413">
            <v>0</v>
          </cell>
          <cell r="IP413">
            <v>-1.3288802527699772</v>
          </cell>
          <cell r="IQ413">
            <v>8.3468492899783087E-3</v>
          </cell>
          <cell r="IR413">
            <v>0.53458205729020847</v>
          </cell>
          <cell r="IS413">
            <v>0</v>
          </cell>
          <cell r="IT413">
            <v>0.38521706279004775</v>
          </cell>
          <cell r="IU413">
            <v>0</v>
          </cell>
          <cell r="IV413">
            <v>0</v>
          </cell>
          <cell r="IW413">
            <v>0</v>
          </cell>
          <cell r="IX413">
            <v>1.8134114779996935E-2</v>
          </cell>
          <cell r="IY413">
            <v>0</v>
          </cell>
          <cell r="IZ413">
            <v>0</v>
          </cell>
          <cell r="JA413">
            <v>0</v>
          </cell>
          <cell r="JB413">
            <v>0</v>
          </cell>
          <cell r="JC413">
            <v>0.51016440672992758</v>
          </cell>
          <cell r="JD413">
            <v>-0.37893352700984906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2.38480046444</v>
          </cell>
          <cell r="G414">
            <v>2.7222651949999843E-2</v>
          </cell>
          <cell r="H414">
            <v>0</v>
          </cell>
          <cell r="I414">
            <v>0</v>
          </cell>
          <cell r="J414">
            <v>0.20563658593999978</v>
          </cell>
          <cell r="K414">
            <v>0</v>
          </cell>
          <cell r="L414">
            <v>3.3087057159999489E-2</v>
          </cell>
          <cell r="M414">
            <v>-6.7785542000109444E-4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-3.9059348270001237E-2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-3.9059348269997685E-2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0.19685471812999822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0.19685471812999999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-5.6637164059992529E-2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-5.6637164059992529E-2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-0.56822080429003563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-0.56822080429000721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0.22727023031000115</v>
          </cell>
          <cell r="H415">
            <v>0</v>
          </cell>
          <cell r="I415">
            <v>-0.14569193699000138</v>
          </cell>
          <cell r="J415">
            <v>0</v>
          </cell>
          <cell r="K415">
            <v>1.2649388870000777E-2</v>
          </cell>
          <cell r="L415">
            <v>0</v>
          </cell>
          <cell r="M415">
            <v>3.3645333359999086E-2</v>
          </cell>
          <cell r="N415">
            <v>4.9727279300002536E-3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-0.10315819635000167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1.2372834819998957E-2</v>
          </cell>
          <cell r="AM415">
            <v>-0.11553103117000063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-7.5317114920011363E-2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-7.5317114919997152E-2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-0.37947723375998521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-3.4111842079994403E-2</v>
          </cell>
          <cell r="BN415">
            <v>-0.34536539167999791</v>
          </cell>
          <cell r="BO415">
            <v>0</v>
          </cell>
          <cell r="BP415">
            <v>0</v>
          </cell>
          <cell r="BQ415">
            <v>0</v>
          </cell>
          <cell r="BR415">
            <v>-0.95457534080992446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8.3189290789960069E-2</v>
          </cell>
          <cell r="CA415">
            <v>-0.58554742059999398</v>
          </cell>
          <cell r="CB415">
            <v>0</v>
          </cell>
          <cell r="CC415">
            <v>-0.4522172109999989</v>
          </cell>
          <cell r="CD415">
            <v>0</v>
          </cell>
          <cell r="CE415">
            <v>-1.1478516140898591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1.3709510859996499E-2</v>
          </cell>
          <cell r="CM415">
            <v>0</v>
          </cell>
          <cell r="CN415">
            <v>-2.6447436900014054E-2</v>
          </cell>
          <cell r="CO415">
            <v>0</v>
          </cell>
          <cell r="CP415">
            <v>0</v>
          </cell>
          <cell r="CQ415">
            <v>-1.135113688050005</v>
          </cell>
          <cell r="CR415">
            <v>5.0598332410118019E-2</v>
          </cell>
          <cell r="CS415">
            <v>0</v>
          </cell>
          <cell r="CT415">
            <v>0</v>
          </cell>
          <cell r="CU415">
            <v>-0.14889024019998942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-2.5058350150004571E-2</v>
          </cell>
          <cell r="DA415">
            <v>0</v>
          </cell>
          <cell r="DB415">
            <v>0</v>
          </cell>
          <cell r="DC415">
            <v>0</v>
          </cell>
          <cell r="DD415">
            <v>0.22454692275999832</v>
          </cell>
          <cell r="DE415">
            <v>-3.3938249104498937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-0.16001814984002749</v>
          </cell>
          <cell r="DM415">
            <v>-0.42610474339994653</v>
          </cell>
          <cell r="DN415">
            <v>0</v>
          </cell>
          <cell r="DO415">
            <v>0</v>
          </cell>
          <cell r="DP415">
            <v>0</v>
          </cell>
          <cell r="DQ415">
            <v>-2.8077020172100049</v>
          </cell>
          <cell r="DR415">
            <v>2.7056042072299533</v>
          </cell>
          <cell r="DS415">
            <v>0.36367888598996956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9.420544194000513E-2</v>
          </cell>
          <cell r="DZ415">
            <v>2.6238669320036934E-2</v>
          </cell>
          <cell r="EA415">
            <v>2.2214812099800838</v>
          </cell>
          <cell r="EB415">
            <v>0</v>
          </cell>
          <cell r="EC415">
            <v>0</v>
          </cell>
          <cell r="ED415">
            <v>0</v>
          </cell>
          <cell r="EE415">
            <v>-0.87008952331984801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-0.90796294572999159</v>
          </cell>
          <cell r="EM415">
            <v>0</v>
          </cell>
          <cell r="EN415">
            <v>3.7873422409973045E-2</v>
          </cell>
          <cell r="EO415">
            <v>0</v>
          </cell>
          <cell r="EP415">
            <v>0</v>
          </cell>
          <cell r="EQ415">
            <v>0</v>
          </cell>
          <cell r="ER415">
            <v>-4.2363655199778805E-2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1.6779424980029489E-2</v>
          </cell>
          <cell r="FB415">
            <v>0</v>
          </cell>
          <cell r="FC415">
            <v>2.8338065579987415E-2</v>
          </cell>
          <cell r="FD415">
            <v>-8.7481145759994661E-2</v>
          </cell>
          <cell r="FE415">
            <v>0.15042166001012447</v>
          </cell>
          <cell r="FF415">
            <v>-1.2407973935000003</v>
          </cell>
          <cell r="FG415">
            <v>1.5603802841000061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0</v>
          </cell>
          <cell r="FO415">
            <v>0</v>
          </cell>
          <cell r="FP415">
            <v>0</v>
          </cell>
          <cell r="FQ415">
            <v>-0.16916123059000654</v>
          </cell>
          <cell r="FR415">
            <v>0.38743995205004467</v>
          </cell>
          <cell r="FS415">
            <v>0</v>
          </cell>
          <cell r="FT415">
            <v>0</v>
          </cell>
          <cell r="FU415">
            <v>0.1314223965600263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5.7002944090015717E-2</v>
          </cell>
          <cell r="GB415">
            <v>0</v>
          </cell>
          <cell r="GC415">
            <v>2.7761545630028195E-2</v>
          </cell>
          <cell r="GD415">
            <v>0.17125306577008814</v>
          </cell>
          <cell r="GE415">
            <v>1.3203510322100556</v>
          </cell>
          <cell r="GF415">
            <v>0</v>
          </cell>
          <cell r="GG415">
            <v>-8.6051162419991556E-2</v>
          </cell>
          <cell r="GH415">
            <v>0</v>
          </cell>
          <cell r="GI415">
            <v>0</v>
          </cell>
          <cell r="GJ415">
            <v>0</v>
          </cell>
          <cell r="GK415">
            <v>0</v>
          </cell>
          <cell r="GL415">
            <v>0.19159047996000567</v>
          </cell>
          <cell r="GM415">
            <v>0</v>
          </cell>
          <cell r="GN415">
            <v>3.1905706920042576E-2</v>
          </cell>
          <cell r="GO415">
            <v>0</v>
          </cell>
          <cell r="GP415">
            <v>0</v>
          </cell>
          <cell r="GQ415">
            <v>1.1829060077499918</v>
          </cell>
          <cell r="GR415">
            <v>-0.57111537327000406</v>
          </cell>
          <cell r="GS415">
            <v>0</v>
          </cell>
          <cell r="GT415">
            <v>0.22975168469000096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-0.83198820408000529</v>
          </cell>
          <cell r="HA415">
            <v>3.1121146120028698E-2</v>
          </cell>
          <cell r="HB415">
            <v>0</v>
          </cell>
          <cell r="HC415">
            <v>0</v>
          </cell>
          <cell r="HD415">
            <v>0</v>
          </cell>
          <cell r="HE415">
            <v>0.27753863596990413</v>
          </cell>
          <cell r="HF415">
            <v>3.291020026000524E-2</v>
          </cell>
          <cell r="HG415">
            <v>0.17414085504998411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-0.68548712633000264</v>
          </cell>
          <cell r="HM415">
            <v>0.34595679403997792</v>
          </cell>
          <cell r="HN415">
            <v>3.4280080949997682E-2</v>
          </cell>
          <cell r="HO415">
            <v>0</v>
          </cell>
          <cell r="HP415">
            <v>0.37573783200002708</v>
          </cell>
          <cell r="HQ415">
            <v>0</v>
          </cell>
          <cell r="HR415">
            <v>-0.30150984223018895</v>
          </cell>
          <cell r="HS415">
            <v>0</v>
          </cell>
          <cell r="HT415">
            <v>0</v>
          </cell>
          <cell r="HU415">
            <v>3.8776904259989919E-2</v>
          </cell>
          <cell r="HV415">
            <v>0</v>
          </cell>
          <cell r="HW415">
            <v>0</v>
          </cell>
          <cell r="HX415">
            <v>0</v>
          </cell>
          <cell r="HY415">
            <v>-0.68834720090001156</v>
          </cell>
          <cell r="HZ415">
            <v>0</v>
          </cell>
          <cell r="IA415">
            <v>0</v>
          </cell>
          <cell r="IB415">
            <v>0</v>
          </cell>
          <cell r="IC415">
            <v>0.34806045440996058</v>
          </cell>
          <cell r="ID415">
            <v>0</v>
          </cell>
          <cell r="IE415">
            <v>2.9482498661200225</v>
          </cell>
          <cell r="IF415">
            <v>5.3491593699959594E-2</v>
          </cell>
          <cell r="IG415">
            <v>2.352246263100028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3.4989511949959251E-2</v>
          </cell>
          <cell r="IM415">
            <v>0.50133695959993929</v>
          </cell>
          <cell r="IN415">
            <v>-6.4903594799829989E-3</v>
          </cell>
          <cell r="IO415">
            <v>0</v>
          </cell>
          <cell r="IP415">
            <v>-5.1687898760064854E-2</v>
          </cell>
          <cell r="IQ415">
            <v>6.436379601001363E-2</v>
          </cell>
          <cell r="IR415">
            <v>-0.48685604380989389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0.28395058327998868</v>
          </cell>
          <cell r="IZ415">
            <v>3.718296551005551E-2</v>
          </cell>
          <cell r="JA415">
            <v>6.8603405809938067E-2</v>
          </cell>
          <cell r="JB415">
            <v>0</v>
          </cell>
          <cell r="JC415">
            <v>-0.32826556974998766</v>
          </cell>
          <cell r="JD415">
            <v>-0.54832742866000217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7.7911363170000136E-2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-1.2584221870000079E-2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-1.2584221870000079E-2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-0.54977773451000189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-0.54977773450998768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-4.0570480003054854E-5</v>
          </cell>
          <cell r="J417">
            <v>0</v>
          </cell>
          <cell r="K417">
            <v>0</v>
          </cell>
          <cell r="L417">
            <v>-7.629199999996672E-4</v>
          </cell>
          <cell r="M417">
            <v>0</v>
          </cell>
          <cell r="N417">
            <v>5.3559177000028768E-4</v>
          </cell>
          <cell r="O417">
            <v>0</v>
          </cell>
          <cell r="P417">
            <v>0</v>
          </cell>
          <cell r="Q417">
            <v>0</v>
          </cell>
          <cell r="R417">
            <v>-1.9429583000061257E-3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-1.9429583000061257E-3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-0.88667324552000082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-0.88667324552000082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-3.4689153579961385E-2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-3.4689153579989807E-2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1.2921913459990719E-2</v>
          </cell>
          <cell r="BF417">
            <v>0</v>
          </cell>
          <cell r="BG417">
            <v>1.2921913459990719E-2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0.16446571214009964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0.16446571214001438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34.710231997659776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35.011420561959994</v>
          </cell>
          <cell r="CM417">
            <v>-4.6081837000429005E-3</v>
          </cell>
          <cell r="CN417">
            <v>0</v>
          </cell>
          <cell r="CO417">
            <v>0</v>
          </cell>
          <cell r="CP417">
            <v>-0.29658038060000536</v>
          </cell>
          <cell r="CQ417">
            <v>0</v>
          </cell>
          <cell r="CR417">
            <v>1.9089193599500049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-6.732003228000849E-2</v>
          </cell>
          <cell r="DA417">
            <v>-0.3461025062799763</v>
          </cell>
          <cell r="DB417">
            <v>0</v>
          </cell>
          <cell r="DC417">
            <v>0</v>
          </cell>
          <cell r="DD417">
            <v>2.3223418985100182</v>
          </cell>
          <cell r="DE417">
            <v>-3.7242068471898619</v>
          </cell>
          <cell r="DF417">
            <v>-0.24731732225999892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7.8805108840015237E-2</v>
          </cell>
          <cell r="DN417">
            <v>-3.555694633770031</v>
          </cell>
          <cell r="DO417">
            <v>0</v>
          </cell>
          <cell r="DP417">
            <v>0</v>
          </cell>
          <cell r="DQ417">
            <v>0</v>
          </cell>
          <cell r="DR417">
            <v>0.29865081667048798</v>
          </cell>
          <cell r="DS417">
            <v>0</v>
          </cell>
          <cell r="DT417">
            <v>0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2.2241920870101239E-2</v>
          </cell>
          <cell r="EA417">
            <v>0.1044419978300084</v>
          </cell>
          <cell r="EB417">
            <v>0</v>
          </cell>
          <cell r="EC417">
            <v>0</v>
          </cell>
          <cell r="ED417">
            <v>0.17196689796998044</v>
          </cell>
          <cell r="EE417">
            <v>-1.0597940770298919</v>
          </cell>
          <cell r="EF417">
            <v>0</v>
          </cell>
          <cell r="EG417">
            <v>2.2744133629998942E-2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-1.0825382106599477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0.21833578577002299</v>
          </cell>
          <cell r="ES417">
            <v>0</v>
          </cell>
          <cell r="ET417">
            <v>-0.42826561002999597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0.11340574998000363</v>
          </cell>
          <cell r="EZ417">
            <v>0.50885256157994263</v>
          </cell>
          <cell r="FA417">
            <v>2.4343084240001645E-2</v>
          </cell>
          <cell r="FB417">
            <v>0</v>
          </cell>
          <cell r="FC417">
            <v>0</v>
          </cell>
          <cell r="FD417">
            <v>0</v>
          </cell>
          <cell r="FE417">
            <v>3.0475768373999017</v>
          </cell>
          <cell r="FF417">
            <v>0</v>
          </cell>
          <cell r="FG417">
            <v>-0.7603314124399958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-1.6002340768699952</v>
          </cell>
          <cell r="FM417">
            <v>-5.0137599460015281E-2</v>
          </cell>
          <cell r="FN417">
            <v>1.550293562600018</v>
          </cell>
          <cell r="FO417">
            <v>0</v>
          </cell>
          <cell r="FP417">
            <v>0.25936748589001013</v>
          </cell>
          <cell r="FQ417">
            <v>3.6486188776799935</v>
          </cell>
          <cell r="FR417">
            <v>8.9806363110255916E-2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5.5092886079989967E-2</v>
          </cell>
          <cell r="GA417">
            <v>0</v>
          </cell>
          <cell r="GB417">
            <v>0</v>
          </cell>
          <cell r="GC417">
            <v>0</v>
          </cell>
          <cell r="GD417">
            <v>3.4713477029981732E-2</v>
          </cell>
          <cell r="GE417">
            <v>-10.437081427279736</v>
          </cell>
          <cell r="GF417">
            <v>0</v>
          </cell>
          <cell r="GG417">
            <v>-7.9004340105700237</v>
          </cell>
          <cell r="GH417">
            <v>0.47703457368999125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-3.3170084116399607</v>
          </cell>
          <cell r="GN417">
            <v>0.26892113886998459</v>
          </cell>
          <cell r="GO417">
            <v>0</v>
          </cell>
          <cell r="GP417">
            <v>0</v>
          </cell>
          <cell r="GQ417">
            <v>3.4405282369988299E-2</v>
          </cell>
          <cell r="GR417">
            <v>-0.48328223302996776</v>
          </cell>
          <cell r="GS417">
            <v>0.94406818147000138</v>
          </cell>
          <cell r="GT417">
            <v>0.16680912237001166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4.722535227000435E-2</v>
          </cell>
          <cell r="HA417">
            <v>2.8472298860037881E-2</v>
          </cell>
          <cell r="HB417">
            <v>0</v>
          </cell>
          <cell r="HC417">
            <v>-1.6698571880000088</v>
          </cell>
          <cell r="HD417">
            <v>0</v>
          </cell>
          <cell r="HE417">
            <v>-0.296369315990205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-3.2215003149985932E-2</v>
          </cell>
          <cell r="HM417">
            <v>0.21203972666000936</v>
          </cell>
          <cell r="HN417">
            <v>0</v>
          </cell>
          <cell r="HO417">
            <v>0</v>
          </cell>
          <cell r="HP417">
            <v>-0.49494101331993079</v>
          </cell>
          <cell r="HQ417">
            <v>1.8746973819986579E-2</v>
          </cell>
          <cell r="HR417">
            <v>8.8734473170602541</v>
          </cell>
          <cell r="HS417">
            <v>0</v>
          </cell>
          <cell r="HT417">
            <v>9.0535528091900233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3.0528434530026516E-2</v>
          </cell>
          <cell r="HZ417">
            <v>-0.83042066896007327</v>
          </cell>
          <cell r="IA417">
            <v>0.55999149683998439</v>
          </cell>
          <cell r="IB417">
            <v>0</v>
          </cell>
          <cell r="IC417">
            <v>3.0372820179991322E-2</v>
          </cell>
          <cell r="ID417">
            <v>2.9422425279960862E-2</v>
          </cell>
          <cell r="IE417">
            <v>-14.455597683499946</v>
          </cell>
          <cell r="IF417">
            <v>0</v>
          </cell>
          <cell r="IG417">
            <v>0</v>
          </cell>
          <cell r="IH417">
            <v>0.46536723335999852</v>
          </cell>
          <cell r="II417">
            <v>0</v>
          </cell>
          <cell r="IJ417">
            <v>0</v>
          </cell>
          <cell r="IK417">
            <v>0</v>
          </cell>
          <cell r="IL417">
            <v>3.3885327219991268E-2</v>
          </cell>
          <cell r="IM417">
            <v>0</v>
          </cell>
          <cell r="IN417">
            <v>2.883642112999496E-2</v>
          </cell>
          <cell r="IO417">
            <v>0</v>
          </cell>
          <cell r="IP417">
            <v>-15.370051976680088</v>
          </cell>
          <cell r="IQ417">
            <v>0.38636531147005826</v>
          </cell>
          <cell r="IR417">
            <v>-0.77140108822004549</v>
          </cell>
          <cell r="IS417">
            <v>4.8147842389994366E-2</v>
          </cell>
          <cell r="IT417">
            <v>0.26683404078994499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6.7768458079967786E-2</v>
          </cell>
          <cell r="IZ417">
            <v>-3.5203497016899519</v>
          </cell>
          <cell r="JA417">
            <v>2.3661982722099992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-7.998848249999746E-3</v>
          </cell>
          <cell r="J418">
            <v>-6.6169402899998175E-3</v>
          </cell>
          <cell r="K418">
            <v>0</v>
          </cell>
          <cell r="L418">
            <v>0</v>
          </cell>
          <cell r="M418">
            <v>-1.8340122599980191E-3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0.16721417934000016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0.1680484775399993</v>
          </cell>
          <cell r="Z418">
            <v>-8.3429820000091581E-4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4.1847054210002455E-2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6.1156776820000314E-2</v>
          </cell>
          <cell r="AM418">
            <v>-1.930972261000008E-2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0.10015891739000438</v>
          </cell>
          <cell r="AS418">
            <v>0</v>
          </cell>
          <cell r="AT418">
            <v>0</v>
          </cell>
          <cell r="AU418">
            <v>1.1448300000083123E-4</v>
          </cell>
          <cell r="AV418">
            <v>0</v>
          </cell>
          <cell r="AW418">
            <v>0</v>
          </cell>
          <cell r="AX418">
            <v>0</v>
          </cell>
          <cell r="AY418">
            <v>0.10004443438999999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-5.7457227799915245E-3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-5.7457227799915245E-3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0.18301358842998638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0.18301358842999882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-1.1937686490399813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-1.1937686490399813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11.230417451230096</v>
          </cell>
          <cell r="G433">
            <v>-4.0335131248612015</v>
          </cell>
          <cell r="H433">
            <v>-3.5238207409183815</v>
          </cell>
          <cell r="I433">
            <v>-1.9732578990533511</v>
          </cell>
          <cell r="J433">
            <v>-6.7381792415017117</v>
          </cell>
          <cell r="K433">
            <v>-13.666816130302323</v>
          </cell>
          <cell r="L433">
            <v>-18.554956651660177</v>
          </cell>
          <cell r="M433">
            <v>-29.137507902603829</v>
          </cell>
          <cell r="N433">
            <v>3.7141962045643595</v>
          </cell>
          <cell r="O433">
            <v>17.572780639548</v>
          </cell>
          <cell r="P433">
            <v>-11.908858973965835</v>
          </cell>
          <cell r="Q433">
            <v>0.61867073560279096</v>
          </cell>
          <cell r="R433">
            <v>-110.817518166441</v>
          </cell>
          <cell r="S433">
            <v>-8.3274520190643671</v>
          </cell>
          <cell r="T433">
            <v>-11.311050312269799</v>
          </cell>
          <cell r="U433">
            <v>0.1948611527113826</v>
          </cell>
          <cell r="V433">
            <v>-7.6165157257855753</v>
          </cell>
          <cell r="W433">
            <v>-12.375658569828374</v>
          </cell>
          <cell r="X433">
            <v>-4.8123873012518743</v>
          </cell>
          <cell r="Y433">
            <v>-18.263466797412548</v>
          </cell>
          <cell r="Z433">
            <v>-16.10634549446695</v>
          </cell>
          <cell r="AA433">
            <v>-12.389355638581037</v>
          </cell>
          <cell r="AB433">
            <v>-6.137701539646514</v>
          </cell>
          <cell r="AC433">
            <v>-4.9437421241127595</v>
          </cell>
          <cell r="AD433">
            <v>-8.7287037967107608</v>
          </cell>
          <cell r="AE433">
            <v>-256.90606414951617</v>
          </cell>
          <cell r="AF433">
            <v>-14.381596741681278</v>
          </cell>
          <cell r="AG433">
            <v>-19.919987126813794</v>
          </cell>
          <cell r="AH433">
            <v>1.9072601225489052</v>
          </cell>
          <cell r="AI433">
            <v>-6.6585867031135422</v>
          </cell>
          <cell r="AJ433">
            <v>-8.2672754028899362</v>
          </cell>
          <cell r="AK433">
            <v>-24.070930225549091</v>
          </cell>
          <cell r="AL433">
            <v>-36.507492154851207</v>
          </cell>
          <cell r="AM433">
            <v>-34.047215906102792</v>
          </cell>
          <cell r="AN433">
            <v>-36.693232056954002</v>
          </cell>
          <cell r="AO433">
            <v>-43.76544452060989</v>
          </cell>
          <cell r="AP433">
            <v>-18.570359664568969</v>
          </cell>
          <cell r="AQ433">
            <v>-15.931203768865089</v>
          </cell>
          <cell r="AR433">
            <v>-216.4703560587368</v>
          </cell>
          <cell r="AS433">
            <v>-11.595228388643591</v>
          </cell>
          <cell r="AT433">
            <v>-16.387246926766238</v>
          </cell>
          <cell r="AU433">
            <v>-39.695031960454799</v>
          </cell>
          <cell r="AV433">
            <v>3.0803899040729448</v>
          </cell>
          <cell r="AW433">
            <v>-5.2954950507119065</v>
          </cell>
          <cell r="AX433">
            <v>1.6864377247475204</v>
          </cell>
          <cell r="AY433">
            <v>-43.179555962073209</v>
          </cell>
          <cell r="AZ433">
            <v>-59.404738187105977</v>
          </cell>
          <cell r="BA433">
            <v>-24.784093993235729</v>
          </cell>
          <cell r="BB433">
            <v>-3.8132563951621705</v>
          </cell>
          <cell r="BC433">
            <v>-8.4495575014007045</v>
          </cell>
          <cell r="BD433">
            <v>-8.6329793219629209</v>
          </cell>
          <cell r="BE433">
            <v>-145.71784534014296</v>
          </cell>
          <cell r="BF433">
            <v>-7.0505525069311261</v>
          </cell>
          <cell r="BG433">
            <v>-5.6568953945461544</v>
          </cell>
          <cell r="BH433">
            <v>12.523766972728481</v>
          </cell>
          <cell r="BI433">
            <v>0.6363972185718012</v>
          </cell>
          <cell r="BJ433">
            <v>-2.6106919674675737</v>
          </cell>
          <cell r="BK433">
            <v>-10.100704355660127</v>
          </cell>
          <cell r="BL433">
            <v>-41.356340107071446</v>
          </cell>
          <cell r="BM433">
            <v>-47.316470769685111</v>
          </cell>
          <cell r="BN433">
            <v>-17.645854950082139</v>
          </cell>
          <cell r="BO433">
            <v>-12.407402541444753</v>
          </cell>
          <cell r="BP433">
            <v>-12.77303729972482</v>
          </cell>
          <cell r="BQ433">
            <v>-1.9600596387244877</v>
          </cell>
          <cell r="BR433">
            <v>-196.77042994345538</v>
          </cell>
          <cell r="BS433">
            <v>-8.0192996953555848</v>
          </cell>
          <cell r="BT433">
            <v>1.5666110980382655</v>
          </cell>
          <cell r="BU433">
            <v>22.097803187316458</v>
          </cell>
          <cell r="BV433">
            <v>-2.175034814128594</v>
          </cell>
          <cell r="BW433">
            <v>-13.452319972584519</v>
          </cell>
          <cell r="BX433">
            <v>-22.433106003823923</v>
          </cell>
          <cell r="BY433">
            <v>-44.34011640198878</v>
          </cell>
          <cell r="BZ433">
            <v>-64.07955381879583</v>
          </cell>
          <cell r="CA433">
            <v>-38.33698705684219</v>
          </cell>
          <cell r="CB433">
            <v>-11.248182130148052</v>
          </cell>
          <cell r="CC433">
            <v>-7.7236983667535242</v>
          </cell>
          <cell r="CD433">
            <v>-8.6265459684218513</v>
          </cell>
          <cell r="CE433">
            <v>-228.51825039321557</v>
          </cell>
          <cell r="CF433">
            <v>-7.3339289810101036</v>
          </cell>
          <cell r="CG433">
            <v>-11.348187552212039</v>
          </cell>
          <cell r="CH433">
            <v>-4.7684135576128028</v>
          </cell>
          <cell r="CI433">
            <v>-0.87559598230291158</v>
          </cell>
          <cell r="CJ433">
            <v>-8.2915577276726253</v>
          </cell>
          <cell r="CK433">
            <v>-24.709988659364171</v>
          </cell>
          <cell r="CL433">
            <v>-35.475886560641811</v>
          </cell>
          <cell r="CM433">
            <v>-58.795530319897807</v>
          </cell>
          <cell r="CN433">
            <v>-29.155757866086788</v>
          </cell>
          <cell r="CO433">
            <v>-19.202808075657231</v>
          </cell>
          <cell r="CP433">
            <v>-13.019968038715888</v>
          </cell>
          <cell r="CQ433">
            <v>-15.540627071910421</v>
          </cell>
          <cell r="CR433">
            <v>-164.79569059761707</v>
          </cell>
          <cell r="CS433">
            <v>-10.279238551971503</v>
          </cell>
          <cell r="CT433">
            <v>-11.840749124618014</v>
          </cell>
          <cell r="CU433">
            <v>-19.656651367484301</v>
          </cell>
          <cell r="CV433">
            <v>1.7694226092971803</v>
          </cell>
          <cell r="CW433">
            <v>-12.661817607971898</v>
          </cell>
          <cell r="CX433">
            <v>-11.740758378604369</v>
          </cell>
          <cell r="CY433">
            <v>-22.034702408098383</v>
          </cell>
          <cell r="CZ433">
            <v>-56.629760302850627</v>
          </cell>
          <cell r="DA433">
            <v>-54.138604361316538</v>
          </cell>
          <cell r="DB433">
            <v>61.040227354846138</v>
          </cell>
          <cell r="DC433">
            <v>-16.642042310661054</v>
          </cell>
          <cell r="DD433">
            <v>-11.98101614821644</v>
          </cell>
          <cell r="DE433">
            <v>-235.9552801680984</v>
          </cell>
          <cell r="DF433">
            <v>-21.42061970634677</v>
          </cell>
          <cell r="DG433">
            <v>-1.7529353418794926</v>
          </cell>
          <cell r="DH433">
            <v>-9.6479371128152707</v>
          </cell>
          <cell r="DI433">
            <v>-0.679514365070645</v>
          </cell>
          <cell r="DJ433">
            <v>-11.365998257882893</v>
          </cell>
          <cell r="DK433">
            <v>-8.9598559456062503</v>
          </cell>
          <cell r="DL433">
            <v>-29.803620466176653</v>
          </cell>
          <cell r="DM433">
            <v>-49.94436760393728</v>
          </cell>
          <cell r="DN433">
            <v>-38.866188706306275</v>
          </cell>
          <cell r="DO433">
            <v>-21.2520847794367</v>
          </cell>
          <cell r="DP433">
            <v>-10.081474605554831</v>
          </cell>
          <cell r="DQ433">
            <v>-32.180683277227217</v>
          </cell>
          <cell r="DR433">
            <v>-153.39787867676932</v>
          </cell>
          <cell r="DS433">
            <v>-12.595021316534257</v>
          </cell>
          <cell r="DT433">
            <v>10.95176733956032</v>
          </cell>
          <cell r="DU433">
            <v>-4.3180095928182709</v>
          </cell>
          <cell r="DV433">
            <v>-32.479381719884259</v>
          </cell>
          <cell r="DW433">
            <v>3.9537963442489854</v>
          </cell>
          <cell r="DX433">
            <v>-7.1617392182961339</v>
          </cell>
          <cell r="DY433">
            <v>-53.683443756846827</v>
          </cell>
          <cell r="DZ433">
            <v>-17.396828136552358</v>
          </cell>
          <cell r="EA433">
            <v>-23.639234076326829</v>
          </cell>
          <cell r="EB433">
            <v>-13.952620936928724</v>
          </cell>
          <cell r="EC433">
            <v>7.1032492915837793</v>
          </cell>
          <cell r="ED433">
            <v>-10.180412898058421</v>
          </cell>
          <cell r="EE433">
            <v>-177.54672213073354</v>
          </cell>
          <cell r="EF433">
            <v>-4.3918046881008195</v>
          </cell>
          <cell r="EG433">
            <v>-41.247728606453165</v>
          </cell>
          <cell r="EH433">
            <v>-12.901773484612931</v>
          </cell>
          <cell r="EI433">
            <v>6.3131483289944299</v>
          </cell>
          <cell r="EJ433">
            <v>-21.845202576700103</v>
          </cell>
          <cell r="EK433">
            <v>-7.9197102481775801</v>
          </cell>
          <cell r="EL433">
            <v>-54.501866623671958</v>
          </cell>
          <cell r="EM433">
            <v>-4.941700505107292</v>
          </cell>
          <cell r="EN433">
            <v>4.9390102097531781</v>
          </cell>
          <cell r="EO433">
            <v>-9.0514729862334207</v>
          </cell>
          <cell r="EP433">
            <v>-24.665910271316534</v>
          </cell>
          <cell r="EQ433">
            <v>-7.3317106790200341</v>
          </cell>
          <cell r="ER433">
            <v>-199.81759823928587</v>
          </cell>
          <cell r="ES433">
            <v>8.5201897443766939</v>
          </cell>
          <cell r="ET433">
            <v>-20.788510774553288</v>
          </cell>
          <cell r="EU433">
            <v>-4.6173809637548402</v>
          </cell>
          <cell r="EV433">
            <v>-6.5149071583437035</v>
          </cell>
          <cell r="EW433">
            <v>-8.3495835201720183</v>
          </cell>
          <cell r="EX433">
            <v>-12.510956567020912</v>
          </cell>
          <cell r="EY433">
            <v>-58.79588603193406</v>
          </cell>
          <cell r="EZ433">
            <v>-36.500307908368995</v>
          </cell>
          <cell r="FA433">
            <v>-27.428402989578899</v>
          </cell>
          <cell r="FB433">
            <v>-7.0389647762058303</v>
          </cell>
          <cell r="FC433">
            <v>-19.290802280214848</v>
          </cell>
          <cell r="FD433">
            <v>-6.5020850134897046</v>
          </cell>
          <cell r="FE433">
            <v>82.019730182248168</v>
          </cell>
          <cell r="FF433">
            <v>162.2443347920198</v>
          </cell>
          <cell r="FG433">
            <v>-9.4348868632077938</v>
          </cell>
          <cell r="FH433">
            <v>6.1456333714741049</v>
          </cell>
          <cell r="FI433">
            <v>17.814550336093816</v>
          </cell>
          <cell r="FJ433">
            <v>-5.9878310520653031</v>
          </cell>
          <cell r="FK433">
            <v>-11.303648241610063</v>
          </cell>
          <cell r="FL433">
            <v>-11.516393100915593</v>
          </cell>
          <cell r="FM433">
            <v>-30.858235166349914</v>
          </cell>
          <cell r="FN433">
            <v>-11.72257883225393</v>
          </cell>
          <cell r="FO433">
            <v>-2.9107139457883022</v>
          </cell>
          <cell r="FP433">
            <v>-2.6423636146791978</v>
          </cell>
          <cell r="FQ433">
            <v>-17.808137500513112</v>
          </cell>
          <cell r="FR433">
            <v>-98.791859453427605</v>
          </cell>
          <cell r="FS433">
            <v>-4.0569285555684473</v>
          </cell>
          <cell r="FT433">
            <v>-11.38696952808823</v>
          </cell>
          <cell r="FU433">
            <v>-3.2801072961447062</v>
          </cell>
          <cell r="FV433">
            <v>7.1951047615511925</v>
          </cell>
          <cell r="FW433">
            <v>-1.5445195402498939</v>
          </cell>
          <cell r="FX433">
            <v>11.667717106749478</v>
          </cell>
          <cell r="FY433">
            <v>-30.427349966223119</v>
          </cell>
          <cell r="FZ433">
            <v>-24.047215533661074</v>
          </cell>
          <cell r="GA433">
            <v>-15.349779853553628</v>
          </cell>
          <cell r="GB433">
            <v>-12.071252346529945</v>
          </cell>
          <cell r="GC433">
            <v>-7.2278377441834891</v>
          </cell>
          <cell r="GD433">
            <v>-8.2627209575730376</v>
          </cell>
          <cell r="GE433">
            <v>-141.74477242748253</v>
          </cell>
          <cell r="GF433">
            <v>-11.073426418661256</v>
          </cell>
          <cell r="GG433">
            <v>-15.41573452288867</v>
          </cell>
          <cell r="GH433">
            <v>-17.38934803455777</v>
          </cell>
          <cell r="GI433">
            <v>-16.615991970971663</v>
          </cell>
          <cell r="GJ433">
            <v>0.2550488670640334</v>
          </cell>
          <cell r="GK433">
            <v>5.3546457992488286</v>
          </cell>
          <cell r="GL433">
            <v>-39.988016692033852</v>
          </cell>
          <cell r="GM433">
            <v>-35.761418517606216</v>
          </cell>
          <cell r="GN433">
            <v>-0.78988735128950793</v>
          </cell>
          <cell r="GO433">
            <v>-0.37979153605556348</v>
          </cell>
          <cell r="GP433">
            <v>-16.303581971951644</v>
          </cell>
          <cell r="GQ433">
            <v>6.3627299221989233</v>
          </cell>
          <cell r="GR433">
            <v>-157.25391121325083</v>
          </cell>
          <cell r="GS433">
            <v>4.3123231943027349</v>
          </cell>
          <cell r="GT433">
            <v>-24.310332855922752</v>
          </cell>
          <cell r="GU433">
            <v>-38.243588497054589</v>
          </cell>
          <cell r="GV433">
            <v>5.6965898051694239</v>
          </cell>
          <cell r="GW433">
            <v>6.1442470189031155</v>
          </cell>
          <cell r="GX433">
            <v>-3.9887204816695885</v>
          </cell>
          <cell r="GY433">
            <v>-8.4064585643645842</v>
          </cell>
          <cell r="GZ433">
            <v>-30.114414691342972</v>
          </cell>
          <cell r="HA433">
            <v>-30.584192224065191</v>
          </cell>
          <cell r="HB433">
            <v>-16.985914750632219</v>
          </cell>
          <cell r="HC433">
            <v>-16.585290373739554</v>
          </cell>
          <cell r="HD433">
            <v>-4.1881587929237867</v>
          </cell>
          <cell r="HE433">
            <v>-239.08704762137495</v>
          </cell>
          <cell r="HF433">
            <v>-4.3282877627789276</v>
          </cell>
          <cell r="HG433">
            <v>-24.974175179508165</v>
          </cell>
          <cell r="HH433">
            <v>-1.8957325632072752</v>
          </cell>
          <cell r="HI433">
            <v>-13.528248186259589</v>
          </cell>
          <cell r="HJ433">
            <v>1.5826964856896666</v>
          </cell>
          <cell r="HK433">
            <v>-20.186904443020467</v>
          </cell>
          <cell r="HL433">
            <v>-48.09400172487949</v>
          </cell>
          <cell r="HM433">
            <v>-40.125479490103316</v>
          </cell>
          <cell r="HN433">
            <v>-24.784268156989128</v>
          </cell>
          <cell r="HO433">
            <v>-28.727038979588542</v>
          </cell>
          <cell r="HP433">
            <v>-20.661062395272893</v>
          </cell>
          <cell r="HQ433">
            <v>-13.364545225369511</v>
          </cell>
          <cell r="HR433">
            <v>-226.51944420253858</v>
          </cell>
          <cell r="HS433">
            <v>8.8290980304009281</v>
          </cell>
          <cell r="HT433">
            <v>-62.595136240779539</v>
          </cell>
          <cell r="HU433">
            <v>23.004219167341944</v>
          </cell>
          <cell r="HV433">
            <v>6.6907811928649608</v>
          </cell>
          <cell r="HW433">
            <v>-35.268337997731578</v>
          </cell>
          <cell r="HX433">
            <v>-29.280556443649402</v>
          </cell>
          <cell r="HY433">
            <v>-46.742373761080671</v>
          </cell>
          <cell r="HZ433">
            <v>-49.977201524350676</v>
          </cell>
          <cell r="IA433">
            <v>11.190853531908942</v>
          </cell>
          <cell r="IB433">
            <v>-14.536392328511283</v>
          </cell>
          <cell r="IC433">
            <v>-15.160346623160876</v>
          </cell>
          <cell r="ID433">
            <v>-22.674051205860451</v>
          </cell>
          <cell r="IE433">
            <v>-297.30170570989139</v>
          </cell>
          <cell r="IF433">
            <v>-2.5323467971466016</v>
          </cell>
          <cell r="IG433">
            <v>-27.415830801968696</v>
          </cell>
          <cell r="IH433">
            <v>-12.693943871781812</v>
          </cell>
          <cell r="II433">
            <v>-30.585944392154488</v>
          </cell>
          <cell r="IJ433">
            <v>-19.984937429679121</v>
          </cell>
          <cell r="IK433">
            <v>-45.459966298352811</v>
          </cell>
          <cell r="IL433">
            <v>-26.632676538225496</v>
          </cell>
          <cell r="IM433">
            <v>-39.082359260108205</v>
          </cell>
          <cell r="IN433">
            <v>-15.54449957300676</v>
          </cell>
          <cell r="IO433">
            <v>-20.361143334950611</v>
          </cell>
          <cell r="IP433">
            <v>-38.913755549147027</v>
          </cell>
          <cell r="IQ433">
            <v>-18.094301863311557</v>
          </cell>
          <cell r="IR433">
            <v>-441.65186503110453</v>
          </cell>
          <cell r="IS433">
            <v>-94.062882672442356</v>
          </cell>
          <cell r="IT433">
            <v>-25.935290911103948</v>
          </cell>
          <cell r="IU433">
            <v>-23.198467553098453</v>
          </cell>
          <cell r="IV433">
            <v>-27.150411954338779</v>
          </cell>
          <cell r="IW433">
            <v>-32.116688621150388</v>
          </cell>
          <cell r="IX433">
            <v>-24.635644557711203</v>
          </cell>
          <cell r="IY433">
            <v>-58.254698126358562</v>
          </cell>
          <cell r="IZ433">
            <v>-74.319538620373351</v>
          </cell>
          <cell r="JA433">
            <v>16.707725163229043</v>
          </cell>
          <cell r="JB433">
            <v>-11.778609867367777</v>
          </cell>
          <cell r="JC433">
            <v>-23.03858177215443</v>
          </cell>
          <cell r="JD433">
            <v>-63.868775537965121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-3.1134936600025753E-3</v>
          </cell>
          <cell r="M437">
            <v>-2.5765181999872766E-3</v>
          </cell>
          <cell r="N437">
            <v>1.8720412200003977E-3</v>
          </cell>
          <cell r="O437">
            <v>0</v>
          </cell>
          <cell r="P437">
            <v>0</v>
          </cell>
          <cell r="Q437">
            <v>0</v>
          </cell>
          <cell r="R437">
            <v>9.821188224003663E-2</v>
          </cell>
          <cell r="S437">
            <v>-0.52358665895999934</v>
          </cell>
          <cell r="T437">
            <v>0</v>
          </cell>
          <cell r="U437">
            <v>0.10418227506000033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0.46143421740001145</v>
          </cell>
          <cell r="AA437">
            <v>0</v>
          </cell>
          <cell r="AB437">
            <v>0</v>
          </cell>
          <cell r="AC437">
            <v>0</v>
          </cell>
          <cell r="AD437">
            <v>5.6182048740012647E-2</v>
          </cell>
          <cell r="AE437">
            <v>-0.41771580227998584</v>
          </cell>
          <cell r="AF437">
            <v>0</v>
          </cell>
          <cell r="AG437">
            <v>-0.21704474340000957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-0.20067105887999936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0.81395229833992744</v>
          </cell>
          <cell r="AS437">
            <v>4.9806101339981979E-2</v>
          </cell>
          <cell r="AT437">
            <v>0</v>
          </cell>
          <cell r="AU437">
            <v>-8.3666519998359945E-5</v>
          </cell>
          <cell r="AV437">
            <v>0</v>
          </cell>
          <cell r="AW437">
            <v>0</v>
          </cell>
          <cell r="AX437">
            <v>0</v>
          </cell>
          <cell r="AY437">
            <v>0.49357709423998131</v>
          </cell>
          <cell r="AZ437">
            <v>-0.51652471715999582</v>
          </cell>
          <cell r="BA437">
            <v>0.80540833410000801</v>
          </cell>
          <cell r="BB437">
            <v>7.0973981999955527E-4</v>
          </cell>
          <cell r="BC437">
            <v>-1.8940587479988835E-2</v>
          </cell>
          <cell r="BD437">
            <v>0</v>
          </cell>
          <cell r="BE437">
            <v>-0.31965152526026941</v>
          </cell>
          <cell r="BF437">
            <v>0</v>
          </cell>
          <cell r="BG437">
            <v>0.11934048654001117</v>
          </cell>
          <cell r="BH437">
            <v>-0.1955105704799962</v>
          </cell>
          <cell r="BI437">
            <v>-1.8439509600227666E-3</v>
          </cell>
          <cell r="BJ437">
            <v>1.9423550519974242E-2</v>
          </cell>
          <cell r="BK437">
            <v>8.1877850999774182E-3</v>
          </cell>
          <cell r="BL437">
            <v>0</v>
          </cell>
          <cell r="BM437">
            <v>-2.5249881599620494E-3</v>
          </cell>
          <cell r="BN437">
            <v>-1.8346003199667393E-3</v>
          </cell>
          <cell r="BO437">
            <v>2.3916284639994956E-2</v>
          </cell>
          <cell r="BP437">
            <v>-1.3500000000021828E-3</v>
          </cell>
          <cell r="BQ437">
            <v>-0.28745552214002146</v>
          </cell>
          <cell r="BR437">
            <v>-4.1679624988801152</v>
          </cell>
          <cell r="BS437">
            <v>1.0799999999999841</v>
          </cell>
          <cell r="BT437">
            <v>-0.28065758687995412</v>
          </cell>
          <cell r="BU437">
            <v>1.6344730800028628E-3</v>
          </cell>
          <cell r="BV437">
            <v>7.2834624359984446E-2</v>
          </cell>
          <cell r="BW437">
            <v>0.11539719972000739</v>
          </cell>
          <cell r="BX437">
            <v>0</v>
          </cell>
          <cell r="BY437">
            <v>-0.18107039376002376</v>
          </cell>
          <cell r="BZ437">
            <v>-0.52649698949994672</v>
          </cell>
          <cell r="CA437">
            <v>-2.2406759848799993</v>
          </cell>
          <cell r="CB437">
            <v>0</v>
          </cell>
          <cell r="CC437">
            <v>-1.31371412219994</v>
          </cell>
          <cell r="CD437">
            <v>-0.89521371881994583</v>
          </cell>
          <cell r="CE437">
            <v>-6.6215457973803495</v>
          </cell>
          <cell r="CF437">
            <v>-1.7342149534200644</v>
          </cell>
          <cell r="CG437">
            <v>4.2238461959982487E-2</v>
          </cell>
          <cell r="CH437">
            <v>0</v>
          </cell>
          <cell r="CI437">
            <v>-4.9409800199953224E-3</v>
          </cell>
          <cell r="CJ437">
            <v>-4.1992845659962086E-2</v>
          </cell>
          <cell r="CK437">
            <v>-8.1042363000278783E-3</v>
          </cell>
          <cell r="CL437">
            <v>5.05349388004106E-3</v>
          </cell>
          <cell r="CM437">
            <v>-2.6895998489400199</v>
          </cell>
          <cell r="CN437">
            <v>0</v>
          </cell>
          <cell r="CO437">
            <v>-0.18072701369999322</v>
          </cell>
          <cell r="CP437">
            <v>-4.8272149260014885E-2</v>
          </cell>
          <cell r="CQ437">
            <v>-1.9609857259200112</v>
          </cell>
          <cell r="CR437">
            <v>4.7001898079543025E-2</v>
          </cell>
          <cell r="CS437">
            <v>-0.1248954946199774</v>
          </cell>
          <cell r="CT437">
            <v>-2.9806484219989215E-2</v>
          </cell>
          <cell r="CU437">
            <v>-3.7281556799939608E-3</v>
          </cell>
          <cell r="CV437">
            <v>0</v>
          </cell>
          <cell r="CW437">
            <v>0.11599239797999417</v>
          </cell>
          <cell r="CX437">
            <v>0</v>
          </cell>
          <cell r="CY437">
            <v>0</v>
          </cell>
          <cell r="CZ437">
            <v>-2.8939326245999837</v>
          </cell>
          <cell r="DA437">
            <v>-1.7225882820014249E-2</v>
          </cell>
          <cell r="DB437">
            <v>3.0005981420400758</v>
          </cell>
          <cell r="DC437">
            <v>0</v>
          </cell>
          <cell r="DD437">
            <v>0</v>
          </cell>
          <cell r="DE437">
            <v>-2.7769148006409523</v>
          </cell>
          <cell r="DF437">
            <v>0.68895543654002722</v>
          </cell>
          <cell r="DG437">
            <v>0</v>
          </cell>
          <cell r="DH437">
            <v>-1.529793756003528E-2</v>
          </cell>
          <cell r="DI437">
            <v>-2.0610043379974741E-2</v>
          </cell>
          <cell r="DJ437">
            <v>-9.2003644800229267E-3</v>
          </cell>
          <cell r="DK437">
            <v>-6.270231060000242E-3</v>
          </cell>
          <cell r="DL437">
            <v>-0.75012008688008791</v>
          </cell>
          <cell r="DM437">
            <v>-0.50386311144006868</v>
          </cell>
          <cell r="DN437">
            <v>-0.20181200058004833</v>
          </cell>
          <cell r="DO437">
            <v>0</v>
          </cell>
          <cell r="DP437">
            <v>-1.5897263039960308E-2</v>
          </cell>
          <cell r="DQ437">
            <v>-1.9427991987599853</v>
          </cell>
          <cell r="DR437">
            <v>-1.5413573365203774</v>
          </cell>
          <cell r="DS437">
            <v>-0.15320344590003288</v>
          </cell>
          <cell r="DT437">
            <v>-0.12749501843995859</v>
          </cell>
          <cell r="DU437">
            <v>9.9114123960021061E-2</v>
          </cell>
          <cell r="DV437">
            <v>-9.7335826200151132E-3</v>
          </cell>
          <cell r="DW437">
            <v>-2.116411470001367E-2</v>
          </cell>
          <cell r="DX437">
            <v>1.0799999999999841</v>
          </cell>
          <cell r="DY437">
            <v>-1.024918292519942</v>
          </cell>
          <cell r="DZ437">
            <v>-0.15617798838002273</v>
          </cell>
          <cell r="EA437">
            <v>0</v>
          </cell>
          <cell r="EB437">
            <v>-1.0135692426600826</v>
          </cell>
          <cell r="EC437">
            <v>-0.14271385733991337</v>
          </cell>
          <cell r="ED437">
            <v>-7.1495917919946805E-2</v>
          </cell>
          <cell r="EE437">
            <v>2.5810804569600805</v>
          </cell>
          <cell r="EF437">
            <v>8.5427816399999301E-2</v>
          </cell>
          <cell r="EG437">
            <v>0</v>
          </cell>
          <cell r="EH437">
            <v>0</v>
          </cell>
          <cell r="EI437">
            <v>6.0069897000403216E-3</v>
          </cell>
          <cell r="EJ437">
            <v>8.2420535879975887E-2</v>
          </cell>
          <cell r="EK437">
            <v>-0.28087941618002787</v>
          </cell>
          <cell r="EL437">
            <v>1.9261685255399925</v>
          </cell>
          <cell r="EM437">
            <v>1.7154180000034103E-2</v>
          </cell>
          <cell r="EN437">
            <v>1.7098295399989638E-2</v>
          </cell>
          <cell r="EO437">
            <v>1.0518478144200571</v>
          </cell>
          <cell r="EP437">
            <v>-0.32416428419992371</v>
          </cell>
          <cell r="EQ437">
            <v>0</v>
          </cell>
          <cell r="ER437">
            <v>0.62320707072103687</v>
          </cell>
          <cell r="ES437">
            <v>0</v>
          </cell>
          <cell r="ET437">
            <v>0.12416343390003703</v>
          </cell>
          <cell r="EU437">
            <v>9.4422855599987088E-3</v>
          </cell>
          <cell r="EV437">
            <v>6.1633652219995838E-2</v>
          </cell>
          <cell r="EW437">
            <v>6.49714878005625E-3</v>
          </cell>
          <cell r="EX437">
            <v>-0.16161798617997647</v>
          </cell>
          <cell r="EY437">
            <v>-0.19060885331998634</v>
          </cell>
          <cell r="EZ437">
            <v>0.45428545980007584</v>
          </cell>
          <cell r="FA437">
            <v>0</v>
          </cell>
          <cell r="FB437">
            <v>0.27351683424001294</v>
          </cell>
          <cell r="FC437">
            <v>0.16634054159999323</v>
          </cell>
          <cell r="FD437">
            <v>-0.12044544588002282</v>
          </cell>
          <cell r="FE437">
            <v>-4.1768764835387628</v>
          </cell>
          <cell r="FF437">
            <v>1.7154180000034103E-2</v>
          </cell>
          <cell r="FG437">
            <v>0.17154735174005964</v>
          </cell>
          <cell r="FH437">
            <v>0</v>
          </cell>
          <cell r="FI437">
            <v>-0.85526518248002503</v>
          </cell>
          <cell r="FJ437">
            <v>-0.75868974432000869</v>
          </cell>
          <cell r="FK437">
            <v>0</v>
          </cell>
          <cell r="FL437">
            <v>-3.6855653399925359E-3</v>
          </cell>
          <cell r="FM437">
            <v>-1.9391277176999893</v>
          </cell>
          <cell r="FN437">
            <v>0</v>
          </cell>
          <cell r="FO437">
            <v>-0.49237445862002005</v>
          </cell>
          <cell r="FP437">
            <v>-0.31643534681995789</v>
          </cell>
          <cell r="FQ437">
            <v>0</v>
          </cell>
          <cell r="FR437">
            <v>-1.0051743497397183</v>
          </cell>
          <cell r="FS437">
            <v>2.086242857990328E-2</v>
          </cell>
          <cell r="FT437">
            <v>3.4308360000068205E-2</v>
          </cell>
          <cell r="FU437">
            <v>0</v>
          </cell>
          <cell r="FV437">
            <v>0</v>
          </cell>
          <cell r="FW437">
            <v>1.7154179999977259E-2</v>
          </cell>
          <cell r="FX437">
            <v>0</v>
          </cell>
          <cell r="FY437">
            <v>-0.83160451007995562</v>
          </cell>
          <cell r="FZ437">
            <v>0</v>
          </cell>
          <cell r="GA437">
            <v>-3.9443576400003622E-2</v>
          </cell>
          <cell r="GB437">
            <v>0</v>
          </cell>
          <cell r="GC437">
            <v>-0.19446910002000095</v>
          </cell>
          <cell r="GD437">
            <v>-1.1982131819991082E-2</v>
          </cell>
          <cell r="GE437">
            <v>-0.14010492293982679</v>
          </cell>
          <cell r="GF437">
            <v>1.7154180000034103E-2</v>
          </cell>
          <cell r="GG437">
            <v>0</v>
          </cell>
          <cell r="GH437">
            <v>-0.48421907351996651</v>
          </cell>
          <cell r="GI437">
            <v>0.58443115139999691</v>
          </cell>
          <cell r="GJ437">
            <v>0</v>
          </cell>
          <cell r="GK437">
            <v>0</v>
          </cell>
          <cell r="GL437">
            <v>0.29152238201993441</v>
          </cell>
          <cell r="GM437">
            <v>0</v>
          </cell>
          <cell r="GN437">
            <v>-0.24608872655994674</v>
          </cell>
          <cell r="GO437">
            <v>6.395758919995842E-2</v>
          </cell>
          <cell r="GP437">
            <v>-0.32759570663995419</v>
          </cell>
          <cell r="GQ437">
            <v>-3.926671883994004E-2</v>
          </cell>
          <cell r="GR437">
            <v>-0.69212242314097239</v>
          </cell>
          <cell r="GS437">
            <v>-0.14865768864001438</v>
          </cell>
          <cell r="GT437">
            <v>1.7154179999920416E-2</v>
          </cell>
          <cell r="GU437">
            <v>0</v>
          </cell>
          <cell r="GV437">
            <v>1.5403557240006194E-2</v>
          </cell>
          <cell r="GW437">
            <v>-0.20351247462002675</v>
          </cell>
          <cell r="GX437">
            <v>-1.4196301380025034E-2</v>
          </cell>
          <cell r="GY437">
            <v>-0.31398495587995967</v>
          </cell>
          <cell r="GZ437">
            <v>-0.21039529517997835</v>
          </cell>
          <cell r="HA437">
            <v>0</v>
          </cell>
          <cell r="HB437">
            <v>0.1149470989199699</v>
          </cell>
          <cell r="HC437">
            <v>0</v>
          </cell>
          <cell r="HD437">
            <v>5.1119456399987939E-2</v>
          </cell>
          <cell r="HE437">
            <v>-0.44318112281962385</v>
          </cell>
          <cell r="HF437">
            <v>0</v>
          </cell>
          <cell r="HG437">
            <v>-0.92935006128004716</v>
          </cell>
          <cell r="HH437">
            <v>0</v>
          </cell>
          <cell r="HI437">
            <v>0.67771487970003363</v>
          </cell>
          <cell r="HJ437">
            <v>0</v>
          </cell>
          <cell r="HK437">
            <v>0</v>
          </cell>
          <cell r="HL437">
            <v>0</v>
          </cell>
          <cell r="HM437">
            <v>-9.5460188579977512E-2</v>
          </cell>
          <cell r="HN437">
            <v>-9.6085752659973878E-2</v>
          </cell>
          <cell r="HO437">
            <v>0</v>
          </cell>
          <cell r="HP437">
            <v>0</v>
          </cell>
          <cell r="HQ437">
            <v>0</v>
          </cell>
          <cell r="HR437">
            <v>-0.55175195574065583</v>
          </cell>
          <cell r="HS437">
            <v>0</v>
          </cell>
          <cell r="HT437">
            <v>-0.17254036583995003</v>
          </cell>
          <cell r="HU437">
            <v>0</v>
          </cell>
          <cell r="HV437">
            <v>-5.0155306380020193E-2</v>
          </cell>
          <cell r="HW437">
            <v>0</v>
          </cell>
          <cell r="HX437">
            <v>0</v>
          </cell>
          <cell r="HY437">
            <v>-0.13994668943996658</v>
          </cell>
          <cell r="HZ437">
            <v>0</v>
          </cell>
          <cell r="IA437">
            <v>0</v>
          </cell>
          <cell r="IB437">
            <v>0</v>
          </cell>
          <cell r="IC437">
            <v>-0.18910959408003691</v>
          </cell>
          <cell r="ID437">
            <v>0</v>
          </cell>
          <cell r="IE437">
            <v>-2.0459928780837799E-2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-2.0459928780041992E-2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-20.554276897371892</v>
          </cell>
          <cell r="S439">
            <v>0</v>
          </cell>
          <cell r="T439">
            <v>0</v>
          </cell>
          <cell r="U439">
            <v>-24.361296073519952</v>
          </cell>
          <cell r="V439">
            <v>0</v>
          </cell>
          <cell r="W439">
            <v>0</v>
          </cell>
          <cell r="X439">
            <v>3.8070191761501064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-1.3353803751670057E-6</v>
          </cell>
          <cell r="BF439">
            <v>0</v>
          </cell>
          <cell r="BG439">
            <v>0</v>
          </cell>
          <cell r="BH439">
            <v>6.9588999999752044E-7</v>
          </cell>
          <cell r="BI439">
            <v>8.1530720000002124E-5</v>
          </cell>
          <cell r="BJ439">
            <v>-5.1824540000000238E-5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-3.1737449999999501E-5</v>
          </cell>
          <cell r="BP439">
            <v>0</v>
          </cell>
          <cell r="BQ439">
            <v>0</v>
          </cell>
          <cell r="BR439">
            <v>6.4567599999953984E-6</v>
          </cell>
          <cell r="BS439">
            <v>0</v>
          </cell>
          <cell r="BT439">
            <v>0</v>
          </cell>
          <cell r="BU439">
            <v>6.4567600000006026E-6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5.442590000015457E-6</v>
          </cell>
          <cell r="CF439">
            <v>0</v>
          </cell>
          <cell r="CG439">
            <v>0</v>
          </cell>
          <cell r="CH439">
            <v>2.7076739999999655E-5</v>
          </cell>
          <cell r="CI439">
            <v>0</v>
          </cell>
          <cell r="CJ439">
            <v>-2.1634150000001545E-5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7.6418000000133546E-6</v>
          </cell>
          <cell r="CS439">
            <v>0</v>
          </cell>
          <cell r="CT439">
            <v>0</v>
          </cell>
          <cell r="CU439">
            <v>-5.3951770000001259E-5</v>
          </cell>
          <cell r="CV439">
            <v>2.9108979999997731E-5</v>
          </cell>
          <cell r="CW439">
            <v>3.2484589999999536E-5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-9.1751880000018327E-5</v>
          </cell>
          <cell r="DF439">
            <v>0</v>
          </cell>
          <cell r="DG439">
            <v>0</v>
          </cell>
          <cell r="DH439">
            <v>-8.8242120000001784E-5</v>
          </cell>
          <cell r="DI439">
            <v>-3.5097599999991957E-6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-9.7681900000007316E-5</v>
          </cell>
          <cell r="DS439">
            <v>0</v>
          </cell>
          <cell r="DT439">
            <v>0</v>
          </cell>
          <cell r="DU439">
            <v>-1.0204503999999837E-4</v>
          </cell>
          <cell r="DV439">
            <v>4.3631400000014586E-6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1.1391350000000688E-5</v>
          </cell>
          <cell r="EF439">
            <v>0</v>
          </cell>
          <cell r="EG439">
            <v>0</v>
          </cell>
          <cell r="EH439">
            <v>3.4109300000011861E-6</v>
          </cell>
          <cell r="EI439">
            <v>7.9804200000012371E-6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-5.1316829999981106E-5</v>
          </cell>
          <cell r="ES439">
            <v>0</v>
          </cell>
          <cell r="ET439">
            <v>0</v>
          </cell>
          <cell r="EU439">
            <v>-2.4489950000001343E-5</v>
          </cell>
          <cell r="EV439">
            <v>0</v>
          </cell>
          <cell r="EW439">
            <v>-2.6826880000002315E-5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1.429339000000307E-5</v>
          </cell>
          <cell r="FF439">
            <v>0</v>
          </cell>
          <cell r="FG439">
            <v>0</v>
          </cell>
          <cell r="FH439">
            <v>3.7121739999999848E-5</v>
          </cell>
          <cell r="FI439">
            <v>0</v>
          </cell>
          <cell r="FJ439">
            <v>-2.2828349999998512E-5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-2.0867300000004807E-5</v>
          </cell>
          <cell r="FS439">
            <v>0</v>
          </cell>
          <cell r="FT439">
            <v>0</v>
          </cell>
          <cell r="FU439">
            <v>-2.0867300000001338E-5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3.7870009999996235E-5</v>
          </cell>
          <cell r="HF439">
            <v>0</v>
          </cell>
          <cell r="HG439">
            <v>0</v>
          </cell>
          <cell r="HH439">
            <v>3.7870009999996235E-5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-5.9043494598499819</v>
          </cell>
          <cell r="S440">
            <v>0</v>
          </cell>
          <cell r="T440">
            <v>0</v>
          </cell>
          <cell r="U440">
            <v>-12.180648036759976</v>
          </cell>
          <cell r="V440">
            <v>0</v>
          </cell>
          <cell r="W440">
            <v>0</v>
          </cell>
          <cell r="X440">
            <v>6.2762985769099942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2.9368189643719234E-5</v>
          </cell>
          <cell r="BF440">
            <v>0</v>
          </cell>
          <cell r="BG440">
            <v>0</v>
          </cell>
          <cell r="BH440">
            <v>-1.3702399999995785E-6</v>
          </cell>
          <cell r="BI440">
            <v>5.8382799999999457E-5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-2.7644369999999668E-5</v>
          </cell>
          <cell r="BP440">
            <v>0</v>
          </cell>
          <cell r="BQ440">
            <v>0</v>
          </cell>
          <cell r="BR440">
            <v>6.7076000000027003E-6</v>
          </cell>
          <cell r="BS440">
            <v>0</v>
          </cell>
          <cell r="BT440">
            <v>0</v>
          </cell>
          <cell r="BU440">
            <v>6.7076000000000982E-6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4.3902479999996524E-5</v>
          </cell>
          <cell r="CF440">
            <v>0</v>
          </cell>
          <cell r="CG440">
            <v>0</v>
          </cell>
          <cell r="CH440">
            <v>-1.3666369999999241E-5</v>
          </cell>
          <cell r="CI440">
            <v>0</v>
          </cell>
          <cell r="CJ440">
            <v>5.7568850000000102E-5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3.153143999999608E-5</v>
          </cell>
          <cell r="CS440">
            <v>0</v>
          </cell>
          <cell r="CT440">
            <v>0</v>
          </cell>
          <cell r="CU440">
            <v>3.192619999999903E-5</v>
          </cell>
          <cell r="CV440">
            <v>1.4554489999998865E-5</v>
          </cell>
          <cell r="CW440">
            <v>-1.4949250000000081E-5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-1.3403370999999498E-4</v>
          </cell>
          <cell r="DF440">
            <v>0</v>
          </cell>
          <cell r="DG440">
            <v>0</v>
          </cell>
          <cell r="DH440">
            <v>-7.4543919999999625E-5</v>
          </cell>
          <cell r="DI440">
            <v>-5.9489789999998821E-5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-4.2917769999997746E-5</v>
          </cell>
          <cell r="DS440">
            <v>0</v>
          </cell>
          <cell r="DT440">
            <v>0</v>
          </cell>
          <cell r="DU440">
            <v>-1.8793999999999929E-5</v>
          </cell>
          <cell r="DV440">
            <v>0</v>
          </cell>
          <cell r="DW440">
            <v>-2.4123769999999552E-5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-1.2671719999995945E-5</v>
          </cell>
          <cell r="EF440">
            <v>0</v>
          </cell>
          <cell r="EG440">
            <v>0</v>
          </cell>
          <cell r="EH440">
            <v>-2.0724979999999296E-5</v>
          </cell>
          <cell r="EI440">
            <v>4.2968500000017951E-6</v>
          </cell>
          <cell r="EJ440">
            <v>3.7564099999998213E-6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-5.9993359999996332E-5</v>
          </cell>
          <cell r="ES440">
            <v>0</v>
          </cell>
          <cell r="ET440">
            <v>0</v>
          </cell>
          <cell r="EU440">
            <v>-3.0700250000001428E-5</v>
          </cell>
          <cell r="EV440">
            <v>0</v>
          </cell>
          <cell r="EW440">
            <v>-2.9293109999999241E-5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5.3873099999990348E-5</v>
          </cell>
          <cell r="FF440">
            <v>0</v>
          </cell>
          <cell r="FG440">
            <v>0</v>
          </cell>
          <cell r="FH440">
            <v>5.3873100000000756E-5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3.041936000000578E-5</v>
          </cell>
          <cell r="HF440">
            <v>0</v>
          </cell>
          <cell r="HG440">
            <v>0</v>
          </cell>
          <cell r="HH440">
            <v>3.0419360000000575E-5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4.2994578418797573</v>
          </cell>
          <cell r="I441">
            <v>0.13456030572024247</v>
          </cell>
          <cell r="J441">
            <v>0.38820638094011883</v>
          </cell>
          <cell r="K441">
            <v>7.7121819561400571</v>
          </cell>
          <cell r="L441">
            <v>0</v>
          </cell>
          <cell r="M441">
            <v>0</v>
          </cell>
          <cell r="N441">
            <v>0</v>
          </cell>
          <cell r="O441">
            <v>7.7126447148302759</v>
          </cell>
          <cell r="P441">
            <v>0</v>
          </cell>
          <cell r="Q441">
            <v>0</v>
          </cell>
          <cell r="R441">
            <v>-11.753560007771739</v>
          </cell>
          <cell r="S441">
            <v>0</v>
          </cell>
          <cell r="T441">
            <v>-6.7626631860500765</v>
          </cell>
          <cell r="U441">
            <v>2.7355102025401266</v>
          </cell>
          <cell r="V441">
            <v>-5.841962868689734</v>
          </cell>
          <cell r="W441">
            <v>-3.5439768044998345</v>
          </cell>
          <cell r="X441">
            <v>-0.38049405117999413</v>
          </cell>
          <cell r="Y441">
            <v>5.6357161630699011</v>
          </cell>
          <cell r="Z441">
            <v>0</v>
          </cell>
          <cell r="AA441">
            <v>0</v>
          </cell>
          <cell r="AB441">
            <v>-3.5956894629603084</v>
          </cell>
          <cell r="AC441">
            <v>0</v>
          </cell>
          <cell r="AD441">
            <v>0</v>
          </cell>
          <cell r="AE441">
            <v>24.299413089320296</v>
          </cell>
          <cell r="AF441">
            <v>0</v>
          </cell>
          <cell r="AG441">
            <v>7.3427144620800391</v>
          </cell>
          <cell r="AH441">
            <v>13.147115584039966</v>
          </cell>
          <cell r="AI441">
            <v>0.85996570215002066</v>
          </cell>
          <cell r="AJ441">
            <v>-3.6737628142202539</v>
          </cell>
          <cell r="AK441">
            <v>-1.6016136979901603</v>
          </cell>
          <cell r="AL441">
            <v>0</v>
          </cell>
          <cell r="AM441">
            <v>0</v>
          </cell>
          <cell r="AN441">
            <v>0</v>
          </cell>
          <cell r="AO441">
            <v>8.2249938532600027</v>
          </cell>
          <cell r="AP441">
            <v>0</v>
          </cell>
          <cell r="AQ441">
            <v>0</v>
          </cell>
          <cell r="AR441">
            <v>-51.173731587830844</v>
          </cell>
          <cell r="AS441">
            <v>0</v>
          </cell>
          <cell r="AT441">
            <v>0</v>
          </cell>
          <cell r="AU441">
            <v>-28.096132904929846</v>
          </cell>
          <cell r="AV441">
            <v>-2.9931818684099198</v>
          </cell>
          <cell r="AW441">
            <v>0</v>
          </cell>
          <cell r="AX441">
            <v>0</v>
          </cell>
          <cell r="AY441">
            <v>0</v>
          </cell>
          <cell r="AZ441">
            <v>-12.581655310320002</v>
          </cell>
          <cell r="BA441">
            <v>0.7255447598399769</v>
          </cell>
          <cell r="BB441">
            <v>0</v>
          </cell>
          <cell r="BC441">
            <v>-8.2283062640103708</v>
          </cell>
          <cell r="BD441">
            <v>0</v>
          </cell>
          <cell r="BE441">
            <v>10.761240705585806</v>
          </cell>
          <cell r="BF441">
            <v>0</v>
          </cell>
          <cell r="BG441">
            <v>0</v>
          </cell>
          <cell r="BH441">
            <v>10.761240705579894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0.11601059490999432</v>
          </cell>
          <cell r="BS441">
            <v>0</v>
          </cell>
          <cell r="BT441">
            <v>-8.703328350001982E-3</v>
          </cell>
          <cell r="BU441">
            <v>1.4501396660001831E-2</v>
          </cell>
          <cell r="BV441">
            <v>-0.2671634422000011</v>
          </cell>
          <cell r="BW441">
            <v>0.19451373264999461</v>
          </cell>
          <cell r="BX441">
            <v>0.18286223615000097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1.1998947241000906</v>
          </cell>
          <cell r="CF441">
            <v>0</v>
          </cell>
          <cell r="CG441">
            <v>-9.3090859400035697E-3</v>
          </cell>
          <cell r="CH441">
            <v>0.1855498969599978</v>
          </cell>
          <cell r="CI441">
            <v>4.0466371770001786E-2</v>
          </cell>
          <cell r="CJ441">
            <v>-1.3924460269997496E-2</v>
          </cell>
          <cell r="CK441">
            <v>0.99711200157999968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3.9252582810036074E-2</v>
          </cell>
          <cell r="CS441">
            <v>0</v>
          </cell>
          <cell r="CT441">
            <v>-0.11565191519999729</v>
          </cell>
          <cell r="CU441">
            <v>-0.31349890638000488</v>
          </cell>
          <cell r="CV441">
            <v>3.7132782790003205E-2</v>
          </cell>
          <cell r="CW441">
            <v>0.16665931979999726</v>
          </cell>
          <cell r="CX441">
            <v>0.26461130179999515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-0.85003667278999728</v>
          </cell>
          <cell r="DF441">
            <v>0</v>
          </cell>
          <cell r="DG441">
            <v>4.1899073300015743E-3</v>
          </cell>
          <cell r="DH441">
            <v>-0.28517043808000153</v>
          </cell>
          <cell r="DI441">
            <v>-0.51584898872999929</v>
          </cell>
          <cell r="DJ441">
            <v>-9.2877973429999372E-2</v>
          </cell>
          <cell r="DK441">
            <v>3.9670820120001338E-2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0.52078238453998438</v>
          </cell>
          <cell r="DS441">
            <v>0</v>
          </cell>
          <cell r="DT441">
            <v>0</v>
          </cell>
          <cell r="DU441">
            <v>-0.31009965324000177</v>
          </cell>
          <cell r="DV441">
            <v>0.54078989745000428</v>
          </cell>
          <cell r="DW441">
            <v>9.1361258289992975E-2</v>
          </cell>
          <cell r="DX441">
            <v>0.198730882039996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0.5607301869300727</v>
          </cell>
          <cell r="EF441">
            <v>0</v>
          </cell>
          <cell r="EG441">
            <v>0</v>
          </cell>
          <cell r="EH441">
            <v>0.51122663976000382</v>
          </cell>
          <cell r="EI441">
            <v>0</v>
          </cell>
          <cell r="EJ441">
            <v>4.9503547170004936E-2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0.7364403319000985</v>
          </cell>
          <cell r="ES441">
            <v>0</v>
          </cell>
          <cell r="ET441">
            <v>0</v>
          </cell>
          <cell r="EU441">
            <v>0.63751974191999494</v>
          </cell>
          <cell r="EV441">
            <v>0.1299891063200036</v>
          </cell>
          <cell r="EW441">
            <v>-3.1068516339992414E-2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-1.5972141449992705E-2</v>
          </cell>
          <cell r="FF441">
            <v>0</v>
          </cell>
          <cell r="FG441">
            <v>0</v>
          </cell>
          <cell r="FH441">
            <v>-0.15277512565999984</v>
          </cell>
          <cell r="FI441">
            <v>9.0214106550000395E-2</v>
          </cell>
          <cell r="FJ441">
            <v>4.6588877659999639E-2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-0.58397414920000301</v>
          </cell>
          <cell r="FS441">
            <v>0</v>
          </cell>
          <cell r="FT441">
            <v>0</v>
          </cell>
          <cell r="FU441">
            <v>-0.35409995769001057</v>
          </cell>
          <cell r="FV441">
            <v>3.1321940419999805E-2</v>
          </cell>
          <cell r="FW441">
            <v>-0.26119613192999225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-0.81177712116993916</v>
          </cell>
          <cell r="GF441">
            <v>0</v>
          </cell>
          <cell r="GG441">
            <v>0</v>
          </cell>
          <cell r="GH441">
            <v>-0.63517373877999717</v>
          </cell>
          <cell r="GI441">
            <v>-0.28351044845000217</v>
          </cell>
          <cell r="GJ441">
            <v>0.10690706606000333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-0.10519006080994586</v>
          </cell>
          <cell r="GS441">
            <v>0</v>
          </cell>
          <cell r="GT441">
            <v>0</v>
          </cell>
          <cell r="GU441">
            <v>-3.9685626010012243E-2</v>
          </cell>
          <cell r="GV441">
            <v>-0.15926630994999158</v>
          </cell>
          <cell r="GW441">
            <v>9.3761875149994012E-2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-0.26684228939996046</v>
          </cell>
          <cell r="HF441">
            <v>0</v>
          </cell>
          <cell r="HG441">
            <v>0</v>
          </cell>
          <cell r="HH441">
            <v>-0.10832967026000517</v>
          </cell>
          <cell r="HI441">
            <v>-0.16515445309999421</v>
          </cell>
          <cell r="HJ441">
            <v>6.6418339599891851E-3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0.250832524070006</v>
          </cell>
          <cell r="HS441">
            <v>0</v>
          </cell>
          <cell r="HT441">
            <v>0</v>
          </cell>
          <cell r="HU441">
            <v>0.14970724561000281</v>
          </cell>
          <cell r="HV441">
            <v>-2.1202969039997299E-2</v>
          </cell>
          <cell r="HW441">
            <v>0.12232824750000049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-0.19825523898009578</v>
          </cell>
          <cell r="IF441">
            <v>0</v>
          </cell>
          <cell r="IG441">
            <v>0</v>
          </cell>
          <cell r="IH441">
            <v>-0.16094935310000125</v>
          </cell>
          <cell r="II441">
            <v>0.19641324066999744</v>
          </cell>
          <cell r="IJ441">
            <v>-0.2337191265499996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-0.5689720734300181</v>
          </cell>
          <cell r="IS441">
            <v>0</v>
          </cell>
          <cell r="IT441">
            <v>0</v>
          </cell>
          <cell r="IU441">
            <v>-0.40838218547999361</v>
          </cell>
          <cell r="IV441">
            <v>-0.16058988795000317</v>
          </cell>
          <cell r="IW441">
            <v>0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0.54699920169969118</v>
          </cell>
          <cell r="J442">
            <v>0.18725158896995708</v>
          </cell>
          <cell r="K442">
            <v>-1.8467889602000014</v>
          </cell>
          <cell r="L442">
            <v>0</v>
          </cell>
          <cell r="M442">
            <v>0</v>
          </cell>
          <cell r="N442">
            <v>0</v>
          </cell>
          <cell r="O442">
            <v>1.0830354373802038</v>
          </cell>
          <cell r="P442">
            <v>0</v>
          </cell>
          <cell r="Q442">
            <v>0</v>
          </cell>
          <cell r="R442">
            <v>51.843238332861802</v>
          </cell>
          <cell r="S442">
            <v>0</v>
          </cell>
          <cell r="T442">
            <v>4.105065210090288</v>
          </cell>
          <cell r="U442">
            <v>3.148188930629658</v>
          </cell>
          <cell r="V442">
            <v>0.70042565387984723</v>
          </cell>
          <cell r="W442">
            <v>15.928386357040154</v>
          </cell>
          <cell r="X442">
            <v>-1.1015176819598764</v>
          </cell>
          <cell r="Y442">
            <v>0</v>
          </cell>
          <cell r="Z442">
            <v>0</v>
          </cell>
          <cell r="AA442">
            <v>0</v>
          </cell>
          <cell r="AB442">
            <v>29.062689863180367</v>
          </cell>
          <cell r="AC442">
            <v>0</v>
          </cell>
          <cell r="AD442">
            <v>0</v>
          </cell>
          <cell r="AE442">
            <v>-10.739240547642112</v>
          </cell>
          <cell r="AF442">
            <v>0</v>
          </cell>
          <cell r="AG442">
            <v>0</v>
          </cell>
          <cell r="AH442">
            <v>-29.38984545429048</v>
          </cell>
          <cell r="AI442">
            <v>-9.5304837855896949</v>
          </cell>
          <cell r="AJ442">
            <v>18.221210307739739</v>
          </cell>
          <cell r="AK442">
            <v>9.9598783845003709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9.6617794975682045</v>
          </cell>
          <cell r="AS442">
            <v>0</v>
          </cell>
          <cell r="AT442">
            <v>0</v>
          </cell>
          <cell r="AU442">
            <v>2.5280265568198956</v>
          </cell>
          <cell r="AV442">
            <v>-3.7791883171898917</v>
          </cell>
          <cell r="AW442">
            <v>0</v>
          </cell>
          <cell r="AX442">
            <v>0</v>
          </cell>
          <cell r="AY442">
            <v>0</v>
          </cell>
          <cell r="AZ442">
            <v>0.30985638113020286</v>
          </cell>
          <cell r="BA442">
            <v>3.1288256944101249</v>
          </cell>
          <cell r="BB442">
            <v>0</v>
          </cell>
          <cell r="BC442">
            <v>7.4742591823996918</v>
          </cell>
          <cell r="BD442">
            <v>0</v>
          </cell>
          <cell r="BE442">
            <v>-10.681546251718828</v>
          </cell>
          <cell r="BF442">
            <v>0</v>
          </cell>
          <cell r="BG442">
            <v>0</v>
          </cell>
          <cell r="BH442">
            <v>-10.681546251720192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-2.0234499999993716E-6</v>
          </cell>
          <cell r="BS442">
            <v>0</v>
          </cell>
          <cell r="BT442">
            <v>0</v>
          </cell>
          <cell r="BU442">
            <v>-9.644129999999973E-6</v>
          </cell>
          <cell r="BV442">
            <v>6.7469000000069945E-7</v>
          </cell>
          <cell r="BW442">
            <v>6.945989999999902E-6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2.1252579999964105E-5</v>
          </cell>
          <cell r="CF442">
            <v>0</v>
          </cell>
          <cell r="CG442">
            <v>0</v>
          </cell>
          <cell r="CH442">
            <v>2.12525799999988E-5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-1.8426719999964369E-5</v>
          </cell>
          <cell r="CS442">
            <v>0</v>
          </cell>
          <cell r="CT442">
            <v>0</v>
          </cell>
          <cell r="CU442">
            <v>2.2632180000002611E-5</v>
          </cell>
          <cell r="CV442">
            <v>-4.1567570000001358E-5</v>
          </cell>
          <cell r="CW442">
            <v>5.0866999999968354E-7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-7.1983009999998515E-5</v>
          </cell>
          <cell r="DF442">
            <v>0</v>
          </cell>
          <cell r="DG442">
            <v>0</v>
          </cell>
          <cell r="DH442">
            <v>-7.0405140000000255E-5</v>
          </cell>
          <cell r="DI442">
            <v>-4.3363900000016609E-6</v>
          </cell>
          <cell r="DJ442">
            <v>2.758519999999931E-6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-4.0763647999997321E-4</v>
          </cell>
          <cell r="DS442">
            <v>0</v>
          </cell>
          <cell r="DT442">
            <v>0</v>
          </cell>
          <cell r="DU442">
            <v>-4.076364799999975E-4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-2.2554459999990506E-5</v>
          </cell>
          <cell r="EF442">
            <v>0</v>
          </cell>
          <cell r="EG442">
            <v>0</v>
          </cell>
          <cell r="EH442">
            <v>0</v>
          </cell>
          <cell r="EI442">
            <v>-2.2554460000000914E-5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1.2929813000001067E-4</v>
          </cell>
          <cell r="ES442">
            <v>0</v>
          </cell>
          <cell r="ET442">
            <v>0</v>
          </cell>
          <cell r="EU442">
            <v>5.8830860000001067E-5</v>
          </cell>
          <cell r="EV442">
            <v>0</v>
          </cell>
          <cell r="EW442">
            <v>7.0467269999999194E-5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-3.0616989999954214E-5</v>
          </cell>
          <cell r="FF442">
            <v>0</v>
          </cell>
          <cell r="FG442">
            <v>0</v>
          </cell>
          <cell r="FH442">
            <v>-3.4882649999998239E-5</v>
          </cell>
          <cell r="FI442">
            <v>1.4571899999982207E-6</v>
          </cell>
          <cell r="FJ442">
            <v>2.8084700000007012E-6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2.3958519999978112E-5</v>
          </cell>
          <cell r="FS442">
            <v>0</v>
          </cell>
          <cell r="FT442">
            <v>0</v>
          </cell>
          <cell r="FU442">
            <v>2.3958520000002398E-5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-6.5244329999991635E-5</v>
          </cell>
          <cell r="HF442">
            <v>0</v>
          </cell>
          <cell r="HG442">
            <v>0</v>
          </cell>
          <cell r="HH442">
            <v>-6.5244329999998574E-5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4.9821390999998938E-4</v>
          </cell>
          <cell r="DS443">
            <v>0</v>
          </cell>
          <cell r="DT443">
            <v>0</v>
          </cell>
          <cell r="DU443">
            <v>4.922718299999948E-4</v>
          </cell>
          <cell r="DV443">
            <v>-1.7743350000001823E-5</v>
          </cell>
          <cell r="DW443">
            <v>2.3685429999999869E-5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-1.8954766006800128</v>
          </cell>
          <cell r="EF443">
            <v>0</v>
          </cell>
          <cell r="EG443">
            <v>0</v>
          </cell>
          <cell r="EH443">
            <v>-2.0983389520699802</v>
          </cell>
          <cell r="EI443">
            <v>0.13638003814000399</v>
          </cell>
          <cell r="EJ443">
            <v>6.6482313249998981E-2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0.63898899483001514</v>
          </cell>
          <cell r="ES443">
            <v>0</v>
          </cell>
          <cell r="ET443">
            <v>0</v>
          </cell>
          <cell r="EU443">
            <v>6.6980817340002829E-2</v>
          </cell>
          <cell r="EV443">
            <v>0.23835372307999592</v>
          </cell>
          <cell r="EW443">
            <v>0.33365445440999508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0.51788212879989715</v>
          </cell>
          <cell r="FF443">
            <v>0</v>
          </cell>
          <cell r="FG443">
            <v>0</v>
          </cell>
          <cell r="FH443">
            <v>0.9297248198400041</v>
          </cell>
          <cell r="FI443">
            <v>-0.13098632432000556</v>
          </cell>
          <cell r="FJ443">
            <v>-9.0931416719996605E-2</v>
          </cell>
          <cell r="FK443">
            <v>-0.18992495000000531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-7.7054702219925275E-2</v>
          </cell>
          <cell r="FS443">
            <v>0</v>
          </cell>
          <cell r="FT443">
            <v>0</v>
          </cell>
          <cell r="FU443">
            <v>0.2850346235800103</v>
          </cell>
          <cell r="FV443">
            <v>-0.22213932789999546</v>
          </cell>
          <cell r="FW443">
            <v>-0.13994999789999696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0.36532885986002839</v>
          </cell>
          <cell r="GF443">
            <v>0</v>
          </cell>
          <cell r="GG443">
            <v>0</v>
          </cell>
          <cell r="GH443">
            <v>-0.29250600042000485</v>
          </cell>
          <cell r="GI443">
            <v>0.60785990818001778</v>
          </cell>
          <cell r="GJ443">
            <v>4.9974952099994141E-2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1.0409227107401193</v>
          </cell>
          <cell r="GS443">
            <v>0</v>
          </cell>
          <cell r="GT443">
            <v>0</v>
          </cell>
          <cell r="GU443">
            <v>0.61011537558999862</v>
          </cell>
          <cell r="GV443">
            <v>0.32382090148999509</v>
          </cell>
          <cell r="GW443">
            <v>0.10698643365999061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0.36359115809011655</v>
          </cell>
          <cell r="HF443">
            <v>0</v>
          </cell>
          <cell r="HG443">
            <v>0</v>
          </cell>
          <cell r="HH443">
            <v>0.22940431561999475</v>
          </cell>
          <cell r="HI443">
            <v>0.39121113774999117</v>
          </cell>
          <cell r="HJ443">
            <v>-0.25702429527999726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0.22815063169002769</v>
          </cell>
          <cell r="HS443">
            <v>0</v>
          </cell>
          <cell r="HT443">
            <v>0</v>
          </cell>
          <cell r="HU443">
            <v>0.20911729568000226</v>
          </cell>
          <cell r="HV443">
            <v>0.19192220473000532</v>
          </cell>
          <cell r="HW443">
            <v>-0.1728888687200012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-0.84373098049013606</v>
          </cell>
          <cell r="IF443">
            <v>0</v>
          </cell>
          <cell r="IG443">
            <v>0</v>
          </cell>
          <cell r="IH443">
            <v>-0.56750876149000362</v>
          </cell>
          <cell r="II443">
            <v>-0.10313342620000299</v>
          </cell>
          <cell r="IJ443">
            <v>-0.17308879280000156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1.0877491822300271</v>
          </cell>
          <cell r="IS443">
            <v>0</v>
          </cell>
          <cell r="IT443">
            <v>0</v>
          </cell>
          <cell r="IU443">
            <v>0.85039806792001116</v>
          </cell>
          <cell r="IV443">
            <v>0.15321649578000063</v>
          </cell>
          <cell r="IW443">
            <v>8.4134618529994043E-2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2.5397764693479985E-3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4.0265537783197942</v>
          </cell>
          <cell r="S444">
            <v>0</v>
          </cell>
          <cell r="T444">
            <v>5.5031772059301147</v>
          </cell>
          <cell r="U444">
            <v>-1.476623427609411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-4.5412137616949622E-2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-4.5412137609986303E-2</v>
          </cell>
          <cell r="EC444">
            <v>0</v>
          </cell>
          <cell r="ED444">
            <v>0</v>
          </cell>
          <cell r="EE444">
            <v>-0.32779545499033702</v>
          </cell>
          <cell r="EF444">
            <v>0</v>
          </cell>
          <cell r="EG444">
            <v>-0.10966380006999543</v>
          </cell>
          <cell r="EH444">
            <v>-0.15524453623999079</v>
          </cell>
          <cell r="EI444">
            <v>0.17572498286000382</v>
          </cell>
          <cell r="EJ444">
            <v>-0.2205923956100122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-1.801970592998714E-2</v>
          </cell>
          <cell r="EP444">
            <v>0</v>
          </cell>
          <cell r="EQ444">
            <v>0</v>
          </cell>
          <cell r="ER444">
            <v>1.367539872459929</v>
          </cell>
          <cell r="ES444">
            <v>0</v>
          </cell>
          <cell r="ET444">
            <v>-2.1930998690010028E-2</v>
          </cell>
          <cell r="EU444">
            <v>-0.15178961291999826</v>
          </cell>
          <cell r="EV444">
            <v>3.7520016520034005E-2</v>
          </cell>
          <cell r="EW444">
            <v>1.8901182960007645E-2</v>
          </cell>
          <cell r="EX444">
            <v>1.4848392845899951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-1.0885938985400117</v>
          </cell>
          <cell r="FF444">
            <v>0</v>
          </cell>
          <cell r="FG444">
            <v>3.0530113680015347E-2</v>
          </cell>
          <cell r="FH444">
            <v>-0.6082537188900119</v>
          </cell>
          <cell r="FI444">
            <v>-0.21061891428999502</v>
          </cell>
          <cell r="FJ444">
            <v>2.9668217929980756E-2</v>
          </cell>
          <cell r="FK444">
            <v>-0.32991959697000084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-0.27583386959008749</v>
          </cell>
          <cell r="FS444">
            <v>0</v>
          </cell>
          <cell r="FT444">
            <v>0</v>
          </cell>
          <cell r="FU444">
            <v>0.22600815392000584</v>
          </cell>
          <cell r="FV444">
            <v>-0.38758456367000349</v>
          </cell>
          <cell r="FW444">
            <v>2.5005885900014846E-2</v>
          </cell>
          <cell r="FX444">
            <v>-0.139263345739991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-0.30139283182006693</v>
          </cell>
          <cell r="GF444">
            <v>0</v>
          </cell>
          <cell r="GG444">
            <v>1.2774281999980985E-3</v>
          </cell>
          <cell r="GH444">
            <v>8.2571839490000798E-2</v>
          </cell>
          <cell r="GI444">
            <v>0.51345683185002144</v>
          </cell>
          <cell r="GJ444">
            <v>-0.44936942584000406</v>
          </cell>
          <cell r="GK444">
            <v>-0.44932950552001216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-0.36760514438037717</v>
          </cell>
          <cell r="GS444">
            <v>0</v>
          </cell>
          <cell r="GT444">
            <v>0</v>
          </cell>
          <cell r="GU444">
            <v>-0.34096942257002638</v>
          </cell>
          <cell r="GV444">
            <v>-2.6635721810009727E-2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-2.2165697798754991E-3</v>
          </cell>
          <cell r="HF444">
            <v>0</v>
          </cell>
          <cell r="HG444">
            <v>0</v>
          </cell>
          <cell r="HH444">
            <v>9.430704058001993E-2</v>
          </cell>
          <cell r="HI444">
            <v>-8.7293693299983488E-2</v>
          </cell>
          <cell r="HJ444">
            <v>-9.2299170599972058E-3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-8.4002877840021029E-2</v>
          </cell>
          <cell r="HS444">
            <v>0</v>
          </cell>
          <cell r="HT444">
            <v>0</v>
          </cell>
          <cell r="HU444">
            <v>1.4031440699966424E-3</v>
          </cell>
          <cell r="HV444">
            <v>-2.1625852700140058E-3</v>
          </cell>
          <cell r="HW444">
            <v>-8.3243436640003665E-2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-0.29539143562010395</v>
          </cell>
          <cell r="IF444">
            <v>0</v>
          </cell>
          <cell r="IG444">
            <v>0</v>
          </cell>
          <cell r="IH444">
            <v>-0.32052197780998881</v>
          </cell>
          <cell r="II444">
            <v>2.7238776140023901E-2</v>
          </cell>
          <cell r="IJ444">
            <v>-2.1082339499969294E-3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2.3760368419971201E-2</v>
          </cell>
          <cell r="IS444">
            <v>0</v>
          </cell>
          <cell r="IT444">
            <v>0</v>
          </cell>
          <cell r="IU444">
            <v>0.21011916525998231</v>
          </cell>
          <cell r="IV444">
            <v>-0.18635879684001111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-0.29961237851000533</v>
          </cell>
          <cell r="DS445">
            <v>0</v>
          </cell>
          <cell r="DT445">
            <v>-5.5072237899995713E-3</v>
          </cell>
          <cell r="DU445">
            <v>-0.35876740227999449</v>
          </cell>
          <cell r="DV445">
            <v>-4.0808950000226218E-4</v>
          </cell>
          <cell r="DW445">
            <v>6.5070337059999872E-2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-0.11030399202996932</v>
          </cell>
          <cell r="EF445">
            <v>0</v>
          </cell>
          <cell r="EG445">
            <v>0</v>
          </cell>
          <cell r="EH445">
            <v>-0.16191409001999446</v>
          </cell>
          <cell r="EI445">
            <v>5.161009799000027E-2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-0.42576245739002161</v>
          </cell>
          <cell r="ES445">
            <v>0</v>
          </cell>
          <cell r="ET445">
            <v>0</v>
          </cell>
          <cell r="EU445">
            <v>-0.34416065283000208</v>
          </cell>
          <cell r="EV445">
            <v>-0.11532307939000219</v>
          </cell>
          <cell r="EW445">
            <v>3.3721274830000425E-2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-9.0225612450012704E-2</v>
          </cell>
          <cell r="FF445">
            <v>0</v>
          </cell>
          <cell r="FG445">
            <v>0</v>
          </cell>
          <cell r="FH445">
            <v>-9.4863479770001646E-2</v>
          </cell>
          <cell r="FI445">
            <v>4.6378673200031528E-3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3.5171598079983823E-2</v>
          </cell>
          <cell r="FS445">
            <v>0</v>
          </cell>
          <cell r="FT445">
            <v>0</v>
          </cell>
          <cell r="FU445">
            <v>5.7141951349997555E-2</v>
          </cell>
          <cell r="FV445">
            <v>-3.3580065620004262E-2</v>
          </cell>
          <cell r="FW445">
            <v>1.1609712349997636E-2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-0.13254864070000849</v>
          </cell>
          <cell r="GF445">
            <v>0</v>
          </cell>
          <cell r="GG445">
            <v>0</v>
          </cell>
          <cell r="GH445">
            <v>-0.10031567775000383</v>
          </cell>
          <cell r="GI445">
            <v>-3.2232962950001109E-2</v>
          </cell>
          <cell r="GJ445">
            <v>0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-0.11866906522004683</v>
          </cell>
          <cell r="GS445">
            <v>0</v>
          </cell>
          <cell r="GT445">
            <v>0</v>
          </cell>
          <cell r="GU445">
            <v>4.7459301020005284E-2</v>
          </cell>
          <cell r="GV445">
            <v>-9.2532248210002166E-2</v>
          </cell>
          <cell r="GW445">
            <v>-7.3596118030001989E-2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-9.0180737120022059E-2</v>
          </cell>
          <cell r="HF445">
            <v>0</v>
          </cell>
          <cell r="HG445">
            <v>0</v>
          </cell>
          <cell r="HH445">
            <v>-3.7289887259998267E-2</v>
          </cell>
          <cell r="HI445">
            <v>-4.9974602230001608E-2</v>
          </cell>
          <cell r="HJ445">
            <v>-2.9162476299990914E-3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-0.37724034234000214</v>
          </cell>
          <cell r="HS445">
            <v>0</v>
          </cell>
          <cell r="HT445">
            <v>0</v>
          </cell>
          <cell r="HU445">
            <v>-0.30434774629999595</v>
          </cell>
          <cell r="HV445">
            <v>4.995076170001056E-3</v>
          </cell>
          <cell r="HW445">
            <v>-7.7887672209998371E-2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-0.11565999624002643</v>
          </cell>
          <cell r="IF445">
            <v>0</v>
          </cell>
          <cell r="IG445">
            <v>0</v>
          </cell>
          <cell r="IH445">
            <v>-0.14947838270999725</v>
          </cell>
          <cell r="II445">
            <v>6.8520123860000837E-2</v>
          </cell>
          <cell r="IJ445">
            <v>-3.470173738999982E-2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-0.11105966408999279</v>
          </cell>
          <cell r="IS445">
            <v>0</v>
          </cell>
          <cell r="IT445">
            <v>0</v>
          </cell>
          <cell r="IU445">
            <v>-0.19680298209000213</v>
          </cell>
          <cell r="IV445">
            <v>7.2657089109998907E-2</v>
          </cell>
          <cell r="IW445">
            <v>1.3086228889999774E-2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1.9785098589500194</v>
          </cell>
          <cell r="I446">
            <v>-1.7459727874197597</v>
          </cell>
          <cell r="J446">
            <v>0</v>
          </cell>
          <cell r="K446">
            <v>-0.3590547141297975</v>
          </cell>
          <cell r="L446">
            <v>0</v>
          </cell>
          <cell r="M446">
            <v>0</v>
          </cell>
          <cell r="N446">
            <v>0</v>
          </cell>
          <cell r="O446">
            <v>0.62789134724971518</v>
          </cell>
          <cell r="P446">
            <v>0</v>
          </cell>
          <cell r="Q446">
            <v>0</v>
          </cell>
          <cell r="R446">
            <v>-8.2608280192871462</v>
          </cell>
          <cell r="S446">
            <v>0</v>
          </cell>
          <cell r="T446">
            <v>0.75246188770006484</v>
          </cell>
          <cell r="U446">
            <v>-2.912781030019687</v>
          </cell>
          <cell r="V446">
            <v>-9.350546624310482</v>
          </cell>
          <cell r="W446">
            <v>15.936436399529839</v>
          </cell>
          <cell r="X446">
            <v>7.0724262380281289E-2</v>
          </cell>
          <cell r="Y446">
            <v>0.31860230327993122</v>
          </cell>
          <cell r="Z446">
            <v>0</v>
          </cell>
          <cell r="AA446">
            <v>0</v>
          </cell>
          <cell r="AB446">
            <v>-13.07572521784914</v>
          </cell>
          <cell r="AC446">
            <v>0</v>
          </cell>
          <cell r="AD446">
            <v>0</v>
          </cell>
          <cell r="AE446">
            <v>7.5323916624183767</v>
          </cell>
          <cell r="AF446">
            <v>0</v>
          </cell>
          <cell r="AG446">
            <v>-11.152446678329852</v>
          </cell>
          <cell r="AH446">
            <v>-3.5919023789097082</v>
          </cell>
          <cell r="AI446">
            <v>0</v>
          </cell>
          <cell r="AJ446">
            <v>8.1883440866799901</v>
          </cell>
          <cell r="AK446">
            <v>0.51350876774995413</v>
          </cell>
          <cell r="AL446">
            <v>0</v>
          </cell>
          <cell r="AM446">
            <v>0</v>
          </cell>
          <cell r="AN446">
            <v>0</v>
          </cell>
          <cell r="AO446">
            <v>13.574887865230266</v>
          </cell>
          <cell r="AP446">
            <v>0</v>
          </cell>
          <cell r="AQ446">
            <v>0</v>
          </cell>
          <cell r="AR446">
            <v>-45.385338244581362</v>
          </cell>
          <cell r="AS446">
            <v>0</v>
          </cell>
          <cell r="AT446">
            <v>0</v>
          </cell>
          <cell r="AU446">
            <v>-31.320278895269894</v>
          </cell>
          <cell r="AV446">
            <v>5.2124517174106586</v>
          </cell>
          <cell r="AW446">
            <v>0</v>
          </cell>
          <cell r="AX446">
            <v>0</v>
          </cell>
          <cell r="AY446">
            <v>0</v>
          </cell>
          <cell r="AZ446">
            <v>-17.776439565969895</v>
          </cell>
          <cell r="BA446">
            <v>-2.3062047484900177</v>
          </cell>
          <cell r="BB446">
            <v>0</v>
          </cell>
          <cell r="BC446">
            <v>0.80513324773983186</v>
          </cell>
          <cell r="BD446">
            <v>0</v>
          </cell>
          <cell r="BE446">
            <v>-1.4999295880261343</v>
          </cell>
          <cell r="BF446">
            <v>0</v>
          </cell>
          <cell r="BG446">
            <v>0</v>
          </cell>
          <cell r="BH446">
            <v>-1.4999295880297723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-1.5131116852300011</v>
          </cell>
          <cell r="BS446">
            <v>0</v>
          </cell>
          <cell r="BT446">
            <v>-0.32844478514999764</v>
          </cell>
          <cell r="BU446">
            <v>-5.5179401749988699E-2</v>
          </cell>
          <cell r="BV446">
            <v>-0.24842769101000073</v>
          </cell>
          <cell r="BW446">
            <v>-0.30077772554999882</v>
          </cell>
          <cell r="BX446">
            <v>-0.58028208177000096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1.0809967498198603</v>
          </cell>
          <cell r="CF446">
            <v>0</v>
          </cell>
          <cell r="CG446">
            <v>-0.15624065595000047</v>
          </cell>
          <cell r="CH446">
            <v>0.16351287493999678</v>
          </cell>
          <cell r="CI446">
            <v>9.6997696499997232E-2</v>
          </cell>
          <cell r="CJ446">
            <v>0.29735963913999797</v>
          </cell>
          <cell r="CK446">
            <v>0.67936719518999666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-0.41545907669001281</v>
          </cell>
          <cell r="CS446">
            <v>0</v>
          </cell>
          <cell r="CT446">
            <v>9.4837421649998532E-2</v>
          </cell>
          <cell r="CU446">
            <v>-0.22888327357999572</v>
          </cell>
          <cell r="CV446">
            <v>0.21276312496000571</v>
          </cell>
          <cell r="CW446">
            <v>-0.43636063632000344</v>
          </cell>
          <cell r="CX446">
            <v>-5.7815713400003688E-2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0.45193252198009759</v>
          </cell>
          <cell r="DF446">
            <v>0</v>
          </cell>
          <cell r="DG446">
            <v>-4.0160076640006537E-2</v>
          </cell>
          <cell r="DH446">
            <v>-0.47866140381999145</v>
          </cell>
          <cell r="DI446">
            <v>2.5313274120009055E-2</v>
          </cell>
          <cell r="DJ446">
            <v>-4.0324128500017764E-3</v>
          </cell>
          <cell r="DK446">
            <v>0.94947314117001014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1.8198239543800128</v>
          </cell>
          <cell r="DS446">
            <v>0</v>
          </cell>
          <cell r="DT446">
            <v>7.0373611440004424E-2</v>
          </cell>
          <cell r="DU446">
            <v>1.6718164763099992</v>
          </cell>
          <cell r="DV446">
            <v>0.49978469698000083</v>
          </cell>
          <cell r="DW446">
            <v>-0.36321631591999903</v>
          </cell>
          <cell r="DX446">
            <v>-5.8934514429999751E-2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0.37747363313997084</v>
          </cell>
          <cell r="EF446">
            <v>0</v>
          </cell>
          <cell r="EG446">
            <v>0</v>
          </cell>
          <cell r="EH446">
            <v>0.49682942269999586</v>
          </cell>
          <cell r="EI446">
            <v>-0.1193557895600037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0.90294498900016151</v>
          </cell>
          <cell r="ES446">
            <v>0</v>
          </cell>
          <cell r="ET446">
            <v>0</v>
          </cell>
          <cell r="EU446">
            <v>0.72806427296000464</v>
          </cell>
          <cell r="EV446">
            <v>6.9682489269993653E-2</v>
          </cell>
          <cell r="EW446">
            <v>0.10519822676999979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-0.33726752361008039</v>
          </cell>
          <cell r="FF446">
            <v>0</v>
          </cell>
          <cell r="FG446">
            <v>0</v>
          </cell>
          <cell r="FH446">
            <v>-0.5550372525700169</v>
          </cell>
          <cell r="FI446">
            <v>1.7663602119995403E-2</v>
          </cell>
          <cell r="FJ446">
            <v>0.20010612683999796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-1.3412141402799307</v>
          </cell>
          <cell r="FS446">
            <v>0</v>
          </cell>
          <cell r="FT446">
            <v>0</v>
          </cell>
          <cell r="FU446">
            <v>-1.6801025973300057</v>
          </cell>
          <cell r="FV446">
            <v>0.33888845704998971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-0.12284506685000451</v>
          </cell>
          <cell r="GF446">
            <v>0</v>
          </cell>
          <cell r="GG446">
            <v>0</v>
          </cell>
          <cell r="GH446">
            <v>-0.14046230069000387</v>
          </cell>
          <cell r="GI446">
            <v>-9.3625691099958885E-3</v>
          </cell>
          <cell r="GJ446">
            <v>2.6979802950002352E-2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-0.91298773279004308</v>
          </cell>
          <cell r="GS446">
            <v>0</v>
          </cell>
          <cell r="GT446">
            <v>0</v>
          </cell>
          <cell r="GU446">
            <v>-0.48559835849999899</v>
          </cell>
          <cell r="GV446">
            <v>-0.10677302089000307</v>
          </cell>
          <cell r="GW446">
            <v>-0.32061635340000549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0.39986311656991802</v>
          </cell>
          <cell r="HF446">
            <v>0</v>
          </cell>
          <cell r="HG446">
            <v>0</v>
          </cell>
          <cell r="HH446">
            <v>0.13373754469998289</v>
          </cell>
          <cell r="HI446">
            <v>-3.1357688800000005E-3</v>
          </cell>
          <cell r="HJ446">
            <v>0.26926134074999908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0.22558467583007769</v>
          </cell>
          <cell r="HS446">
            <v>0</v>
          </cell>
          <cell r="HT446">
            <v>0</v>
          </cell>
          <cell r="HU446">
            <v>0.93150674612999751</v>
          </cell>
          <cell r="HV446">
            <v>-0.25856603673000222</v>
          </cell>
          <cell r="HW446">
            <v>-0.44735603357000286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-2.9731016310051928E-2</v>
          </cell>
          <cell r="IF446">
            <v>0</v>
          </cell>
          <cell r="IG446">
            <v>0</v>
          </cell>
          <cell r="IH446">
            <v>0.32863353319999078</v>
          </cell>
          <cell r="II446">
            <v>-0.20867268407999973</v>
          </cell>
          <cell r="IJ446">
            <v>-0.14969186542999324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-0.17948900487999708</v>
          </cell>
          <cell r="IS446">
            <v>0</v>
          </cell>
          <cell r="IT446">
            <v>0</v>
          </cell>
          <cell r="IU446">
            <v>5.9616388060007353E-2</v>
          </cell>
          <cell r="IV446">
            <v>-0.25695887031001519</v>
          </cell>
          <cell r="IW446">
            <v>1.7853477370003645E-2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-0.60127724291987761</v>
          </cell>
          <cell r="I447">
            <v>3.5297555505399032</v>
          </cell>
          <cell r="J447">
            <v>0</v>
          </cell>
          <cell r="K447">
            <v>-1.69368480747994</v>
          </cell>
          <cell r="L447">
            <v>0</v>
          </cell>
          <cell r="M447">
            <v>0</v>
          </cell>
          <cell r="N447">
            <v>0</v>
          </cell>
          <cell r="O447">
            <v>-0.11084816271022646</v>
          </cell>
          <cell r="P447">
            <v>0</v>
          </cell>
          <cell r="Q447">
            <v>0</v>
          </cell>
          <cell r="R447">
            <v>-51.84375349631955</v>
          </cell>
          <cell r="S447">
            <v>0</v>
          </cell>
          <cell r="T447">
            <v>-3.567460541049968</v>
          </cell>
          <cell r="U447">
            <v>-4.2444492299198373</v>
          </cell>
          <cell r="V447">
            <v>-15.636829192340201</v>
          </cell>
          <cell r="W447">
            <v>-16.931211194849993</v>
          </cell>
          <cell r="X447">
            <v>-7.8660674920001838E-2</v>
          </cell>
          <cell r="Y447">
            <v>-0.47688551365013154</v>
          </cell>
          <cell r="Z447">
            <v>0</v>
          </cell>
          <cell r="AA447">
            <v>0</v>
          </cell>
          <cell r="AB447">
            <v>-10.908257149590554</v>
          </cell>
          <cell r="AC447">
            <v>0</v>
          </cell>
          <cell r="AD447">
            <v>0</v>
          </cell>
          <cell r="AE447">
            <v>-26.838360103778541</v>
          </cell>
          <cell r="AF447">
            <v>0</v>
          </cell>
          <cell r="AG447">
            <v>-13.293462159449973</v>
          </cell>
          <cell r="AH447">
            <v>6.9278536283300127</v>
          </cell>
          <cell r="AI447">
            <v>-11.495449561949954</v>
          </cell>
          <cell r="AJ447">
            <v>0.90542204358007439</v>
          </cell>
          <cell r="AK447">
            <v>-5.4630548583797918</v>
          </cell>
          <cell r="AL447">
            <v>-0.83595049869995819</v>
          </cell>
          <cell r="AM447">
            <v>0</v>
          </cell>
          <cell r="AN447">
            <v>0</v>
          </cell>
          <cell r="AO447">
            <v>-3.5837186972103154</v>
          </cell>
          <cell r="AP447">
            <v>0</v>
          </cell>
          <cell r="AQ447">
            <v>0</v>
          </cell>
          <cell r="AR447">
            <v>0.73787935333166388</v>
          </cell>
          <cell r="AS447">
            <v>0</v>
          </cell>
          <cell r="AT447">
            <v>0</v>
          </cell>
          <cell r="AU447">
            <v>11.134055421049879</v>
          </cell>
          <cell r="AV447">
            <v>1.6351495743301712</v>
          </cell>
          <cell r="AW447">
            <v>0</v>
          </cell>
          <cell r="AX447">
            <v>0</v>
          </cell>
          <cell r="AY447">
            <v>0</v>
          </cell>
          <cell r="AZ447">
            <v>5.3204577103500696</v>
          </cell>
          <cell r="BA447">
            <v>-15.919555074030086</v>
          </cell>
          <cell r="BB447">
            <v>-1.1555444594796427</v>
          </cell>
          <cell r="BC447">
            <v>-0.27668381888997828</v>
          </cell>
          <cell r="BD447">
            <v>0</v>
          </cell>
          <cell r="BE447">
            <v>3.4797078899719054</v>
          </cell>
          <cell r="BF447">
            <v>0</v>
          </cell>
          <cell r="BG447">
            <v>0</v>
          </cell>
          <cell r="BH447">
            <v>3.4797078899700864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0.54175103467002828</v>
          </cell>
          <cell r="BS447">
            <v>0</v>
          </cell>
          <cell r="BT447">
            <v>-3.2095227729996623E-2</v>
          </cell>
          <cell r="BU447">
            <v>4.3097558899994226E-2</v>
          </cell>
          <cell r="BV447">
            <v>0.26448584650999152</v>
          </cell>
          <cell r="BW447">
            <v>-4.833246910000355E-2</v>
          </cell>
          <cell r="BX447">
            <v>0.29299050536000237</v>
          </cell>
          <cell r="BY447">
            <v>0</v>
          </cell>
          <cell r="BZ447">
            <v>0</v>
          </cell>
          <cell r="CA447">
            <v>0</v>
          </cell>
          <cell r="CB447">
            <v>2.1604820730004803E-2</v>
          </cell>
          <cell r="CC447">
            <v>0</v>
          </cell>
          <cell r="CD447">
            <v>0</v>
          </cell>
          <cell r="CE447">
            <v>3.7218106249952143E-2</v>
          </cell>
          <cell r="CF447">
            <v>0</v>
          </cell>
          <cell r="CG447">
            <v>-4.7408419660001755E-2</v>
          </cell>
          <cell r="CH447">
            <v>6.757230067999842E-2</v>
          </cell>
          <cell r="CI447">
            <v>0.20533142508999447</v>
          </cell>
          <cell r="CJ447">
            <v>-0.17881007121999914</v>
          </cell>
          <cell r="CK447">
            <v>-9.4671286400043186E-3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-0.49180241356998522</v>
          </cell>
          <cell r="CS447">
            <v>0</v>
          </cell>
          <cell r="CT447">
            <v>0</v>
          </cell>
          <cell r="CU447">
            <v>-0.16181651410000342</v>
          </cell>
          <cell r="CV447">
            <v>-3.2228042279996316E-2</v>
          </cell>
          <cell r="CW447">
            <v>-7.5198598830002794E-2</v>
          </cell>
          <cell r="CX447">
            <v>-0.22255925836000046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-3.7830581399987295E-2</v>
          </cell>
          <cell r="DF447">
            <v>0</v>
          </cell>
          <cell r="DG447">
            <v>-6.2112297950001505E-2</v>
          </cell>
          <cell r="DH447">
            <v>0.23651176244000283</v>
          </cell>
          <cell r="DI447">
            <v>-1.1325224970001102E-2</v>
          </cell>
          <cell r="DJ447">
            <v>0.53389665890999893</v>
          </cell>
          <cell r="DK447">
            <v>-0.73480147982999711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1.1607200093600341</v>
          </cell>
          <cell r="DS447">
            <v>0</v>
          </cell>
          <cell r="DT447">
            <v>0</v>
          </cell>
          <cell r="DU447">
            <v>0.64701020136999432</v>
          </cell>
          <cell r="DV447">
            <v>0.21684704793999998</v>
          </cell>
          <cell r="DW447">
            <v>0.29686276005000423</v>
          </cell>
          <cell r="DX447">
            <v>0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0.32566036201995985</v>
          </cell>
          <cell r="EF447">
            <v>0</v>
          </cell>
          <cell r="EG447">
            <v>0</v>
          </cell>
          <cell r="EH447">
            <v>0.31221811368001084</v>
          </cell>
          <cell r="EI447">
            <v>1.3442248339998741E-2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-4.5330560810043607E-2</v>
          </cell>
          <cell r="ES447">
            <v>0</v>
          </cell>
          <cell r="ET447">
            <v>0</v>
          </cell>
          <cell r="EU447">
            <v>-1.4280893989997878E-2</v>
          </cell>
          <cell r="EV447">
            <v>-3.1049666819995991E-2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0.17644002146994353</v>
          </cell>
          <cell r="FF447">
            <v>0</v>
          </cell>
          <cell r="FG447">
            <v>0</v>
          </cell>
          <cell r="FH447">
            <v>0.16524152862000108</v>
          </cell>
          <cell r="FI447">
            <v>1.1198492849999298E-2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-0.52914026709004247</v>
          </cell>
          <cell r="FS447">
            <v>0</v>
          </cell>
          <cell r="FT447">
            <v>0</v>
          </cell>
          <cell r="FU447">
            <v>-0.63108431277000676</v>
          </cell>
          <cell r="FV447">
            <v>5.5748508640000694E-2</v>
          </cell>
          <cell r="FW447">
            <v>4.6195537039999124E-2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-1.1625797259000592</v>
          </cell>
          <cell r="GF447">
            <v>0</v>
          </cell>
          <cell r="GG447">
            <v>0</v>
          </cell>
          <cell r="GH447">
            <v>-0.56635031612999853</v>
          </cell>
          <cell r="GI447">
            <v>-0.54402765313000145</v>
          </cell>
          <cell r="GJ447">
            <v>-5.2201756640002372E-2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-0.2424423212299871</v>
          </cell>
          <cell r="GS447">
            <v>0</v>
          </cell>
          <cell r="GT447">
            <v>0</v>
          </cell>
          <cell r="GU447">
            <v>-0.18774821206999093</v>
          </cell>
          <cell r="GV447">
            <v>-2.6735833899991235E-3</v>
          </cell>
          <cell r="GW447">
            <v>-5.202052576999705E-2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-0.39122269618985683</v>
          </cell>
          <cell r="HF447">
            <v>0</v>
          </cell>
          <cell r="HG447">
            <v>0</v>
          </cell>
          <cell r="HH447">
            <v>-0.46886282623000142</v>
          </cell>
          <cell r="HI447">
            <v>2.9903565430004164E-2</v>
          </cell>
          <cell r="HJ447">
            <v>4.7736564610005416E-2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0.42679488201997628</v>
          </cell>
          <cell r="HS447">
            <v>0</v>
          </cell>
          <cell r="HT447">
            <v>0</v>
          </cell>
          <cell r="HU447">
            <v>0.63635371156998843</v>
          </cell>
          <cell r="HV447">
            <v>-0.16784455520000563</v>
          </cell>
          <cell r="HW447">
            <v>-4.1714274349999414E-2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0.1061719319900476</v>
          </cell>
          <cell r="IF447">
            <v>0</v>
          </cell>
          <cell r="IG447">
            <v>0</v>
          </cell>
          <cell r="IH447">
            <v>3.4279457540016267E-2</v>
          </cell>
          <cell r="II447">
            <v>-0.15624134427999792</v>
          </cell>
          <cell r="IJ447">
            <v>0.22813381873000083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-0.62122753653011387</v>
          </cell>
          <cell r="IS447">
            <v>0</v>
          </cell>
          <cell r="IT447">
            <v>0</v>
          </cell>
          <cell r="IU447">
            <v>-0.51092691607999541</v>
          </cell>
          <cell r="IV447">
            <v>-1.2296680890003131E-2</v>
          </cell>
          <cell r="IW447">
            <v>-9.8003939559998088E-2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0.38273317405014495</v>
          </cell>
          <cell r="J448">
            <v>3.8154015406798862</v>
          </cell>
          <cell r="K448">
            <v>-2.7533234725399325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-3.3151497066064621</v>
          </cell>
          <cell r="S448">
            <v>0</v>
          </cell>
          <cell r="T448">
            <v>-1.2344761295300941</v>
          </cell>
          <cell r="U448">
            <v>-4.2055073636497582</v>
          </cell>
          <cell r="V448">
            <v>4.8500592352500007</v>
          </cell>
          <cell r="W448">
            <v>-3.8258591312098815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1.1006336825298604</v>
          </cell>
          <cell r="AC448">
            <v>0</v>
          </cell>
          <cell r="AD448">
            <v>0</v>
          </cell>
          <cell r="AE448">
            <v>-8.7985449729894754</v>
          </cell>
          <cell r="AF448">
            <v>0</v>
          </cell>
          <cell r="AG448">
            <v>-4.5987738450000961</v>
          </cell>
          <cell r="AH448">
            <v>13.713387495640063</v>
          </cell>
          <cell r="AI448">
            <v>-6.5482169147401237</v>
          </cell>
          <cell r="AJ448">
            <v>4.5987738449998687</v>
          </cell>
          <cell r="AK448">
            <v>-6.779817024660133</v>
          </cell>
          <cell r="AL448">
            <v>0</v>
          </cell>
          <cell r="AM448">
            <v>0</v>
          </cell>
          <cell r="AN448">
            <v>0</v>
          </cell>
          <cell r="AO448">
            <v>-9.1838985292297366</v>
          </cell>
          <cell r="AP448">
            <v>0</v>
          </cell>
          <cell r="AQ448">
            <v>0</v>
          </cell>
          <cell r="AR448">
            <v>-8.6731018814061827</v>
          </cell>
          <cell r="AS448">
            <v>0</v>
          </cell>
          <cell r="AT448">
            <v>0</v>
          </cell>
          <cell r="AU448">
            <v>-0.55471556782003972</v>
          </cell>
          <cell r="AV448">
            <v>4.6025034844801667</v>
          </cell>
          <cell r="AW448">
            <v>0</v>
          </cell>
          <cell r="AX448">
            <v>0</v>
          </cell>
          <cell r="AY448">
            <v>0</v>
          </cell>
          <cell r="AZ448">
            <v>4.1906740860899845</v>
          </cell>
          <cell r="BA448">
            <v>-20.960072920480002</v>
          </cell>
          <cell r="BB448">
            <v>0</v>
          </cell>
          <cell r="BC448">
            <v>4.0485090363199561</v>
          </cell>
          <cell r="BD448">
            <v>0</v>
          </cell>
          <cell r="BE448">
            <v>-7.5354549632793351</v>
          </cell>
          <cell r="BF448">
            <v>0</v>
          </cell>
          <cell r="BG448">
            <v>0</v>
          </cell>
          <cell r="BH448">
            <v>-7.5354549632802446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0.34504863055997248</v>
          </cell>
          <cell r="BS448">
            <v>0</v>
          </cell>
          <cell r="BT448">
            <v>3.034607248000043E-2</v>
          </cell>
          <cell r="BU448">
            <v>-0.18424591618000363</v>
          </cell>
          <cell r="BV448">
            <v>7.4176206099998865E-2</v>
          </cell>
          <cell r="BW448">
            <v>0.31381611315999791</v>
          </cell>
          <cell r="BX448">
            <v>0.11095615499999667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-7.7725112109988004E-2</v>
          </cell>
          <cell r="CF448">
            <v>0</v>
          </cell>
          <cell r="CG448">
            <v>-3.7394221449993381E-2</v>
          </cell>
          <cell r="CH448">
            <v>-8.5256917189994397E-2</v>
          </cell>
          <cell r="CI448">
            <v>1.560900063000048E-2</v>
          </cell>
          <cell r="CJ448">
            <v>-9.9786984310000548E-2</v>
          </cell>
          <cell r="CK448">
            <v>0.12910401020999984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-0.50921431364997716</v>
          </cell>
          <cell r="CS448">
            <v>0</v>
          </cell>
          <cell r="CT448">
            <v>-0.11625453331000557</v>
          </cell>
          <cell r="CU448">
            <v>-0.37692198636000995</v>
          </cell>
          <cell r="CV448">
            <v>2.380338385000158E-2</v>
          </cell>
          <cell r="CW448">
            <v>7.1114977170001481E-2</v>
          </cell>
          <cell r="CX448">
            <v>-0.11095615499999667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-0.71295504788997732</v>
          </cell>
          <cell r="DF448">
            <v>0</v>
          </cell>
          <cell r="DG448">
            <v>-3.823552000999797E-2</v>
          </cell>
          <cell r="DH448">
            <v>-0.33072982296999243</v>
          </cell>
          <cell r="DI448">
            <v>-0.20474042453999886</v>
          </cell>
          <cell r="DJ448">
            <v>-0.10196414596999759</v>
          </cell>
          <cell r="DK448">
            <v>-3.7285134400001141E-2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0.84835780491999913</v>
          </cell>
          <cell r="DS448">
            <v>0</v>
          </cell>
          <cell r="DT448">
            <v>0</v>
          </cell>
          <cell r="DU448">
            <v>0.79197649109000423</v>
          </cell>
          <cell r="DV448">
            <v>-8.1577603469995097E-2</v>
          </cell>
          <cell r="DW448">
            <v>0.22254943545000216</v>
          </cell>
          <cell r="DX448">
            <v>-8.4590518150001515E-2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0.2662134013299351</v>
          </cell>
          <cell r="EF448">
            <v>0</v>
          </cell>
          <cell r="EG448">
            <v>0</v>
          </cell>
          <cell r="EH448">
            <v>0.26104118016999678</v>
          </cell>
          <cell r="EI448">
            <v>0</v>
          </cell>
          <cell r="EJ448">
            <v>5.1722211600022661E-3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1.9613409349972244E-2</v>
          </cell>
          <cell r="ES448">
            <v>0</v>
          </cell>
          <cell r="ET448">
            <v>0</v>
          </cell>
          <cell r="EU448">
            <v>-3.2750239819996807E-2</v>
          </cell>
          <cell r="EV448">
            <v>0.16317766933999422</v>
          </cell>
          <cell r="EW448">
            <v>-0.1108140201700003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-0.12165045682002074</v>
          </cell>
          <cell r="FF448">
            <v>0</v>
          </cell>
          <cell r="FG448">
            <v>0</v>
          </cell>
          <cell r="FH448">
            <v>-0.27842471901999488</v>
          </cell>
          <cell r="FI448">
            <v>7.3009749679997071E-2</v>
          </cell>
          <cell r="FJ448">
            <v>8.3764512520001944E-2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-0.5925625730600359</v>
          </cell>
          <cell r="FS448">
            <v>0</v>
          </cell>
          <cell r="FT448">
            <v>0</v>
          </cell>
          <cell r="FU448">
            <v>-0.54519154523001134</v>
          </cell>
          <cell r="FV448">
            <v>5.0412190529996792E-2</v>
          </cell>
          <cell r="FW448">
            <v>-9.7783218360000035E-2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-0.86327435332998448</v>
          </cell>
          <cell r="GF448">
            <v>0</v>
          </cell>
          <cell r="GG448">
            <v>0</v>
          </cell>
          <cell r="GH448">
            <v>-0.37063684261000418</v>
          </cell>
          <cell r="GI448">
            <v>-0.38818527265000569</v>
          </cell>
          <cell r="GJ448">
            <v>-0.10445223806999948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0.31701380647996302</v>
          </cell>
          <cell r="GS448">
            <v>0</v>
          </cell>
          <cell r="GT448">
            <v>0</v>
          </cell>
          <cell r="GU448">
            <v>0.30506970926000321</v>
          </cell>
          <cell r="GV448">
            <v>3.0257521549998501E-2</v>
          </cell>
          <cell r="GW448">
            <v>-1.8313424330003159E-2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-0.49824473883995779</v>
          </cell>
          <cell r="HF448">
            <v>0</v>
          </cell>
          <cell r="HG448">
            <v>0</v>
          </cell>
          <cell r="HH448">
            <v>-0.52314296715999831</v>
          </cell>
          <cell r="HI448">
            <v>0</v>
          </cell>
          <cell r="HJ448">
            <v>2.4898228320001436E-2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0.47246313707989884</v>
          </cell>
          <cell r="HS448">
            <v>0</v>
          </cell>
          <cell r="HT448">
            <v>0</v>
          </cell>
          <cell r="HU448">
            <v>0.38380910149998471</v>
          </cell>
          <cell r="HV448">
            <v>-1.6203271590001123E-2</v>
          </cell>
          <cell r="HW448">
            <v>0.10485730717000052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0.14274812481005483</v>
          </cell>
          <cell r="IF448">
            <v>0</v>
          </cell>
          <cell r="IG448">
            <v>0</v>
          </cell>
          <cell r="IH448">
            <v>0.12288298019999644</v>
          </cell>
          <cell r="II448">
            <v>0</v>
          </cell>
          <cell r="IJ448">
            <v>1.9865144609997998E-2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-0.17316720307002242</v>
          </cell>
          <cell r="IS448">
            <v>0</v>
          </cell>
          <cell r="IT448">
            <v>0</v>
          </cell>
          <cell r="IU448">
            <v>-0.13412699122000049</v>
          </cell>
          <cell r="IV448">
            <v>1.6055356000066467E-4</v>
          </cell>
          <cell r="IW448">
            <v>-3.9200765409997729E-2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1.7063867526799186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1.5453053709700271</v>
          </cell>
          <cell r="P449">
            <v>0</v>
          </cell>
          <cell r="Q449">
            <v>0</v>
          </cell>
          <cell r="R449">
            <v>-2.949886136178975</v>
          </cell>
          <cell r="S449">
            <v>0</v>
          </cell>
          <cell r="T449">
            <v>0</v>
          </cell>
          <cell r="U449">
            <v>0</v>
          </cell>
          <cell r="V449">
            <v>1.7317502221500263</v>
          </cell>
          <cell r="W449">
            <v>-1.8186433937200377</v>
          </cell>
          <cell r="X449">
            <v>-2.8629929646099868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2.1447707105799054</v>
          </cell>
          <cell r="AF449">
            <v>0</v>
          </cell>
          <cell r="AG449">
            <v>0</v>
          </cell>
          <cell r="AH449">
            <v>-1.7897930640000368</v>
          </cell>
          <cell r="AI449">
            <v>0</v>
          </cell>
          <cell r="AJ449">
            <v>3.5586670266700366</v>
          </cell>
          <cell r="AK449">
            <v>0.37589674790996241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14.522988716870714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2.1469114386300134</v>
          </cell>
          <cell r="BA449">
            <v>10.586284201059982</v>
          </cell>
          <cell r="BB449">
            <v>0</v>
          </cell>
          <cell r="BC449">
            <v>1.789793077180093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2.2115717397355183E-3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-3.2524192109999461E-2</v>
          </cell>
          <cell r="BX449">
            <v>0</v>
          </cell>
          <cell r="BY449">
            <v>0</v>
          </cell>
          <cell r="BZ449">
            <v>0</v>
          </cell>
          <cell r="CA449">
            <v>3.4735763849999657E-2</v>
          </cell>
          <cell r="CB449">
            <v>0</v>
          </cell>
          <cell r="CC449">
            <v>0</v>
          </cell>
          <cell r="CD449">
            <v>0</v>
          </cell>
          <cell r="CE449">
            <v>-0.16023278165999955</v>
          </cell>
          <cell r="CF449">
            <v>0</v>
          </cell>
          <cell r="CG449">
            <v>0</v>
          </cell>
          <cell r="CH449">
            <v>-9.3880775459998844E-2</v>
          </cell>
          <cell r="CI449">
            <v>0</v>
          </cell>
          <cell r="CJ449">
            <v>-6.6352006199998925E-2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-7.1948035099978824E-2</v>
          </cell>
          <cell r="CS449">
            <v>0</v>
          </cell>
          <cell r="CT449">
            <v>0.10961832845000075</v>
          </cell>
          <cell r="CU449">
            <v>8.8190448329998006E-2</v>
          </cell>
          <cell r="CV449">
            <v>-4.0854166630001743E-2</v>
          </cell>
          <cell r="CW449">
            <v>-1.9651301870000637E-2</v>
          </cell>
          <cell r="CX449">
            <v>-0.20925134337999829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0.38634063302998811</v>
          </cell>
          <cell r="DF449">
            <v>0</v>
          </cell>
          <cell r="DG449">
            <v>0</v>
          </cell>
          <cell r="DH449">
            <v>0.12543356964999575</v>
          </cell>
          <cell r="DI449">
            <v>0.1441501637800009</v>
          </cell>
          <cell r="DJ449">
            <v>0.11675689960000035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-0.1806303871099999</v>
          </cell>
          <cell r="DS449">
            <v>0</v>
          </cell>
          <cell r="DT449">
            <v>-4.7582413500002474E-3</v>
          </cell>
          <cell r="DU449">
            <v>-0.30109876836000282</v>
          </cell>
          <cell r="DV449">
            <v>5.9333500979999343E-2</v>
          </cell>
          <cell r="DW449">
            <v>6.5893121619998496E-2</v>
          </cell>
          <cell r="DX449">
            <v>0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-0.14416604984000969</v>
          </cell>
          <cell r="EF449">
            <v>0</v>
          </cell>
          <cell r="EG449">
            <v>0</v>
          </cell>
          <cell r="EH449">
            <v>-0.11801757297000037</v>
          </cell>
          <cell r="EI449">
            <v>-2.6148476870002213E-2</v>
          </cell>
          <cell r="EJ449">
            <v>0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-0.39615308354999001</v>
          </cell>
          <cell r="ES449">
            <v>0</v>
          </cell>
          <cell r="ET449">
            <v>0</v>
          </cell>
          <cell r="EU449">
            <v>-0.29001358979000003</v>
          </cell>
          <cell r="EV449">
            <v>-0.11367076619000116</v>
          </cell>
          <cell r="EW449">
            <v>7.5312724300005129E-3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-9.948581290001357E-2</v>
          </cell>
          <cell r="FF449">
            <v>0</v>
          </cell>
          <cell r="FG449">
            <v>0</v>
          </cell>
          <cell r="FH449">
            <v>-0.11805236899999727</v>
          </cell>
          <cell r="FI449">
            <v>1.8566556099997911E-2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2.60397339899896E-2</v>
          </cell>
          <cell r="FS449">
            <v>0</v>
          </cell>
          <cell r="FT449">
            <v>0</v>
          </cell>
          <cell r="FU449">
            <v>5.3948873799960495E-3</v>
          </cell>
          <cell r="FV449">
            <v>1.0614055150000468E-2</v>
          </cell>
          <cell r="FW449">
            <v>1.0030791460001964E-2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-0.16521028141002603</v>
          </cell>
          <cell r="GF449">
            <v>0</v>
          </cell>
          <cell r="GG449">
            <v>0</v>
          </cell>
          <cell r="GH449">
            <v>-0.10833152619999709</v>
          </cell>
          <cell r="GI449">
            <v>-5.687875521000052E-2</v>
          </cell>
          <cell r="GJ449">
            <v>0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-0.18748431782000807</v>
          </cell>
          <cell r="GS449">
            <v>0</v>
          </cell>
          <cell r="GT449">
            <v>0</v>
          </cell>
          <cell r="GU449">
            <v>-3.8849939559998603E-2</v>
          </cell>
          <cell r="GV449">
            <v>-7.0289555839998741E-2</v>
          </cell>
          <cell r="GW449">
            <v>-7.8344822419998295E-2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-4.3283379520005383E-2</v>
          </cell>
          <cell r="HF449">
            <v>0</v>
          </cell>
          <cell r="HG449">
            <v>0</v>
          </cell>
          <cell r="HH449">
            <v>2.4143147600028669E-3</v>
          </cell>
          <cell r="HI449">
            <v>-4.3178056329999492E-2</v>
          </cell>
          <cell r="HJ449">
            <v>-2.5196379499998756E-3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-0.31395570652000515</v>
          </cell>
          <cell r="HS449">
            <v>0</v>
          </cell>
          <cell r="HT449">
            <v>0</v>
          </cell>
          <cell r="HU449">
            <v>-0.25097650352999779</v>
          </cell>
          <cell r="HV449">
            <v>4.3157457999996041E-3</v>
          </cell>
          <cell r="HW449">
            <v>-6.7294948789996312E-2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-8.9559164230024635E-2</v>
          </cell>
          <cell r="IF449">
            <v>0</v>
          </cell>
          <cell r="IG449">
            <v>0</v>
          </cell>
          <cell r="IH449">
            <v>-0.17233225866000268</v>
          </cell>
          <cell r="II449">
            <v>0.11275539553999891</v>
          </cell>
          <cell r="IJ449">
            <v>-2.9982301109999554E-2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-0.13913848577999488</v>
          </cell>
          <cell r="IS449">
            <v>0</v>
          </cell>
          <cell r="IT449">
            <v>0</v>
          </cell>
          <cell r="IU449">
            <v>-0.21322071254000008</v>
          </cell>
          <cell r="IV449">
            <v>6.2775724990000725E-2</v>
          </cell>
          <cell r="IW449">
            <v>1.1306501769999144E-2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-3.4440532895996512</v>
          </cell>
          <cell r="S450">
            <v>0</v>
          </cell>
          <cell r="T450">
            <v>0</v>
          </cell>
          <cell r="U450">
            <v>0</v>
          </cell>
          <cell r="V450">
            <v>1.2379515926199929</v>
          </cell>
          <cell r="W450">
            <v>-2.9287220748699951</v>
          </cell>
          <cell r="X450">
            <v>-1.7532828073499331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0.64076061269042839</v>
          </cell>
          <cell r="AF450">
            <v>0</v>
          </cell>
          <cell r="AG450">
            <v>0</v>
          </cell>
          <cell r="AH450">
            <v>-1.0254022762500199</v>
          </cell>
          <cell r="AI450">
            <v>0</v>
          </cell>
          <cell r="AJ450">
            <v>1.6661628889399935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9.5794169174196213</v>
          </cell>
          <cell r="AS450">
            <v>0</v>
          </cell>
          <cell r="AT450">
            <v>0</v>
          </cell>
          <cell r="AU450">
            <v>0.40808843547000606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2.0808675412899902</v>
          </cell>
          <cell r="BA450">
            <v>6.0650586568600033</v>
          </cell>
          <cell r="BB450">
            <v>0</v>
          </cell>
          <cell r="BC450">
            <v>1.0254022838000196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0.15254915418998394</v>
          </cell>
          <cell r="DF450">
            <v>0</v>
          </cell>
          <cell r="DG450">
            <v>0</v>
          </cell>
          <cell r="DH450">
            <v>2.0378497560001207E-2</v>
          </cell>
          <cell r="DI450">
            <v>6.5278682900000717E-2</v>
          </cell>
          <cell r="DJ450">
            <v>6.6891973729999776E-2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-0.12654894115999582</v>
          </cell>
          <cell r="DS450">
            <v>0</v>
          </cell>
          <cell r="DT450">
            <v>-2.72607576999917E-3</v>
          </cell>
          <cell r="DU450">
            <v>-0.18077290597999962</v>
          </cell>
          <cell r="DV450">
            <v>2.4740223750001178E-2</v>
          </cell>
          <cell r="DW450">
            <v>3.2209816840000904E-2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-0.1369507092699962</v>
          </cell>
          <cell r="EF450">
            <v>0</v>
          </cell>
          <cell r="EG450">
            <v>0</v>
          </cell>
          <cell r="EH450">
            <v>-0.12196981107000049</v>
          </cell>
          <cell r="EI450">
            <v>-1.498089819999926E-2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-0.15850628838998659</v>
          </cell>
          <cell r="ES450">
            <v>0</v>
          </cell>
          <cell r="ET450">
            <v>0</v>
          </cell>
          <cell r="EU450">
            <v>-0.13735310019999858</v>
          </cell>
          <cell r="EV450">
            <v>-3.7845219230002058E-2</v>
          </cell>
          <cell r="EW450">
            <v>1.6692031039999833E-2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-4.8114664550013231E-2</v>
          </cell>
          <cell r="FF450">
            <v>0</v>
          </cell>
          <cell r="FG450">
            <v>0</v>
          </cell>
          <cell r="FH450">
            <v>-5.9880595419999239E-2</v>
          </cell>
          <cell r="FI450">
            <v>1.1765930870000219E-2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4.7889774799998008E-2</v>
          </cell>
          <cell r="FS450">
            <v>0</v>
          </cell>
          <cell r="FT450">
            <v>0</v>
          </cell>
          <cell r="FU450">
            <v>5.2571268380001257E-2</v>
          </cell>
          <cell r="FV450">
            <v>-1.0428301190000155E-2</v>
          </cell>
          <cell r="FW450">
            <v>5.7468076099995713E-3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-0.10115626551001355</v>
          </cell>
          <cell r="GF450">
            <v>0</v>
          </cell>
          <cell r="GG450">
            <v>0</v>
          </cell>
          <cell r="GH450">
            <v>-6.8456941320000908E-2</v>
          </cell>
          <cell r="GI450">
            <v>-3.2699324190000212E-2</v>
          </cell>
          <cell r="GJ450">
            <v>0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-7.9252086080003892E-2</v>
          </cell>
          <cell r="GS450">
            <v>0</v>
          </cell>
          <cell r="GT450">
            <v>0</v>
          </cell>
          <cell r="GU450">
            <v>-1.7968388599989282E-3</v>
          </cell>
          <cell r="GV450">
            <v>-2.869315687000018E-2</v>
          </cell>
          <cell r="GW450">
            <v>-4.8762090350000342E-2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-1.205697698999586E-2</v>
          </cell>
          <cell r="HF450">
            <v>0</v>
          </cell>
          <cell r="HG450">
            <v>0</v>
          </cell>
          <cell r="HH450">
            <v>1.4123993690001058E-2</v>
          </cell>
          <cell r="HI450">
            <v>-2.4737428099999903E-2</v>
          </cell>
          <cell r="HJ450">
            <v>-1.4435425800005675E-3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-0.17987045684999714</v>
          </cell>
          <cell r="HS450">
            <v>0</v>
          </cell>
          <cell r="HT450">
            <v>0</v>
          </cell>
          <cell r="HU450">
            <v>-0.14378862179999885</v>
          </cell>
          <cell r="HV450">
            <v>2.4725626999995143E-3</v>
          </cell>
          <cell r="HW450">
            <v>-3.855439774999958E-2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-4.802787737000358E-2</v>
          </cell>
          <cell r="IF450">
            <v>0</v>
          </cell>
          <cell r="IG450">
            <v>0</v>
          </cell>
          <cell r="IH450">
            <v>-8.0314166249998209E-2</v>
          </cell>
          <cell r="II450">
            <v>4.9463648889998879E-2</v>
          </cell>
          <cell r="IJ450">
            <v>-1.7177360009999809E-2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-0.12918624900999021</v>
          </cell>
          <cell r="IS450">
            <v>0</v>
          </cell>
          <cell r="IT450">
            <v>0</v>
          </cell>
          <cell r="IU450">
            <v>-0.14688896766999804</v>
          </cell>
          <cell r="IV450">
            <v>1.1225035360000746E-2</v>
          </cell>
          <cell r="IW450">
            <v>6.4776832999999812E-3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-3.0642588511495887</v>
          </cell>
          <cell r="S451">
            <v>0</v>
          </cell>
          <cell r="T451">
            <v>0</v>
          </cell>
          <cell r="U451">
            <v>0</v>
          </cell>
          <cell r="V451">
            <v>-0.67385464624999258</v>
          </cell>
          <cell r="W451">
            <v>-1.0428546159400014</v>
          </cell>
          <cell r="X451">
            <v>-1.3475495889599642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0.68789542992999486</v>
          </cell>
          <cell r="AF451">
            <v>0</v>
          </cell>
          <cell r="AG451">
            <v>0</v>
          </cell>
          <cell r="AH451">
            <v>-0.69603063599998904</v>
          </cell>
          <cell r="AI451">
            <v>0</v>
          </cell>
          <cell r="AJ451">
            <v>1.3839260659299555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6.5105563301103757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1.3912838160300112</v>
          </cell>
          <cell r="BA451">
            <v>4.4232418729500012</v>
          </cell>
          <cell r="BB451">
            <v>0</v>
          </cell>
          <cell r="BC451">
            <v>0.69603064112999391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0.10934117368000784</v>
          </cell>
          <cell r="DF451">
            <v>0</v>
          </cell>
          <cell r="DG451">
            <v>0</v>
          </cell>
          <cell r="DH451">
            <v>3.0622363370000905E-2</v>
          </cell>
          <cell r="DI451">
            <v>4.6135956020000535E-2</v>
          </cell>
          <cell r="DJ451">
            <v>3.2582854289999297E-2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-6.9106523320002111E-2</v>
          </cell>
          <cell r="DS451">
            <v>0</v>
          </cell>
          <cell r="DT451">
            <v>-1.850427189999948E-3</v>
          </cell>
          <cell r="DU451">
            <v>-0.10591309337999988</v>
          </cell>
          <cell r="DV451">
            <v>1.6793363999999755E-2</v>
          </cell>
          <cell r="DW451">
            <v>2.1863633249999737E-2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-3.8787407360004522E-2</v>
          </cell>
          <cell r="EF451">
            <v>0</v>
          </cell>
          <cell r="EG451">
            <v>0</v>
          </cell>
          <cell r="EH451">
            <v>-4.5411919240001097E-2</v>
          </cell>
          <cell r="EI451">
            <v>6.6245118800001279E-3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-0.10677869055000144</v>
          </cell>
          <cell r="ES451">
            <v>0</v>
          </cell>
          <cell r="ET451">
            <v>0</v>
          </cell>
          <cell r="EU451">
            <v>-9.2420162809998097E-2</v>
          </cell>
          <cell r="EV451">
            <v>-2.5688876080000256E-2</v>
          </cell>
          <cell r="EW451">
            <v>1.1330348339999574E-2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-5.7854364889990961E-2</v>
          </cell>
          <cell r="FF451">
            <v>0</v>
          </cell>
          <cell r="FG451">
            <v>0</v>
          </cell>
          <cell r="FH451">
            <v>-5.9295403449999284E-2</v>
          </cell>
          <cell r="FI451">
            <v>1.4410385600003295E-3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1.5713634649983987E-2</v>
          </cell>
          <cell r="FS451">
            <v>0</v>
          </cell>
          <cell r="FT451">
            <v>0</v>
          </cell>
          <cell r="FU451">
            <v>3.568473974999975E-2</v>
          </cell>
          <cell r="FV451">
            <v>-2.3871968449999947E-2</v>
          </cell>
          <cell r="FW451">
            <v>3.9008633500001721E-3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-5.9806811790011238E-2</v>
          </cell>
          <cell r="GF451">
            <v>0</v>
          </cell>
          <cell r="GG451">
            <v>0</v>
          </cell>
          <cell r="GH451">
            <v>-3.1048495010002064E-2</v>
          </cell>
          <cell r="GI451">
            <v>-2.8758316780000293E-2</v>
          </cell>
          <cell r="GJ451">
            <v>0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-7.8028930860000401E-2</v>
          </cell>
          <cell r="GS451">
            <v>0</v>
          </cell>
          <cell r="GT451">
            <v>0</v>
          </cell>
          <cell r="GU451">
            <v>-5.6060707899989737E-3</v>
          </cell>
          <cell r="GV451">
            <v>-3.9323744189999843E-2</v>
          </cell>
          <cell r="GW451">
            <v>-3.3099115880000696E-2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-3.3157707930001834E-2</v>
          </cell>
          <cell r="HF451">
            <v>0</v>
          </cell>
          <cell r="HG451">
            <v>0</v>
          </cell>
          <cell r="HH451">
            <v>-1.5386382380000008E-2</v>
          </cell>
          <cell r="HI451">
            <v>-1.6791466350000839E-2</v>
          </cell>
          <cell r="HJ451">
            <v>-9.7985919999921123E-4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-0.12404164315999822</v>
          </cell>
          <cell r="HS451">
            <v>0</v>
          </cell>
          <cell r="HT451">
            <v>0</v>
          </cell>
          <cell r="HU451">
            <v>-9.9549730890000632E-2</v>
          </cell>
          <cell r="HV451">
            <v>1.6783455900002409E-3</v>
          </cell>
          <cell r="HW451">
            <v>-2.6170257859999602E-2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-4.5102559040003598E-2</v>
          </cell>
          <cell r="IF451">
            <v>0</v>
          </cell>
          <cell r="IG451">
            <v>0</v>
          </cell>
          <cell r="IH451">
            <v>-6.7018100589999463E-2</v>
          </cell>
          <cell r="II451">
            <v>3.3575325309999293E-2</v>
          </cell>
          <cell r="IJ451">
            <v>-1.1659783759999875E-2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-5.4109411129999785E-2</v>
          </cell>
          <cell r="IS451">
            <v>0</v>
          </cell>
          <cell r="IT451">
            <v>0</v>
          </cell>
          <cell r="IU451">
            <v>-6.61258019799984E-2</v>
          </cell>
          <cell r="IV451">
            <v>7.6194179400008721E-3</v>
          </cell>
          <cell r="IW451">
            <v>4.3969729099995192E-3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4.5868038016300261</v>
          </cell>
          <cell r="I452">
            <v>0.76546634809994885</v>
          </cell>
          <cell r="J452">
            <v>-3.8365334941900073</v>
          </cell>
          <cell r="K452">
            <v>4.2544110053199802</v>
          </cell>
          <cell r="L452">
            <v>0</v>
          </cell>
          <cell r="M452">
            <v>0</v>
          </cell>
          <cell r="N452">
            <v>0</v>
          </cell>
          <cell r="O452">
            <v>-3.838041939050072</v>
          </cell>
          <cell r="P452">
            <v>0</v>
          </cell>
          <cell r="Q452">
            <v>0</v>
          </cell>
          <cell r="R452">
            <v>5.7287559034211881</v>
          </cell>
          <cell r="S452">
            <v>0</v>
          </cell>
          <cell r="T452">
            <v>3.9833181062300582</v>
          </cell>
          <cell r="U452">
            <v>4.2819254110000884</v>
          </cell>
          <cell r="V452">
            <v>6.2774661125600915</v>
          </cell>
          <cell r="W452">
            <v>-9.2455178819100183</v>
          </cell>
          <cell r="X452">
            <v>-3.9169404124900211</v>
          </cell>
          <cell r="Y452">
            <v>-3.4096002097800238</v>
          </cell>
          <cell r="Z452">
            <v>0</v>
          </cell>
          <cell r="AA452">
            <v>0</v>
          </cell>
          <cell r="AB452">
            <v>7.7581047778101038</v>
          </cell>
          <cell r="AC452">
            <v>0</v>
          </cell>
          <cell r="AD452">
            <v>0</v>
          </cell>
          <cell r="AE452">
            <v>-6.7547078238894755</v>
          </cell>
          <cell r="AF452">
            <v>0</v>
          </cell>
          <cell r="AG452">
            <v>2.2934618999800023</v>
          </cell>
          <cell r="AH452">
            <v>1.6248637885099697</v>
          </cell>
          <cell r="AI452">
            <v>-6.3738144153801386</v>
          </cell>
          <cell r="AJ452">
            <v>0.14712840300001062</v>
          </cell>
          <cell r="AK452">
            <v>2.4896999874099492</v>
          </cell>
          <cell r="AL452">
            <v>0</v>
          </cell>
          <cell r="AM452">
            <v>0</v>
          </cell>
          <cell r="AN452">
            <v>0</v>
          </cell>
          <cell r="AO452">
            <v>-6.9360474874099509</v>
          </cell>
          <cell r="AP452">
            <v>0</v>
          </cell>
          <cell r="AQ452">
            <v>0</v>
          </cell>
          <cell r="AR452">
            <v>-0.65472431037960632</v>
          </cell>
          <cell r="AS452">
            <v>0</v>
          </cell>
          <cell r="AT452">
            <v>0</v>
          </cell>
          <cell r="AU452">
            <v>-0.67920041845002288</v>
          </cell>
          <cell r="AV452">
            <v>-6.3683288045599511</v>
          </cell>
          <cell r="AW452">
            <v>0</v>
          </cell>
          <cell r="AX452">
            <v>0</v>
          </cell>
          <cell r="AY452">
            <v>0</v>
          </cell>
          <cell r="AZ452">
            <v>2.6931493710600307</v>
          </cell>
          <cell r="BA452">
            <v>0</v>
          </cell>
          <cell r="BB452">
            <v>0</v>
          </cell>
          <cell r="BC452">
            <v>3.6996555415701096</v>
          </cell>
          <cell r="BD452">
            <v>0</v>
          </cell>
          <cell r="BE452">
            <v>-0.18561564848999978</v>
          </cell>
          <cell r="BF452">
            <v>0</v>
          </cell>
          <cell r="BG452">
            <v>-2.9199568290000144E-2</v>
          </cell>
          <cell r="BH452">
            <v>0</v>
          </cell>
          <cell r="BI452">
            <v>-9.5494356800003288E-3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-7.6926586599981306E-3</v>
          </cell>
          <cell r="BO452">
            <v>-0.13917398585999763</v>
          </cell>
          <cell r="BP452">
            <v>0</v>
          </cell>
          <cell r="BQ452">
            <v>0</v>
          </cell>
          <cell r="BR452">
            <v>-0.54519180843999493</v>
          </cell>
          <cell r="BS452">
            <v>0</v>
          </cell>
          <cell r="BT452">
            <v>3.7405931820000404E-2</v>
          </cell>
          <cell r="BU452">
            <v>-8.4898551899996733E-3</v>
          </cell>
          <cell r="BV452">
            <v>-0.27718070046000065</v>
          </cell>
          <cell r="BW452">
            <v>-0.10966256092000037</v>
          </cell>
          <cell r="BX452">
            <v>-0.18726462368999819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0.34285969349997458</v>
          </cell>
          <cell r="CF452">
            <v>0</v>
          </cell>
          <cell r="CG452">
            <v>-1.8174564209999744E-2</v>
          </cell>
          <cell r="CH452">
            <v>-1.0587482550000971E-2</v>
          </cell>
          <cell r="CI452">
            <v>5.8416273539997121E-2</v>
          </cell>
          <cell r="CJ452">
            <v>-0.25113915896000094</v>
          </cell>
          <cell r="CK452">
            <v>0.56434462568000043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-5.0465765520016248E-2</v>
          </cell>
          <cell r="CS452">
            <v>0</v>
          </cell>
          <cell r="CT452">
            <v>-7.1383649179999509E-2</v>
          </cell>
          <cell r="CU452">
            <v>5.0264853190000736E-2</v>
          </cell>
          <cell r="CV452">
            <v>-3.5805264750003118E-2</v>
          </cell>
          <cell r="CW452">
            <v>-4.4848186979997706E-2</v>
          </cell>
          <cell r="CX452">
            <v>5.1306482200001113E-2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-0.13951149203001023</v>
          </cell>
          <cell r="DF452">
            <v>0</v>
          </cell>
          <cell r="DG452">
            <v>-3.6994452420000101E-2</v>
          </cell>
          <cell r="DH452">
            <v>0.1976992652800007</v>
          </cell>
          <cell r="DI452">
            <v>9.3116394410007075E-2</v>
          </cell>
          <cell r="DJ452">
            <v>-3.9390435040001393E-2</v>
          </cell>
          <cell r="DK452">
            <v>-0.35394226425999875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-0.32055986810001968</v>
          </cell>
          <cell r="DS452">
            <v>0</v>
          </cell>
          <cell r="DT452">
            <v>2.1628477799993107E-3</v>
          </cell>
          <cell r="DU452">
            <v>4.4747460150000862E-2</v>
          </cell>
          <cell r="DV452">
            <v>-0.1064075555899926</v>
          </cell>
          <cell r="DW452">
            <v>-0.16251953833000243</v>
          </cell>
          <cell r="DX452">
            <v>-9.8543082110001734E-2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-0.13259542421002379</v>
          </cell>
          <cell r="EF452">
            <v>0</v>
          </cell>
          <cell r="EG452">
            <v>0</v>
          </cell>
          <cell r="EH452">
            <v>-0.14266142957000127</v>
          </cell>
          <cell r="EI452">
            <v>0</v>
          </cell>
          <cell r="EJ452">
            <v>1.006600536000235E-2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8.9472998839937645E-2</v>
          </cell>
          <cell r="ES452">
            <v>0</v>
          </cell>
          <cell r="ET452">
            <v>0</v>
          </cell>
          <cell r="EU452">
            <v>6.5278185030003044E-2</v>
          </cell>
          <cell r="EV452">
            <v>2.599009985999956E-2</v>
          </cell>
          <cell r="EW452">
            <v>-1.7952860500010104E-3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1.0784911189944069E-2</v>
          </cell>
          <cell r="FF452">
            <v>0</v>
          </cell>
          <cell r="FG452">
            <v>0</v>
          </cell>
          <cell r="FH452">
            <v>-0.13397214186000284</v>
          </cell>
          <cell r="FI452">
            <v>2.9707333960001137E-2</v>
          </cell>
          <cell r="FJ452">
            <v>0.11504971908999906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-0.48135567399998536</v>
          </cell>
          <cell r="FS452">
            <v>0</v>
          </cell>
          <cell r="FT452">
            <v>0</v>
          </cell>
          <cell r="FU452">
            <v>-0.31009467139999813</v>
          </cell>
          <cell r="FV452">
            <v>-2.3842549479997643E-2</v>
          </cell>
          <cell r="FW452">
            <v>-0.14741845311999668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-0.13538881655995283</v>
          </cell>
          <cell r="GF452">
            <v>0</v>
          </cell>
          <cell r="GG452">
            <v>0</v>
          </cell>
          <cell r="GH452">
            <v>-0.11470006497000185</v>
          </cell>
          <cell r="GI452">
            <v>-2.068875159000072E-2</v>
          </cell>
          <cell r="GJ452">
            <v>0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-0.27645029427003465</v>
          </cell>
          <cell r="GS452">
            <v>0</v>
          </cell>
          <cell r="GT452">
            <v>0</v>
          </cell>
          <cell r="GU452">
            <v>-0.14958121632999521</v>
          </cell>
          <cell r="GV452">
            <v>-0.10360891480999967</v>
          </cell>
          <cell r="GW452">
            <v>-2.3260163130000677E-2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-0.11981995564997305</v>
          </cell>
          <cell r="HF452">
            <v>0</v>
          </cell>
          <cell r="HG452">
            <v>0</v>
          </cell>
          <cell r="HH452">
            <v>-0.10410759719999874</v>
          </cell>
          <cell r="HI452">
            <v>1.7813727600000107E-3</v>
          </cell>
          <cell r="HJ452">
            <v>-1.749373121000275E-2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-1.1193346390030001E-2</v>
          </cell>
          <cell r="HS452">
            <v>0</v>
          </cell>
          <cell r="HT452">
            <v>0</v>
          </cell>
          <cell r="HU452">
            <v>4.6875521349999616E-2</v>
          </cell>
          <cell r="HV452">
            <v>-5.8068867739997643E-2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3.0864854790024765E-2</v>
          </cell>
          <cell r="IF452">
            <v>0</v>
          </cell>
          <cell r="IG452">
            <v>0</v>
          </cell>
          <cell r="IH452">
            <v>6.3844298359999385E-2</v>
          </cell>
          <cell r="II452">
            <v>-8.6894625650000279E-2</v>
          </cell>
          <cell r="IJ452">
            <v>5.391518208000079E-2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-0.8113595376200351</v>
          </cell>
          <cell r="IS452">
            <v>0</v>
          </cell>
          <cell r="IT452">
            <v>0</v>
          </cell>
          <cell r="IU452">
            <v>-0.6700178512800008</v>
          </cell>
          <cell r="IV452">
            <v>-6.1981657730001416E-2</v>
          </cell>
          <cell r="IW452">
            <v>-7.936002861000091E-2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-1.4652050260500005</v>
          </cell>
          <cell r="I453">
            <v>0</v>
          </cell>
          <cell r="J453">
            <v>0</v>
          </cell>
          <cell r="K453">
            <v>0.39995347567003137</v>
          </cell>
          <cell r="L453">
            <v>0</v>
          </cell>
          <cell r="M453">
            <v>0</v>
          </cell>
          <cell r="N453">
            <v>0</v>
          </cell>
          <cell r="O453">
            <v>-1.5124353574000224</v>
          </cell>
          <cell r="P453">
            <v>0</v>
          </cell>
          <cell r="Q453">
            <v>0</v>
          </cell>
          <cell r="R453">
            <v>-2.1197954776598635</v>
          </cell>
          <cell r="S453">
            <v>0</v>
          </cell>
          <cell r="T453">
            <v>-3.6803413819995967E-2</v>
          </cell>
          <cell r="U453">
            <v>1.8344935760799785</v>
          </cell>
          <cell r="V453">
            <v>-1.5376355855499924</v>
          </cell>
          <cell r="W453">
            <v>-3.3685939240200469</v>
          </cell>
          <cell r="X453">
            <v>-1.5591150633899815</v>
          </cell>
          <cell r="Y453">
            <v>0</v>
          </cell>
          <cell r="Z453">
            <v>0</v>
          </cell>
          <cell r="AA453">
            <v>0</v>
          </cell>
          <cell r="AB453">
            <v>2.5478589330400041</v>
          </cell>
          <cell r="AC453">
            <v>0</v>
          </cell>
          <cell r="AD453">
            <v>0</v>
          </cell>
          <cell r="AE453">
            <v>-7.0929690207494787</v>
          </cell>
          <cell r="AF453">
            <v>0</v>
          </cell>
          <cell r="AG453">
            <v>-7.3171726790699836</v>
          </cell>
          <cell r="AH453">
            <v>-2.3270816086399577</v>
          </cell>
          <cell r="AI453">
            <v>-1.7436990565900032</v>
          </cell>
          <cell r="AJ453">
            <v>3.3727944337800295</v>
          </cell>
          <cell r="AK453">
            <v>1.2546589827699677</v>
          </cell>
          <cell r="AL453">
            <v>0</v>
          </cell>
          <cell r="AM453">
            <v>0</v>
          </cell>
          <cell r="AN453">
            <v>0</v>
          </cell>
          <cell r="AO453">
            <v>-0.33246909299998606</v>
          </cell>
          <cell r="AP453">
            <v>0</v>
          </cell>
          <cell r="AQ453">
            <v>0</v>
          </cell>
          <cell r="AR453">
            <v>3.330954454680068</v>
          </cell>
          <cell r="AS453">
            <v>0</v>
          </cell>
          <cell r="AT453">
            <v>0</v>
          </cell>
          <cell r="AU453">
            <v>-0.4176256445200579</v>
          </cell>
          <cell r="AV453">
            <v>2.669374398260004</v>
          </cell>
          <cell r="AW453">
            <v>0</v>
          </cell>
          <cell r="AX453">
            <v>0</v>
          </cell>
          <cell r="AY453">
            <v>0</v>
          </cell>
          <cell r="AZ453">
            <v>1.0792057009400082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-1.7431856327903006</v>
          </cell>
          <cell r="BF453">
            <v>0</v>
          </cell>
          <cell r="BG453">
            <v>0</v>
          </cell>
          <cell r="BH453">
            <v>-1.7431856327900164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-2.2679067100000339E-2</v>
          </cell>
          <cell r="BS453">
            <v>0</v>
          </cell>
          <cell r="BT453">
            <v>2.6104084999989396E-4</v>
          </cell>
          <cell r="BU453">
            <v>-1.6434852669999778E-2</v>
          </cell>
          <cell r="BV453">
            <v>0.10773852847999965</v>
          </cell>
          <cell r="BW453">
            <v>-5.8188409559999599E-2</v>
          </cell>
          <cell r="BX453">
            <v>-1.7070779200000885E-2</v>
          </cell>
          <cell r="BY453">
            <v>0</v>
          </cell>
          <cell r="BZ453">
            <v>0</v>
          </cell>
          <cell r="CA453">
            <v>0</v>
          </cell>
          <cell r="CB453">
            <v>-3.8984594999998734E-2</v>
          </cell>
          <cell r="CC453">
            <v>0</v>
          </cell>
          <cell r="CD453">
            <v>0</v>
          </cell>
          <cell r="CE453">
            <v>-9.782423033000498E-2</v>
          </cell>
          <cell r="CF453">
            <v>0</v>
          </cell>
          <cell r="CG453">
            <v>-7.1596768100006258E-3</v>
          </cell>
          <cell r="CH453">
            <v>1.0758405379999836E-2</v>
          </cell>
          <cell r="CI453">
            <v>-9.4419140759999465E-2</v>
          </cell>
          <cell r="CJ453">
            <v>-0.10895157486999985</v>
          </cell>
          <cell r="CK453">
            <v>0.10194775673000045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6.6850033769995321E-2</v>
          </cell>
          <cell r="CS453">
            <v>0</v>
          </cell>
          <cell r="CT453">
            <v>0</v>
          </cell>
          <cell r="CU453">
            <v>-7.4226254080000942E-2</v>
          </cell>
          <cell r="CV453">
            <v>4.6198928209999934E-2</v>
          </cell>
          <cell r="CW453">
            <v>5.0008920270000701E-2</v>
          </cell>
          <cell r="CX453">
            <v>4.486843936999918E-2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0.20673781847000328</v>
          </cell>
          <cell r="DF453">
            <v>0</v>
          </cell>
          <cell r="DG453">
            <v>1.1127561750000403E-2</v>
          </cell>
          <cell r="DH453">
            <v>5.4621816990000127E-2</v>
          </cell>
          <cell r="DI453">
            <v>4.6607406950000652E-2</v>
          </cell>
          <cell r="DJ453">
            <v>2.9163790760000197E-2</v>
          </cell>
          <cell r="DK453">
            <v>6.5217242020001009E-2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1.9479524390021652E-2</v>
          </cell>
          <cell r="DS453">
            <v>0</v>
          </cell>
          <cell r="DT453">
            <v>0</v>
          </cell>
          <cell r="DU453">
            <v>1.1573087300000395E-2</v>
          </cell>
          <cell r="DV453">
            <v>5.9578373610001734E-2</v>
          </cell>
          <cell r="DW453">
            <v>-1.2851934480000438E-2</v>
          </cell>
          <cell r="DX453">
            <v>-3.8820002040000468E-2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2.4503521880006929E-2</v>
          </cell>
          <cell r="EF453">
            <v>0</v>
          </cell>
          <cell r="EG453">
            <v>0</v>
          </cell>
          <cell r="EH453">
            <v>2.0538125829998144E-2</v>
          </cell>
          <cell r="EI453">
            <v>0</v>
          </cell>
          <cell r="EJ453">
            <v>3.9653960500007912E-3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0.10906296675000249</v>
          </cell>
          <cell r="ES453">
            <v>0</v>
          </cell>
          <cell r="ET453">
            <v>0</v>
          </cell>
          <cell r="EU453">
            <v>0.13111912701999984</v>
          </cell>
          <cell r="EV453">
            <v>7.0316884899987997E-3</v>
          </cell>
          <cell r="EW453">
            <v>-2.9087848759999702E-2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1.7781876939992003E-2</v>
          </cell>
          <cell r="FF453">
            <v>0</v>
          </cell>
          <cell r="FG453">
            <v>0</v>
          </cell>
          <cell r="FH453">
            <v>-3.5178243500002537E-3</v>
          </cell>
          <cell r="FI453">
            <v>2.1299701289999362E-2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-0.11199420382000369</v>
          </cell>
          <cell r="FS453">
            <v>0</v>
          </cell>
          <cell r="FT453">
            <v>0</v>
          </cell>
          <cell r="FU453">
            <v>-7.7064123649998706E-2</v>
          </cell>
          <cell r="FV453">
            <v>1.0708678399993232E-3</v>
          </cell>
          <cell r="FW453">
            <v>-3.6000948010000755E-2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-4.8685237179995511E-2</v>
          </cell>
          <cell r="GF453">
            <v>0</v>
          </cell>
          <cell r="GG453">
            <v>0</v>
          </cell>
          <cell r="GH453">
            <v>-1.008163863E-2</v>
          </cell>
          <cell r="GI453">
            <v>-3.8603598550000839E-2</v>
          </cell>
          <cell r="GJ453">
            <v>0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-3.5624166420006986E-2</v>
          </cell>
          <cell r="GS453">
            <v>0</v>
          </cell>
          <cell r="GT453">
            <v>0</v>
          </cell>
          <cell r="GU453">
            <v>-6.5745224889998788E-2</v>
          </cell>
          <cell r="GV453">
            <v>2.215709047999681E-2</v>
          </cell>
          <cell r="GW453">
            <v>7.963967989999432E-3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1.4752777709986731E-2</v>
          </cell>
          <cell r="HF453">
            <v>0</v>
          </cell>
          <cell r="HG453">
            <v>0</v>
          </cell>
          <cell r="HH453">
            <v>3.247131141999926E-2</v>
          </cell>
          <cell r="HI453">
            <v>-6.3330002599997215E-3</v>
          </cell>
          <cell r="HJ453">
            <v>-1.1385533450001262E-2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1.9648236369988581E-2</v>
          </cell>
          <cell r="HS453">
            <v>0</v>
          </cell>
          <cell r="HT453">
            <v>0</v>
          </cell>
          <cell r="HU453">
            <v>4.8598358430001376E-2</v>
          </cell>
          <cell r="HV453">
            <v>-2.2875614560000201E-2</v>
          </cell>
          <cell r="HW453">
            <v>-6.0745075000001592E-3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3.6059388569995576E-2</v>
          </cell>
          <cell r="IF453">
            <v>0</v>
          </cell>
          <cell r="IG453">
            <v>0</v>
          </cell>
          <cell r="IH453">
            <v>5.8196958569999069E-2</v>
          </cell>
          <cell r="II453">
            <v>-1.4267827779999465E-2</v>
          </cell>
          <cell r="IJ453">
            <v>-7.8697422200004752E-3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-0.20050589801999763</v>
          </cell>
          <cell r="IS453">
            <v>0</v>
          </cell>
          <cell r="IT453">
            <v>0</v>
          </cell>
          <cell r="IU453">
            <v>-0.23016458105000037</v>
          </cell>
          <cell r="IV453">
            <v>-7.00560969000108E-3</v>
          </cell>
          <cell r="IW453">
            <v>3.6664292720000269E-2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-0.92354495579002105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2.11531050571989</v>
          </cell>
          <cell r="P454">
            <v>0</v>
          </cell>
          <cell r="Q454">
            <v>0</v>
          </cell>
          <cell r="R454">
            <v>-1.8853337403706973</v>
          </cell>
          <cell r="S454">
            <v>0</v>
          </cell>
          <cell r="T454">
            <v>0</v>
          </cell>
          <cell r="U454">
            <v>0</v>
          </cell>
          <cell r="V454">
            <v>4.310974171340149</v>
          </cell>
          <cell r="W454">
            <v>-8.2933880564901301</v>
          </cell>
          <cell r="X454">
            <v>2.0970801447799658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6.6024168071198801</v>
          </cell>
          <cell r="AF454">
            <v>0</v>
          </cell>
          <cell r="AG454">
            <v>0</v>
          </cell>
          <cell r="AH454">
            <v>-1.5667583974000081</v>
          </cell>
          <cell r="AI454">
            <v>0</v>
          </cell>
          <cell r="AJ454">
            <v>8.1349141135799528</v>
          </cell>
          <cell r="AK454">
            <v>3.4261090940162831E-2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36.368209404237859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8.1983209491199887</v>
          </cell>
          <cell r="BA454">
            <v>24.072852614089925</v>
          </cell>
          <cell r="BB454">
            <v>0</v>
          </cell>
          <cell r="BC454">
            <v>4.0970358410299923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-9.7280100970010608E-2</v>
          </cell>
          <cell r="BS454">
            <v>0</v>
          </cell>
          <cell r="BT454">
            <v>0</v>
          </cell>
          <cell r="BU454">
            <v>-9.5600340200000744E-2</v>
          </cell>
          <cell r="BV454">
            <v>-1.6797607699956529E-3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-0.13648976219002407</v>
          </cell>
          <cell r="CF454">
            <v>0</v>
          </cell>
          <cell r="CG454">
            <v>0</v>
          </cell>
          <cell r="CH454">
            <v>-2.6681605159996735E-2</v>
          </cell>
          <cell r="CI454">
            <v>0</v>
          </cell>
          <cell r="CJ454">
            <v>-0.10980815702999891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-6.5025673579953036E-2</v>
          </cell>
          <cell r="CS454">
            <v>0</v>
          </cell>
          <cell r="CT454">
            <v>0.17567003691999972</v>
          </cell>
          <cell r="CU454">
            <v>0.17741891256000031</v>
          </cell>
          <cell r="CV454">
            <v>-6.94326643000025E-2</v>
          </cell>
          <cell r="CW454">
            <v>-3.6216421860000736E-2</v>
          </cell>
          <cell r="CX454">
            <v>-0.31246553689999956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0.17672730091999256</v>
          </cell>
          <cell r="DF454">
            <v>0</v>
          </cell>
          <cell r="DG454">
            <v>0</v>
          </cell>
          <cell r="DH454">
            <v>0.22763878556000705</v>
          </cell>
          <cell r="DI454">
            <v>4.9604580829999634E-2</v>
          </cell>
          <cell r="DJ454">
            <v>-0.10051606546999992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-0.36260493736000399</v>
          </cell>
          <cell r="DS454">
            <v>0</v>
          </cell>
          <cell r="DT454">
            <v>2.020897247000164E-2</v>
          </cell>
          <cell r="DU454">
            <v>-0.51113836021000125</v>
          </cell>
          <cell r="DV454">
            <v>9.8960894999997606E-2</v>
          </cell>
          <cell r="DW454">
            <v>2.9363555380001571E-2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-0.25095421846998534</v>
          </cell>
          <cell r="EF454">
            <v>0</v>
          </cell>
          <cell r="EG454">
            <v>0</v>
          </cell>
          <cell r="EH454">
            <v>-0.23741093502000155</v>
          </cell>
          <cell r="EI454">
            <v>-1.3543283450005106E-2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-0.62571618413005581</v>
          </cell>
          <cell r="ES454">
            <v>0</v>
          </cell>
          <cell r="ET454">
            <v>0</v>
          </cell>
          <cell r="EU454">
            <v>-0.44956024921999926</v>
          </cell>
          <cell r="EV454">
            <v>-0.20858502435000048</v>
          </cell>
          <cell r="EW454">
            <v>3.2429089439993675E-2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3.084159644004103E-2</v>
          </cell>
          <cell r="FF454">
            <v>0</v>
          </cell>
          <cell r="FG454">
            <v>0</v>
          </cell>
          <cell r="FH454">
            <v>2.2752974520003022E-2</v>
          </cell>
          <cell r="FI454">
            <v>8.0886219199953757E-3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7.7006085800007895E-2</v>
          </cell>
          <cell r="FS454">
            <v>0</v>
          </cell>
          <cell r="FT454">
            <v>0</v>
          </cell>
          <cell r="FU454">
            <v>-3.6706636219996369E-2</v>
          </cell>
          <cell r="FV454">
            <v>-3.3335967089996643E-2</v>
          </cell>
          <cell r="FW454">
            <v>0.14704868910999735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-0.25852921818000141</v>
          </cell>
          <cell r="GF454">
            <v>0</v>
          </cell>
          <cell r="GG454">
            <v>0</v>
          </cell>
          <cell r="GH454">
            <v>-0.11355031443999763</v>
          </cell>
          <cell r="GI454">
            <v>-0.14497890373999667</v>
          </cell>
          <cell r="GJ454">
            <v>0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-0.15684492463003608</v>
          </cell>
          <cell r="GS454">
            <v>0</v>
          </cell>
          <cell r="GT454">
            <v>0</v>
          </cell>
          <cell r="GU454">
            <v>-0.16137712219999401</v>
          </cell>
          <cell r="GV454">
            <v>-6.0027699699958248E-3</v>
          </cell>
          <cell r="GW454">
            <v>1.053496753999994E-2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-0.12470122668003114</v>
          </cell>
          <cell r="HF454">
            <v>0</v>
          </cell>
          <cell r="HG454">
            <v>0</v>
          </cell>
          <cell r="HH454">
            <v>-3.5652083869997853E-2</v>
          </cell>
          <cell r="HI454">
            <v>-8.64122308000006E-2</v>
          </cell>
          <cell r="HJ454">
            <v>-2.6369120100042664E-3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-0.87015006297008313</v>
          </cell>
          <cell r="HS454">
            <v>0</v>
          </cell>
          <cell r="HT454">
            <v>0</v>
          </cell>
          <cell r="HU454">
            <v>-0.67133754988999783</v>
          </cell>
          <cell r="HV454">
            <v>-1.9683199120002826E-2</v>
          </cell>
          <cell r="HW454">
            <v>-0.17912931395999721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-0.21171397322996199</v>
          </cell>
          <cell r="IF454">
            <v>0</v>
          </cell>
          <cell r="IG454">
            <v>0</v>
          </cell>
          <cell r="IH454">
            <v>-0.29634681174999145</v>
          </cell>
          <cell r="II454">
            <v>0.14403530326999459</v>
          </cell>
          <cell r="IJ454">
            <v>-5.9402464750000661E-2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-4.030483663996165E-2</v>
          </cell>
          <cell r="IS454">
            <v>0</v>
          </cell>
          <cell r="IT454">
            <v>0</v>
          </cell>
          <cell r="IU454">
            <v>-0.17594876155999373</v>
          </cell>
          <cell r="IV454">
            <v>0.10067925941999789</v>
          </cell>
          <cell r="IW454">
            <v>3.4964665499998659E-2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-3.2326705239199782</v>
          </cell>
          <cell r="I455">
            <v>0.12373437642997942</v>
          </cell>
          <cell r="J455">
            <v>1.0227849774100264</v>
          </cell>
          <cell r="K455">
            <v>0.85222488408999197</v>
          </cell>
          <cell r="L455">
            <v>0</v>
          </cell>
          <cell r="M455">
            <v>0</v>
          </cell>
          <cell r="N455">
            <v>0</v>
          </cell>
          <cell r="O455">
            <v>-1.1036143076300391</v>
          </cell>
          <cell r="P455">
            <v>0</v>
          </cell>
          <cell r="Q455">
            <v>0</v>
          </cell>
          <cell r="R455">
            <v>-5.7063117392899585</v>
          </cell>
          <cell r="S455">
            <v>0</v>
          </cell>
          <cell r="T455">
            <v>-1.0955159422099996</v>
          </cell>
          <cell r="U455">
            <v>1.5217117376299711</v>
          </cell>
          <cell r="V455">
            <v>-1.0711242161999053</v>
          </cell>
          <cell r="W455">
            <v>-1.8589370348800003</v>
          </cell>
          <cell r="X455">
            <v>-3.1795056241799671</v>
          </cell>
          <cell r="Y455">
            <v>0</v>
          </cell>
          <cell r="Z455">
            <v>0</v>
          </cell>
          <cell r="AA455">
            <v>0</v>
          </cell>
          <cell r="AB455">
            <v>-2.2940659450000567E-2</v>
          </cell>
          <cell r="AC455">
            <v>0</v>
          </cell>
          <cell r="AD455">
            <v>0</v>
          </cell>
          <cell r="AE455">
            <v>3.7153622655196159</v>
          </cell>
          <cell r="AF455">
            <v>0</v>
          </cell>
          <cell r="AG455">
            <v>-2.9741315839700064</v>
          </cell>
          <cell r="AH455">
            <v>4.6216171354500375</v>
          </cell>
          <cell r="AI455">
            <v>1.8921052947699764</v>
          </cell>
          <cell r="AJ455">
            <v>0.30143676057002722</v>
          </cell>
          <cell r="AK455">
            <v>1.0298655797400329</v>
          </cell>
          <cell r="AL455">
            <v>-1.1555309210399969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2.718238619980184</v>
          </cell>
          <cell r="AS455">
            <v>0</v>
          </cell>
          <cell r="AT455">
            <v>0</v>
          </cell>
          <cell r="AU455">
            <v>0.50916780863997246</v>
          </cell>
          <cell r="AV455">
            <v>1.1322178804000487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1.0768529309399923</v>
          </cell>
          <cell r="BB455">
            <v>0</v>
          </cell>
          <cell r="BC455">
            <v>0</v>
          </cell>
          <cell r="BD455">
            <v>0</v>
          </cell>
          <cell r="BE455">
            <v>-2.4373424193299797</v>
          </cell>
          <cell r="BF455">
            <v>0</v>
          </cell>
          <cell r="BG455">
            <v>0</v>
          </cell>
          <cell r="BH455">
            <v>-2.4373424193299797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-0.12454634909001072</v>
          </cell>
          <cell r="BS455">
            <v>0</v>
          </cell>
          <cell r="BT455">
            <v>1.5355801069999231E-2</v>
          </cell>
          <cell r="BU455">
            <v>-2.2347424299997698E-3</v>
          </cell>
          <cell r="BV455">
            <v>2.3304462529999626E-2</v>
          </cell>
          <cell r="BW455">
            <v>-5.9691832480000429E-2</v>
          </cell>
          <cell r="BX455">
            <v>-4.7801737860000415E-2</v>
          </cell>
          <cell r="BY455">
            <v>0</v>
          </cell>
          <cell r="BZ455">
            <v>0</v>
          </cell>
          <cell r="CA455">
            <v>-2.498955742000053E-2</v>
          </cell>
          <cell r="CB455">
            <v>-2.8488742499998665E-2</v>
          </cell>
          <cell r="CC455">
            <v>0</v>
          </cell>
          <cell r="CD455">
            <v>0</v>
          </cell>
          <cell r="CE455">
            <v>-0.10385127306000186</v>
          </cell>
          <cell r="CF455">
            <v>0</v>
          </cell>
          <cell r="CG455">
            <v>-4.9745558179999705E-2</v>
          </cell>
          <cell r="CH455">
            <v>-4.0573382199999841E-3</v>
          </cell>
          <cell r="CI455">
            <v>-9.4420748670000165E-2</v>
          </cell>
          <cell r="CJ455">
            <v>-7.484437079000017E-2</v>
          </cell>
          <cell r="CK455">
            <v>0.11921674280000083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1.931048900999599E-2</v>
          </cell>
          <cell r="CS455">
            <v>0</v>
          </cell>
          <cell r="CT455">
            <v>2.0283031900000026E-2</v>
          </cell>
          <cell r="CU455">
            <v>1.7637899089999465E-2</v>
          </cell>
          <cell r="CV455">
            <v>-1.8627392779999141E-2</v>
          </cell>
          <cell r="CW455">
            <v>-2.8471791699999471E-2</v>
          </cell>
          <cell r="CX455">
            <v>2.8488742500000441E-2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-9.4554654869995147E-2</v>
          </cell>
          <cell r="DF455">
            <v>0</v>
          </cell>
          <cell r="DG455">
            <v>-1.574589891999878E-2</v>
          </cell>
          <cell r="DH455">
            <v>-7.3530054969999092E-2</v>
          </cell>
          <cell r="DI455">
            <v>1.9026064229999307E-2</v>
          </cell>
          <cell r="DJ455">
            <v>-2.5945865839998916E-2</v>
          </cell>
          <cell r="DK455">
            <v>1.6411006300014463E-3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-7.9379686060008225E-2</v>
          </cell>
          <cell r="DS455">
            <v>0</v>
          </cell>
          <cell r="DT455">
            <v>1.8127928130001081E-2</v>
          </cell>
          <cell r="DU455">
            <v>-4.2197968939998276E-2</v>
          </cell>
          <cell r="DV455">
            <v>-2.5665363080001669E-2</v>
          </cell>
          <cell r="DW455">
            <v>-5.921726999998711E-3</v>
          </cell>
          <cell r="DX455">
            <v>-2.3722555169999993E-2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0.12450166245000105</v>
          </cell>
          <cell r="EF455">
            <v>0</v>
          </cell>
          <cell r="EG455">
            <v>0</v>
          </cell>
          <cell r="EH455">
            <v>9.6276668730000736E-2</v>
          </cell>
          <cell r="EI455">
            <v>2.8224993719998537E-2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0.14669772088001309</v>
          </cell>
          <cell r="ES455">
            <v>0</v>
          </cell>
          <cell r="ET455">
            <v>0</v>
          </cell>
          <cell r="EU455">
            <v>8.8741933700001496E-2</v>
          </cell>
          <cell r="EV455">
            <v>6.4432503369999949E-2</v>
          </cell>
          <cell r="EW455">
            <v>-6.4767161900007864E-3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9.9005992020011035E-2</v>
          </cell>
          <cell r="FF455">
            <v>0</v>
          </cell>
          <cell r="FG455">
            <v>0</v>
          </cell>
          <cell r="FH455">
            <v>1.963085709000012E-2</v>
          </cell>
          <cell r="FI455">
            <v>2.3569933199999227E-2</v>
          </cell>
          <cell r="FJ455">
            <v>5.5805201730001031E-2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-0.15800503676999256</v>
          </cell>
          <cell r="FS455">
            <v>0</v>
          </cell>
          <cell r="FT455">
            <v>0</v>
          </cell>
          <cell r="FU455">
            <v>-0.14126559540000194</v>
          </cell>
          <cell r="FV455">
            <v>3.1312235709998859E-2</v>
          </cell>
          <cell r="FW455">
            <v>-4.8051677080000132E-2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2.4727357699987351E-3</v>
          </cell>
          <cell r="GF455">
            <v>0</v>
          </cell>
          <cell r="GG455">
            <v>0</v>
          </cell>
          <cell r="GH455">
            <v>4.5085698099978089E-3</v>
          </cell>
          <cell r="GI455">
            <v>-2.0358340399990738E-3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4.346677425999701E-2</v>
          </cell>
          <cell r="GS455">
            <v>0</v>
          </cell>
          <cell r="GT455">
            <v>0</v>
          </cell>
          <cell r="GU455">
            <v>9.2244098969997523E-2</v>
          </cell>
          <cell r="GV455">
            <v>-8.0898057600009565E-3</v>
          </cell>
          <cell r="GW455">
            <v>-4.0687518950001333E-2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4.8209846640006049E-2</v>
          </cell>
          <cell r="HF455">
            <v>0</v>
          </cell>
          <cell r="HG455">
            <v>0</v>
          </cell>
          <cell r="HH455">
            <v>-1.9316193540001692E-2</v>
          </cell>
          <cell r="HI455">
            <v>4.9134961520000076E-2</v>
          </cell>
          <cell r="HJ455">
            <v>1.8391078659998783E-2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-1.994457452998688E-2</v>
          </cell>
          <cell r="HS455">
            <v>0</v>
          </cell>
          <cell r="HT455">
            <v>0</v>
          </cell>
          <cell r="HU455">
            <v>1.0412265230002049E-2</v>
          </cell>
          <cell r="HV455">
            <v>-2.7844412619998593E-2</v>
          </cell>
          <cell r="HW455">
            <v>-2.5124271400009945E-3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-3.3109440680007651E-2</v>
          </cell>
          <cell r="IF455">
            <v>0</v>
          </cell>
          <cell r="IG455">
            <v>0</v>
          </cell>
          <cell r="IH455">
            <v>1.1828502330001101E-2</v>
          </cell>
          <cell r="II455">
            <v>-2.7844412620000369E-2</v>
          </cell>
          <cell r="IJ455">
            <v>-1.7093530389999501E-2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-0.22369167983001148</v>
          </cell>
          <cell r="IS455">
            <v>0</v>
          </cell>
          <cell r="IT455">
            <v>0</v>
          </cell>
          <cell r="IU455">
            <v>-0.22662418606999957</v>
          </cell>
          <cell r="IV455">
            <v>-1.8030923970000501E-2</v>
          </cell>
          <cell r="IW455">
            <v>2.0963430209999245E-2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</v>
          </cell>
          <cell r="H456">
            <v>1.2981088390801006</v>
          </cell>
          <cell r="I456">
            <v>1.3023025523499427</v>
          </cell>
          <cell r="J456">
            <v>0.92313797990004787</v>
          </cell>
          <cell r="K456">
            <v>0.37281636305010579</v>
          </cell>
          <cell r="L456">
            <v>0</v>
          </cell>
          <cell r="M456">
            <v>0</v>
          </cell>
          <cell r="N456">
            <v>1.9093688822099466</v>
          </cell>
          <cell r="O456">
            <v>0.36250020704983399</v>
          </cell>
          <cell r="P456">
            <v>0</v>
          </cell>
          <cell r="Q456">
            <v>0</v>
          </cell>
          <cell r="R456">
            <v>7.4251410078195477</v>
          </cell>
          <cell r="S456">
            <v>0.31854572156998984</v>
          </cell>
          <cell r="T456">
            <v>0</v>
          </cell>
          <cell r="U456">
            <v>1.2311162467800614</v>
          </cell>
          <cell r="V456">
            <v>5.1940693458999476</v>
          </cell>
          <cell r="W456">
            <v>0.13052349241002048</v>
          </cell>
          <cell r="X456">
            <v>0</v>
          </cell>
          <cell r="Y456">
            <v>0</v>
          </cell>
          <cell r="Z456">
            <v>0.42440195106996725</v>
          </cell>
          <cell r="AA456">
            <v>0</v>
          </cell>
          <cell r="AB456">
            <v>2.903305840163739E-3</v>
          </cell>
          <cell r="AC456">
            <v>0</v>
          </cell>
          <cell r="AD456">
            <v>0.12358094425007948</v>
          </cell>
          <cell r="AE456">
            <v>-2.5550233283393027</v>
          </cell>
          <cell r="AF456">
            <v>0</v>
          </cell>
          <cell r="AG456">
            <v>-3.429794374539938</v>
          </cell>
          <cell r="AH456">
            <v>0.17036165810998227</v>
          </cell>
          <cell r="AI456">
            <v>0</v>
          </cell>
          <cell r="AJ456">
            <v>0</v>
          </cell>
          <cell r="AK456">
            <v>0</v>
          </cell>
          <cell r="AL456">
            <v>0.39114541227002064</v>
          </cell>
          <cell r="AM456">
            <v>0</v>
          </cell>
          <cell r="AN456">
            <v>0</v>
          </cell>
          <cell r="AO456">
            <v>0.31326397582006393</v>
          </cell>
          <cell r="AP456">
            <v>0</v>
          </cell>
          <cell r="AQ456">
            <v>0</v>
          </cell>
          <cell r="AR456">
            <v>10.005134110040672</v>
          </cell>
          <cell r="AS456">
            <v>0</v>
          </cell>
          <cell r="AT456">
            <v>0</v>
          </cell>
          <cell r="AU456">
            <v>0</v>
          </cell>
          <cell r="AV456">
            <v>0.77993138058991462</v>
          </cell>
          <cell r="AW456">
            <v>1.9085774695699911</v>
          </cell>
          <cell r="AX456">
            <v>4.0842532015399229</v>
          </cell>
          <cell r="AY456">
            <v>0</v>
          </cell>
          <cell r="AZ456">
            <v>0.37399730600998282</v>
          </cell>
          <cell r="BA456">
            <v>0</v>
          </cell>
          <cell r="BB456">
            <v>5.0754624323099051</v>
          </cell>
          <cell r="BC456">
            <v>-2.2170876799799544</v>
          </cell>
          <cell r="BD456">
            <v>0</v>
          </cell>
          <cell r="BE456">
            <v>-0.14358972234998646</v>
          </cell>
          <cell r="BF456">
            <v>0</v>
          </cell>
          <cell r="BG456">
            <v>0</v>
          </cell>
          <cell r="BH456">
            <v>-1.7295906679999362E-2</v>
          </cell>
          <cell r="BI456">
            <v>-1.7490272999864942E-4</v>
          </cell>
          <cell r="BJ456">
            <v>-4.268996189999541E-3</v>
          </cell>
          <cell r="BK456">
            <v>-1.9620870779998967E-2</v>
          </cell>
          <cell r="BL456">
            <v>0</v>
          </cell>
          <cell r="BM456">
            <v>0</v>
          </cell>
          <cell r="BN456">
            <v>-5.0373782009998536E-2</v>
          </cell>
          <cell r="BO456">
            <v>-5.1855263959993181E-2</v>
          </cell>
          <cell r="BP456">
            <v>0</v>
          </cell>
          <cell r="BQ456">
            <v>0</v>
          </cell>
          <cell r="BR456">
            <v>-0.66839681577999954</v>
          </cell>
          <cell r="BS456">
            <v>0</v>
          </cell>
          <cell r="BT456">
            <v>0</v>
          </cell>
          <cell r="BU456">
            <v>-9.6015161000000404E-3</v>
          </cell>
          <cell r="BV456">
            <v>-2.4208425969998615E-2</v>
          </cell>
          <cell r="BW456">
            <v>0</v>
          </cell>
          <cell r="BX456">
            <v>-6.114435789999817E-3</v>
          </cell>
          <cell r="BY456">
            <v>0</v>
          </cell>
          <cell r="BZ456">
            <v>0</v>
          </cell>
          <cell r="CA456">
            <v>-1.8728349590000803E-2</v>
          </cell>
          <cell r="CB456">
            <v>-0.60974408832999671</v>
          </cell>
          <cell r="CC456">
            <v>0</v>
          </cell>
          <cell r="CD456">
            <v>0</v>
          </cell>
          <cell r="CE456">
            <v>-0.11626646362003612</v>
          </cell>
          <cell r="CF456">
            <v>0</v>
          </cell>
          <cell r="CG456">
            <v>0</v>
          </cell>
          <cell r="CH456">
            <v>-6.1508739000011303E-3</v>
          </cell>
          <cell r="CI456">
            <v>-9.6956352999981732E-3</v>
          </cell>
          <cell r="CJ456">
            <v>-5.477875952000133E-2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-4.5641194899999959E-2</v>
          </cell>
          <cell r="CP456">
            <v>0</v>
          </cell>
          <cell r="CQ456">
            <v>0</v>
          </cell>
          <cell r="CR456">
            <v>-0.55394666758996891</v>
          </cell>
          <cell r="CS456">
            <v>0</v>
          </cell>
          <cell r="CT456">
            <v>0</v>
          </cell>
          <cell r="CU456">
            <v>0</v>
          </cell>
          <cell r="CV456">
            <v>-0.23303778431999689</v>
          </cell>
          <cell r="CW456">
            <v>-0.28691015663999764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-3.3998726630002807E-2</v>
          </cell>
          <cell r="DC456">
            <v>0</v>
          </cell>
          <cell r="DD456">
            <v>0</v>
          </cell>
          <cell r="DE456">
            <v>5.0807421350015147E-2</v>
          </cell>
          <cell r="DF456">
            <v>0</v>
          </cell>
          <cell r="DG456">
            <v>0</v>
          </cell>
          <cell r="DH456">
            <v>6.7067154000000073E-2</v>
          </cell>
          <cell r="DI456">
            <v>-7.7903608600067287E-3</v>
          </cell>
          <cell r="DJ456">
            <v>-8.4693717899995136E-3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-3.915067292001595E-2</v>
          </cell>
          <cell r="DS456">
            <v>0</v>
          </cell>
          <cell r="DT456">
            <v>0</v>
          </cell>
          <cell r="DU456">
            <v>0</v>
          </cell>
          <cell r="DV456">
            <v>-3.9150672920001739E-2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-3.2669504999944365E-2</v>
          </cell>
          <cell r="EF456">
            <v>0</v>
          </cell>
          <cell r="EG456">
            <v>3.286047599999975E-2</v>
          </cell>
          <cell r="EH456">
            <v>-4.0277655000000578E-2</v>
          </cell>
          <cell r="EI456">
            <v>-0.12279078900000329</v>
          </cell>
          <cell r="EJ456">
            <v>9.7538463000002906E-2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-2.8476656999998795E-2</v>
          </cell>
          <cell r="ES456">
            <v>0</v>
          </cell>
          <cell r="ET456">
            <v>0</v>
          </cell>
          <cell r="EU456">
            <v>6.9834897000001561E-2</v>
          </cell>
          <cell r="EV456">
            <v>9.5960106000006817E-2</v>
          </cell>
          <cell r="EW456">
            <v>-1.4493600000022866E-3</v>
          </cell>
          <cell r="EX456">
            <v>-0.19282229999999956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-8.771598000009817E-3</v>
          </cell>
          <cell r="FF456">
            <v>0</v>
          </cell>
          <cell r="FG456">
            <v>-3.7420712999999495E-2</v>
          </cell>
          <cell r="FH456">
            <v>4.362464700000146E-2</v>
          </cell>
          <cell r="FI456">
            <v>8.3743703999999752E-2</v>
          </cell>
          <cell r="FJ456">
            <v>-9.8719236000000876E-2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0.44180113268998866</v>
          </cell>
          <cell r="FS456">
            <v>0</v>
          </cell>
          <cell r="FT456">
            <v>0</v>
          </cell>
          <cell r="FU456">
            <v>-5.2396591029999939E-2</v>
          </cell>
          <cell r="FV456">
            <v>-8.7652323000000365E-2</v>
          </cell>
          <cell r="FW456">
            <v>-9.1475207999998531E-2</v>
          </cell>
          <cell r="FX456">
            <v>0.67332525472000171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-0.26162036222001461</v>
          </cell>
          <cell r="GF456">
            <v>0</v>
          </cell>
          <cell r="GG456">
            <v>0</v>
          </cell>
          <cell r="GH456">
            <v>6.3812429999998699E-3</v>
          </cell>
          <cell r="GI456">
            <v>-0.26178241455999895</v>
          </cell>
          <cell r="GJ456">
            <v>-6.2191906600013169E-3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-2.9126807370005281E-2</v>
          </cell>
          <cell r="GS456">
            <v>0</v>
          </cell>
          <cell r="GT456">
            <v>0</v>
          </cell>
          <cell r="GU456">
            <v>-5.9806808370002074E-2</v>
          </cell>
          <cell r="GV456">
            <v>0</v>
          </cell>
          <cell r="GW456">
            <v>3.0680001000000345E-2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-0.13255686588996696</v>
          </cell>
          <cell r="HF456">
            <v>0</v>
          </cell>
          <cell r="HG456">
            <v>0</v>
          </cell>
          <cell r="HH456">
            <v>-0.13265686589000047</v>
          </cell>
          <cell r="HI456">
            <v>1.0000000000331966E-4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-1.5701182529994639E-2</v>
          </cell>
          <cell r="HS456">
            <v>0</v>
          </cell>
          <cell r="HT456">
            <v>0</v>
          </cell>
          <cell r="HU456">
            <v>-1.5701182530001745E-2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0.14049584999997933</v>
          </cell>
          <cell r="IF456">
            <v>0</v>
          </cell>
          <cell r="IG456">
            <v>0</v>
          </cell>
          <cell r="IH456">
            <v>0.14049585000000064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-0.32833789313997386</v>
          </cell>
          <cell r="IS456">
            <v>0</v>
          </cell>
          <cell r="IT456">
            <v>0</v>
          </cell>
          <cell r="IU456">
            <v>-0.2898635661399922</v>
          </cell>
          <cell r="IV456">
            <v>-2.9384481940002871E-2</v>
          </cell>
          <cell r="IW456">
            <v>-9.0898450600001013E-3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-3.8392589841500921</v>
          </cell>
          <cell r="P457">
            <v>0</v>
          </cell>
          <cell r="Q457">
            <v>0</v>
          </cell>
          <cell r="R457">
            <v>54.660072983808277</v>
          </cell>
          <cell r="S457">
            <v>0</v>
          </cell>
          <cell r="T457">
            <v>3.9411745070499364</v>
          </cell>
          <cell r="U457">
            <v>1.4393226919398785</v>
          </cell>
          <cell r="V457">
            <v>17.954098736719743</v>
          </cell>
          <cell r="W457">
            <v>23.825574992549946</v>
          </cell>
          <cell r="X457">
            <v>14.328412269199589</v>
          </cell>
          <cell r="Y457">
            <v>0.25759332742995866</v>
          </cell>
          <cell r="Z457">
            <v>0</v>
          </cell>
          <cell r="AA457">
            <v>0</v>
          </cell>
          <cell r="AB457">
            <v>-7.086103541079865</v>
          </cell>
          <cell r="AC457">
            <v>0</v>
          </cell>
          <cell r="AD457">
            <v>0</v>
          </cell>
          <cell r="AE457">
            <v>33.710887654302496</v>
          </cell>
          <cell r="AF457">
            <v>0</v>
          </cell>
          <cell r="AG457">
            <v>25.779207410949994</v>
          </cell>
          <cell r="AH457">
            <v>6.7343213048900452</v>
          </cell>
          <cell r="AI457">
            <v>32.138718409190005</v>
          </cell>
          <cell r="AJ457">
            <v>-32.516096811600164</v>
          </cell>
          <cell r="AK457">
            <v>0</v>
          </cell>
          <cell r="AL457">
            <v>1.5747373408700014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30.10456625923689</v>
          </cell>
          <cell r="AS457">
            <v>0</v>
          </cell>
          <cell r="AT457">
            <v>0</v>
          </cell>
          <cell r="AU457">
            <v>45.117700487329785</v>
          </cell>
          <cell r="AV457">
            <v>0</v>
          </cell>
          <cell r="AW457">
            <v>0.62092888315987693</v>
          </cell>
          <cell r="AX457">
            <v>0</v>
          </cell>
          <cell r="AY457">
            <v>0</v>
          </cell>
          <cell r="AZ457">
            <v>4.1016091352200874</v>
          </cell>
          <cell r="BA457">
            <v>-8.203218270429943</v>
          </cell>
          <cell r="BB457">
            <v>0.716821235469979</v>
          </cell>
          <cell r="BC457">
            <v>-12.249275211509939</v>
          </cell>
          <cell r="BD457">
            <v>0</v>
          </cell>
          <cell r="BE457">
            <v>12.668094158900203</v>
          </cell>
          <cell r="BF457">
            <v>0</v>
          </cell>
          <cell r="BG457">
            <v>0</v>
          </cell>
          <cell r="BH457">
            <v>12.668094158899748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0.56764177410997263</v>
          </cell>
          <cell r="BS457">
            <v>0</v>
          </cell>
          <cell r="BT457">
            <v>0.18761709096999368</v>
          </cell>
          <cell r="BU457">
            <v>9.0654156210000281E-2</v>
          </cell>
          <cell r="BV457">
            <v>0.27060270481000259</v>
          </cell>
          <cell r="BW457">
            <v>-3.0680949649998013E-2</v>
          </cell>
          <cell r="BX457">
            <v>9.2609219459998116E-2</v>
          </cell>
          <cell r="BY457">
            <v>0</v>
          </cell>
          <cell r="BZ457">
            <v>0</v>
          </cell>
          <cell r="CA457">
            <v>0</v>
          </cell>
          <cell r="CB457">
            <v>-4.316044768999916E-2</v>
          </cell>
          <cell r="CC457">
            <v>0</v>
          </cell>
          <cell r="CD457">
            <v>0</v>
          </cell>
          <cell r="CE457">
            <v>-1.596125031139934</v>
          </cell>
          <cell r="CF457">
            <v>0</v>
          </cell>
          <cell r="CG457">
            <v>9.3163666809999768E-2</v>
          </cell>
          <cell r="CH457">
            <v>-0.48384825983000113</v>
          </cell>
          <cell r="CI457">
            <v>0.17946206303000167</v>
          </cell>
          <cell r="CJ457">
            <v>0.49064940390999823</v>
          </cell>
          <cell r="CK457">
            <v>-1.8794401817700042</v>
          </cell>
          <cell r="CL457">
            <v>0</v>
          </cell>
          <cell r="CM457">
            <v>0</v>
          </cell>
          <cell r="CN457">
            <v>0</v>
          </cell>
          <cell r="CO457">
            <v>3.8882767100005822E-3</v>
          </cell>
          <cell r="CP457">
            <v>0</v>
          </cell>
          <cell r="CQ457">
            <v>0</v>
          </cell>
          <cell r="CR457">
            <v>1.0062024931999076</v>
          </cell>
          <cell r="CS457">
            <v>0</v>
          </cell>
          <cell r="CT457">
            <v>0</v>
          </cell>
          <cell r="CU457">
            <v>0.94571761392999676</v>
          </cell>
          <cell r="CV457">
            <v>-0.18432584419999642</v>
          </cell>
          <cell r="CW457">
            <v>9.6191672269995365E-2</v>
          </cell>
          <cell r="CX457">
            <v>0.14861905120000074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-0.63991419518004022</v>
          </cell>
          <cell r="DF457">
            <v>0</v>
          </cell>
          <cell r="DG457">
            <v>0</v>
          </cell>
          <cell r="DH457">
            <v>1.8381183430001613E-2</v>
          </cell>
          <cell r="DI457">
            <v>-9.0985010440000735E-2</v>
          </cell>
          <cell r="DJ457">
            <v>-0.56675727573000145</v>
          </cell>
          <cell r="DK457">
            <v>-5.5309244000056879E-4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-3.3122550111800138</v>
          </cell>
          <cell r="DS457">
            <v>0</v>
          </cell>
          <cell r="DT457">
            <v>-0.11306974980000106</v>
          </cell>
          <cell r="DU457">
            <v>-1.918066312330005</v>
          </cell>
          <cell r="DV457">
            <v>-0.59376536999999985</v>
          </cell>
          <cell r="DW457">
            <v>-0.68735357905000072</v>
          </cell>
          <cell r="DX457">
            <v>0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-0.83835391589002484</v>
          </cell>
          <cell r="EF457">
            <v>0</v>
          </cell>
          <cell r="EG457">
            <v>0</v>
          </cell>
          <cell r="EH457">
            <v>-0.5334653934500011</v>
          </cell>
          <cell r="EI457">
            <v>-0.20592762744001192</v>
          </cell>
          <cell r="EJ457">
            <v>-9.8960895000001159E-2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-8.4616735299505308E-3</v>
          </cell>
          <cell r="ES457">
            <v>0</v>
          </cell>
          <cell r="ET457">
            <v>0</v>
          </cell>
          <cell r="EU457">
            <v>0.23448386006000277</v>
          </cell>
          <cell r="EV457">
            <v>-0.27105300075000116</v>
          </cell>
          <cell r="EW457">
            <v>2.8107467160001676E-2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0.82089296227997011</v>
          </cell>
          <cell r="FF457">
            <v>0</v>
          </cell>
          <cell r="FG457">
            <v>0</v>
          </cell>
          <cell r="FH457">
            <v>0.38171577993000483</v>
          </cell>
          <cell r="FI457">
            <v>0.14201515176999635</v>
          </cell>
          <cell r="FJ457">
            <v>0.1982011355800033</v>
          </cell>
          <cell r="FK457">
            <v>9.8960895000004712E-2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0.66701256875012405</v>
          </cell>
          <cell r="FS457">
            <v>0</v>
          </cell>
          <cell r="FT457">
            <v>0</v>
          </cell>
          <cell r="FU457">
            <v>0.34935120390999685</v>
          </cell>
          <cell r="FV457">
            <v>-2.5026164480003388E-2</v>
          </cell>
          <cell r="FW457">
            <v>0.34268752932000268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-2.6334815829955005E-2</v>
          </cell>
          <cell r="GF457">
            <v>0</v>
          </cell>
          <cell r="GG457">
            <v>0</v>
          </cell>
          <cell r="GH457">
            <v>0.34188719498999376</v>
          </cell>
          <cell r="GI457">
            <v>-0.3682220108199985</v>
          </cell>
          <cell r="GJ457">
            <v>0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-0.33912486517999696</v>
          </cell>
          <cell r="GS457">
            <v>0</v>
          </cell>
          <cell r="GT457">
            <v>0</v>
          </cell>
          <cell r="GU457">
            <v>-0.28648936744998821</v>
          </cell>
          <cell r="GV457">
            <v>-0.19738067182999686</v>
          </cell>
          <cell r="GW457">
            <v>0.14474517409999521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0.74162929730994165</v>
          </cell>
          <cell r="HF457">
            <v>0</v>
          </cell>
          <cell r="HG457">
            <v>0</v>
          </cell>
          <cell r="HH457">
            <v>1.044545045860005</v>
          </cell>
          <cell r="HI457">
            <v>-0.15176398073999309</v>
          </cell>
          <cell r="HJ457">
            <v>-0.15115176780999917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-0.23915471340001204</v>
          </cell>
          <cell r="HS457">
            <v>0</v>
          </cell>
          <cell r="HT457">
            <v>0</v>
          </cell>
          <cell r="HU457">
            <v>-0.60620463140999448</v>
          </cell>
          <cell r="HV457">
            <v>0.12371873379999698</v>
          </cell>
          <cell r="HW457">
            <v>0.24333118421000322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0.45203824052998698</v>
          </cell>
          <cell r="IF457">
            <v>0</v>
          </cell>
          <cell r="IG457">
            <v>0</v>
          </cell>
          <cell r="IH457">
            <v>0.64811399200001318</v>
          </cell>
          <cell r="II457">
            <v>-0.17066043848999612</v>
          </cell>
          <cell r="IJ457">
            <v>-2.5415312979998106E-2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-0.64560779811995417</v>
          </cell>
          <cell r="IS457">
            <v>0</v>
          </cell>
          <cell r="IT457">
            <v>0</v>
          </cell>
          <cell r="IU457">
            <v>-0.28018073984998892</v>
          </cell>
          <cell r="IV457">
            <v>-0.2410115408200042</v>
          </cell>
          <cell r="IW457">
            <v>-0.12441551744999657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4.1490802419957618E-2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-0.75621767869000678</v>
          </cell>
          <cell r="P458">
            <v>0</v>
          </cell>
          <cell r="Q458">
            <v>0</v>
          </cell>
          <cell r="R458">
            <v>12.592054854299931</v>
          </cell>
          <cell r="S458">
            <v>0</v>
          </cell>
          <cell r="T458">
            <v>0.73413479496002765</v>
          </cell>
          <cell r="U458">
            <v>0.75930055855002365</v>
          </cell>
          <cell r="V458">
            <v>4.3449388645599925</v>
          </cell>
          <cell r="W458">
            <v>4.6929162864099681</v>
          </cell>
          <cell r="X458">
            <v>3.1265264206200527</v>
          </cell>
          <cell r="Y458">
            <v>0</v>
          </cell>
          <cell r="Z458">
            <v>0</v>
          </cell>
          <cell r="AA458">
            <v>0</v>
          </cell>
          <cell r="AB458">
            <v>-1.0657620708000195</v>
          </cell>
          <cell r="AC458">
            <v>0</v>
          </cell>
          <cell r="AD458">
            <v>0</v>
          </cell>
          <cell r="AE458">
            <v>7.1696793356099988</v>
          </cell>
          <cell r="AF458">
            <v>0</v>
          </cell>
          <cell r="AG458">
            <v>5.5011635818100331</v>
          </cell>
          <cell r="AH458">
            <v>1.6112830189699707</v>
          </cell>
          <cell r="AI458">
            <v>5.6540257679499746</v>
          </cell>
          <cell r="AJ458">
            <v>-6.404685735619978</v>
          </cell>
          <cell r="AK458">
            <v>0</v>
          </cell>
          <cell r="AL458">
            <v>0.80789270249999845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9.7056546002695541</v>
          </cell>
          <cell r="AS458">
            <v>0</v>
          </cell>
          <cell r="AT458">
            <v>0</v>
          </cell>
          <cell r="AU458">
            <v>8.8868197929599546</v>
          </cell>
          <cell r="AV458">
            <v>0</v>
          </cell>
          <cell r="AW458">
            <v>0.80789270844999805</v>
          </cell>
          <cell r="AX458">
            <v>0</v>
          </cell>
          <cell r="AY458">
            <v>0</v>
          </cell>
          <cell r="AZ458">
            <v>1.6157854169100005</v>
          </cell>
          <cell r="BA458">
            <v>0</v>
          </cell>
          <cell r="BB458">
            <v>0.80789270845002648</v>
          </cell>
          <cell r="BC458">
            <v>-2.4127360264999993</v>
          </cell>
          <cell r="BD458">
            <v>0</v>
          </cell>
          <cell r="BE458">
            <v>2.7668261518701911</v>
          </cell>
          <cell r="BF458">
            <v>0</v>
          </cell>
          <cell r="BG458">
            <v>0</v>
          </cell>
          <cell r="BH458">
            <v>2.7668261518699637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8.8143704800003775E-2</v>
          </cell>
          <cell r="BS458">
            <v>0</v>
          </cell>
          <cell r="BT458">
            <v>3.6954881559999819E-2</v>
          </cell>
          <cell r="BU458">
            <v>1.9492297500000255E-2</v>
          </cell>
          <cell r="BV458">
            <v>3.9143691130000491E-2</v>
          </cell>
          <cell r="BW458">
            <v>-5.4545296000085841E-4</v>
          </cell>
          <cell r="BX458">
            <v>1.2591150339999579E-2</v>
          </cell>
          <cell r="BY458">
            <v>0</v>
          </cell>
          <cell r="BZ458">
            <v>0</v>
          </cell>
          <cell r="CA458">
            <v>-1.9492297500000255E-2</v>
          </cell>
          <cell r="CB458">
            <v>-5.6526999969719327E-7</v>
          </cell>
          <cell r="CC458">
            <v>0</v>
          </cell>
          <cell r="CD458">
            <v>0</v>
          </cell>
          <cell r="CE458">
            <v>-0.35314760541000112</v>
          </cell>
          <cell r="CF458">
            <v>0</v>
          </cell>
          <cell r="CG458">
            <v>1.8350419219999026E-2</v>
          </cell>
          <cell r="CH458">
            <v>-8.3901006840000569E-2</v>
          </cell>
          <cell r="CI458">
            <v>6.7452257330000265E-2</v>
          </cell>
          <cell r="CJ458">
            <v>1.5143487950000534E-2</v>
          </cell>
          <cell r="CK458">
            <v>-0.37019276307000126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0.21814210234001052</v>
          </cell>
          <cell r="CS458">
            <v>0</v>
          </cell>
          <cell r="CT458">
            <v>0</v>
          </cell>
          <cell r="CU458">
            <v>0.19896191550000086</v>
          </cell>
          <cell r="CV458">
            <v>-1.9258955200001537E-2</v>
          </cell>
          <cell r="CW458">
            <v>1.8946844540000285E-2</v>
          </cell>
          <cell r="CX458">
            <v>1.9492297499999367E-2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-9.7975074299995413E-2</v>
          </cell>
          <cell r="DF458">
            <v>0</v>
          </cell>
          <cell r="DG458">
            <v>0</v>
          </cell>
          <cell r="DH458">
            <v>1.5146231720000181E-2</v>
          </cell>
          <cell r="DI458">
            <v>-7.847294579999442E-3</v>
          </cell>
          <cell r="DJ458">
            <v>-0.105165068989999</v>
          </cell>
          <cell r="DK458">
            <v>-1.0894244999981595E-4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-0.68499071539000056</v>
          </cell>
          <cell r="DS458">
            <v>0</v>
          </cell>
          <cell r="DT458">
            <v>-2.2271314350000182E-2</v>
          </cell>
          <cell r="DU458">
            <v>-0.41037778985999918</v>
          </cell>
          <cell r="DV458">
            <v>-0.11695378499999975</v>
          </cell>
          <cell r="DW458">
            <v>-0.13538782618000056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-0.19540485651999973</v>
          </cell>
          <cell r="EF458">
            <v>0</v>
          </cell>
          <cell r="EG458">
            <v>0</v>
          </cell>
          <cell r="EH458">
            <v>-0.13535105664999936</v>
          </cell>
          <cell r="EI458">
            <v>-4.0561502370001001E-2</v>
          </cell>
          <cell r="EJ458">
            <v>-1.9492297500000255E-2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4.2816793079992976E-2</v>
          </cell>
          <cell r="ES458">
            <v>0</v>
          </cell>
          <cell r="ET458">
            <v>0</v>
          </cell>
          <cell r="EU458">
            <v>5.6352914309998781E-2</v>
          </cell>
          <cell r="EV458">
            <v>-1.9072440519999567E-2</v>
          </cell>
          <cell r="EW458">
            <v>5.5363192899990921E-3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0.15372449865998306</v>
          </cell>
          <cell r="FF458">
            <v>0</v>
          </cell>
          <cell r="FG458">
            <v>0</v>
          </cell>
          <cell r="FH458">
            <v>7.321926329000128E-2</v>
          </cell>
          <cell r="FI458">
            <v>2.5516489510001072E-2</v>
          </cell>
          <cell r="FJ458">
            <v>3.5496448359999988E-2</v>
          </cell>
          <cell r="FK458">
            <v>1.9492297500001143E-2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9.9898120430012227E-2</v>
          </cell>
          <cell r="FS458">
            <v>0</v>
          </cell>
          <cell r="FT458">
            <v>0</v>
          </cell>
          <cell r="FU458">
            <v>3.9748632860000299E-2</v>
          </cell>
          <cell r="FV458">
            <v>1.8170135000010745E-3</v>
          </cell>
          <cell r="FW458">
            <v>5.8332474070001972E-2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2.6456969450009638E-2</v>
          </cell>
          <cell r="GF458">
            <v>0</v>
          </cell>
          <cell r="GG458">
            <v>0</v>
          </cell>
          <cell r="GH458">
            <v>7.9647492389998575E-2</v>
          </cell>
          <cell r="GI458">
            <v>-5.3190522940000484E-2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-0.13412860425999895</v>
          </cell>
          <cell r="GS458">
            <v>0</v>
          </cell>
          <cell r="GT458">
            <v>0</v>
          </cell>
          <cell r="GU458">
            <v>-7.5641088459997619E-2</v>
          </cell>
          <cell r="GV458">
            <v>-3.8878011119999556E-2</v>
          </cell>
          <cell r="GW458">
            <v>-1.9609504680000001E-2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0.14235482163000768</v>
          </cell>
          <cell r="HF458">
            <v>0</v>
          </cell>
          <cell r="HG458">
            <v>0</v>
          </cell>
          <cell r="HH458">
            <v>0.21392537258000033</v>
          </cell>
          <cell r="HI458">
            <v>-3.3145696769999233E-2</v>
          </cell>
          <cell r="HJ458">
            <v>-3.8424854180000523E-2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-4.8619052870009227E-2</v>
          </cell>
          <cell r="HS458">
            <v>0</v>
          </cell>
          <cell r="HT458">
            <v>0</v>
          </cell>
          <cell r="HU458">
            <v>-0.1209167640000004</v>
          </cell>
          <cell r="HV458">
            <v>2.4368841509998518E-2</v>
          </cell>
          <cell r="HW458">
            <v>4.7928869620000647E-2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0.10451832297000863</v>
          </cell>
          <cell r="IF458">
            <v>0</v>
          </cell>
          <cell r="IG458">
            <v>0</v>
          </cell>
          <cell r="IH458">
            <v>0.13016714566000154</v>
          </cell>
          <cell r="II458">
            <v>-3.3614934849998335E-2</v>
          </cell>
          <cell r="IJ458">
            <v>7.9661121599983176E-3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-0.18950134838999588</v>
          </cell>
          <cell r="IS458">
            <v>0</v>
          </cell>
          <cell r="IT458">
            <v>0</v>
          </cell>
          <cell r="IU458">
            <v>-0.11752329145999951</v>
          </cell>
          <cell r="IV458">
            <v>-4.7471970160000154E-2</v>
          </cell>
          <cell r="IW458">
            <v>-2.4506086769999769E-2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0.26247330301021066</v>
          </cell>
          <cell r="H459">
            <v>3.1560972074098572</v>
          </cell>
          <cell r="I459">
            <v>0.67609896592011864</v>
          </cell>
          <cell r="J459">
            <v>1.0636840904303426</v>
          </cell>
          <cell r="K459">
            <v>0.77419878210002935</v>
          </cell>
          <cell r="L459">
            <v>0</v>
          </cell>
          <cell r="M459">
            <v>0.45608202149992394</v>
          </cell>
          <cell r="N459">
            <v>3.2548979430202962E-2</v>
          </cell>
          <cell r="O459">
            <v>0.90125747353977204</v>
          </cell>
          <cell r="P459">
            <v>0</v>
          </cell>
          <cell r="Q459">
            <v>0</v>
          </cell>
          <cell r="R459">
            <v>3.8988276130912709</v>
          </cell>
          <cell r="S459">
            <v>0</v>
          </cell>
          <cell r="T459">
            <v>0.72446153129021695</v>
          </cell>
          <cell r="U459">
            <v>1.6558059101002982</v>
          </cell>
          <cell r="V459">
            <v>-2.6920750382296319</v>
          </cell>
          <cell r="W459">
            <v>0</v>
          </cell>
          <cell r="X459">
            <v>0.76007268872990608</v>
          </cell>
          <cell r="Y459">
            <v>0</v>
          </cell>
          <cell r="Z459">
            <v>2.0023731759920338E-2</v>
          </cell>
          <cell r="AA459">
            <v>1.6029891639700509</v>
          </cell>
          <cell r="AB459">
            <v>1.5121635940599845</v>
          </cell>
          <cell r="AC459">
            <v>0.13826694060981026</v>
          </cell>
          <cell r="AD459">
            <v>0.17711909079980614</v>
          </cell>
          <cell r="AE459">
            <v>12.456470473880472</v>
          </cell>
          <cell r="AF459">
            <v>9.5240682259827736E-2</v>
          </cell>
          <cell r="AG459">
            <v>5.0026549038502708</v>
          </cell>
          <cell r="AH459">
            <v>0.77498738587019034</v>
          </cell>
          <cell r="AI459">
            <v>0.59123654359018474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5.9923509583099985</v>
          </cell>
          <cell r="AP459">
            <v>0</v>
          </cell>
          <cell r="AQ459">
            <v>0</v>
          </cell>
          <cell r="AR459">
            <v>13.384170799799904</v>
          </cell>
          <cell r="AS459">
            <v>0</v>
          </cell>
          <cell r="AT459">
            <v>0</v>
          </cell>
          <cell r="AU459">
            <v>1.0256681695100269</v>
          </cell>
          <cell r="AV459">
            <v>2.2874577618295007</v>
          </cell>
          <cell r="AW459">
            <v>1.8665532085499308</v>
          </cell>
          <cell r="AX459">
            <v>2.1718905537400133</v>
          </cell>
          <cell r="AY459">
            <v>0</v>
          </cell>
          <cell r="AZ459">
            <v>0</v>
          </cell>
          <cell r="BA459">
            <v>-8.5575906580061201E-2</v>
          </cell>
          <cell r="BB459">
            <v>1.4786993845400502</v>
          </cell>
          <cell r="BC459">
            <v>4.6394776282104431</v>
          </cell>
          <cell r="BD459">
            <v>0</v>
          </cell>
          <cell r="BE459">
            <v>1.1269575015903683</v>
          </cell>
          <cell r="BF459">
            <v>0</v>
          </cell>
          <cell r="BG459">
            <v>0</v>
          </cell>
          <cell r="BH459">
            <v>0.39593886070952067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0.73101864087993818</v>
          </cell>
          <cell r="BP459">
            <v>0</v>
          </cell>
          <cell r="BQ459">
            <v>0</v>
          </cell>
          <cell r="BR459">
            <v>0.45484571834992948</v>
          </cell>
          <cell r="BS459">
            <v>0</v>
          </cell>
          <cell r="BT459">
            <v>0</v>
          </cell>
          <cell r="BU459">
            <v>-4.3488769130007654E-2</v>
          </cell>
          <cell r="BV459">
            <v>-2.2796628900039195E-3</v>
          </cell>
          <cell r="BW459">
            <v>-1.2254727810002919E-2</v>
          </cell>
          <cell r="BX459">
            <v>0</v>
          </cell>
          <cell r="BY459">
            <v>0</v>
          </cell>
          <cell r="BZ459">
            <v>0</v>
          </cell>
          <cell r="CA459">
            <v>8.9783880499965107E-3</v>
          </cell>
          <cell r="CB459">
            <v>0.50389049013000431</v>
          </cell>
          <cell r="CC459">
            <v>0</v>
          </cell>
          <cell r="CD459">
            <v>0</v>
          </cell>
          <cell r="CE459">
            <v>-5.7812264330095786E-2</v>
          </cell>
          <cell r="CF459">
            <v>0</v>
          </cell>
          <cell r="CG459">
            <v>0</v>
          </cell>
          <cell r="CH459">
            <v>-1.8407797910001023E-2</v>
          </cell>
          <cell r="CI459">
            <v>-3.4279338799976244E-3</v>
          </cell>
          <cell r="CJ459">
            <v>2.4502990800002067E-2</v>
          </cell>
          <cell r="CK459">
            <v>-1.7052754989990149E-2</v>
          </cell>
          <cell r="CL459">
            <v>0</v>
          </cell>
          <cell r="CM459">
            <v>0</v>
          </cell>
          <cell r="CN459">
            <v>0</v>
          </cell>
          <cell r="CO459">
            <v>-4.3426768350002476E-2</v>
          </cell>
          <cell r="CP459">
            <v>0</v>
          </cell>
          <cell r="CQ459">
            <v>0</v>
          </cell>
          <cell r="CR459">
            <v>0.32177477490995443</v>
          </cell>
          <cell r="CS459">
            <v>0</v>
          </cell>
          <cell r="CT459">
            <v>0</v>
          </cell>
          <cell r="CU459">
            <v>-8.6410623800006192E-3</v>
          </cell>
          <cell r="CV459">
            <v>0.15631912526999514</v>
          </cell>
          <cell r="CW459">
            <v>0.20552192945999792</v>
          </cell>
          <cell r="CX459">
            <v>-1.9322663029996079E-2</v>
          </cell>
          <cell r="CY459">
            <v>0</v>
          </cell>
          <cell r="CZ459">
            <v>0</v>
          </cell>
          <cell r="DA459">
            <v>0</v>
          </cell>
          <cell r="DB459">
            <v>-1.2102554409992194E-2</v>
          </cell>
          <cell r="DC459">
            <v>0</v>
          </cell>
          <cell r="DD459">
            <v>0</v>
          </cell>
          <cell r="DE459">
            <v>-0.2499065157799123</v>
          </cell>
          <cell r="DF459">
            <v>0</v>
          </cell>
          <cell r="DG459">
            <v>0</v>
          </cell>
          <cell r="DH459">
            <v>-0.11910628073999874</v>
          </cell>
          <cell r="DI459">
            <v>-8.4935974209990661E-2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-4.5864260830001058E-2</v>
          </cell>
          <cell r="DP459">
            <v>0</v>
          </cell>
          <cell r="DQ459">
            <v>0</v>
          </cell>
          <cell r="DR459">
            <v>-5.8118968349958777E-2</v>
          </cell>
          <cell r="DS459">
            <v>0</v>
          </cell>
          <cell r="DT459">
            <v>0</v>
          </cell>
          <cell r="DU459">
            <v>-4.2026387070002613E-2</v>
          </cell>
          <cell r="DV459">
            <v>-1.6799542100045528E-3</v>
          </cell>
          <cell r="DW459">
            <v>-1.4412627069994244E-2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0</v>
          </cell>
          <cell r="EC459">
            <v>0</v>
          </cell>
          <cell r="ED459">
            <v>0</v>
          </cell>
          <cell r="EE459">
            <v>-0.19574060257002657</v>
          </cell>
          <cell r="EF459">
            <v>0</v>
          </cell>
          <cell r="EG459">
            <v>3.6812417400000186E-2</v>
          </cell>
          <cell r="EH459">
            <v>5.1453599590004728E-2</v>
          </cell>
          <cell r="EI459">
            <v>-0.21923479750999775</v>
          </cell>
          <cell r="EJ459">
            <v>-5.616880062000007E-2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-8.6030214300052421E-3</v>
          </cell>
          <cell r="EP459">
            <v>0</v>
          </cell>
          <cell r="EQ459">
            <v>0</v>
          </cell>
          <cell r="ER459">
            <v>-1.8352804180499334</v>
          </cell>
          <cell r="ES459">
            <v>0</v>
          </cell>
          <cell r="ET459">
            <v>-6.9416423699948382E-3</v>
          </cell>
          <cell r="EU459">
            <v>-8.778627102999792E-2</v>
          </cell>
          <cell r="EV459">
            <v>-0.20421523779000239</v>
          </cell>
          <cell r="EW459">
            <v>-9.3241010060005181E-2</v>
          </cell>
          <cell r="EX459">
            <v>-1.4430962568000041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0.66586163133001719</v>
          </cell>
          <cell r="FF459">
            <v>0</v>
          </cell>
          <cell r="FG459">
            <v>0</v>
          </cell>
          <cell r="FH459">
            <v>0.39535971251999769</v>
          </cell>
          <cell r="FI459">
            <v>5.292937539999798E-2</v>
          </cell>
          <cell r="FJ459">
            <v>-2.7568012970000666E-2</v>
          </cell>
          <cell r="FK459">
            <v>0.24514055637999377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-0.59913716312985343</v>
          </cell>
          <cell r="FS459">
            <v>0</v>
          </cell>
          <cell r="FT459">
            <v>-6.8540250099999867E-3</v>
          </cell>
          <cell r="FU459">
            <v>-0.29739011185999686</v>
          </cell>
          <cell r="FV459">
            <v>0.41932770879999737</v>
          </cell>
          <cell r="FW459">
            <v>-3.0516883090001556E-2</v>
          </cell>
          <cell r="FX459">
            <v>-0.6837038519699945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0.23894019842987291</v>
          </cell>
          <cell r="GF459">
            <v>0</v>
          </cell>
          <cell r="GG459">
            <v>0</v>
          </cell>
          <cell r="GH459">
            <v>-0.20278409638000028</v>
          </cell>
          <cell r="GI459">
            <v>-0.29571064830000182</v>
          </cell>
          <cell r="GJ459">
            <v>0.36266458606998953</v>
          </cell>
          <cell r="GK459">
            <v>0.37477035703999917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0.19770340857007795</v>
          </cell>
          <cell r="GS459">
            <v>0</v>
          </cell>
          <cell r="GT459">
            <v>0</v>
          </cell>
          <cell r="GU459">
            <v>0.23132001700999894</v>
          </cell>
          <cell r="GV459">
            <v>0</v>
          </cell>
          <cell r="GW459">
            <v>-3.3616608439999141E-2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-3.1581114580035319E-2</v>
          </cell>
          <cell r="HF459">
            <v>0</v>
          </cell>
          <cell r="HG459">
            <v>0</v>
          </cell>
          <cell r="HH459">
            <v>-8.6630092460005415E-2</v>
          </cell>
          <cell r="HI459">
            <v>5.7969763079995573E-2</v>
          </cell>
          <cell r="HJ459">
            <v>-2.9207852000041612E-3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-9.1689031729970338E-2</v>
          </cell>
          <cell r="HS459">
            <v>0</v>
          </cell>
          <cell r="HT459">
            <v>0</v>
          </cell>
          <cell r="HU459">
            <v>-9.1218097589994329E-2</v>
          </cell>
          <cell r="HV459">
            <v>-5.3991620050005906E-2</v>
          </cell>
          <cell r="HW459">
            <v>5.3520685910001475E-2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2.5881765690087377E-2</v>
          </cell>
          <cell r="IF459">
            <v>0</v>
          </cell>
          <cell r="IG459">
            <v>0</v>
          </cell>
          <cell r="IH459">
            <v>5.2889578989997688E-2</v>
          </cell>
          <cell r="II459">
            <v>-2.3626863259998743E-2</v>
          </cell>
          <cell r="IJ459">
            <v>-3.3809500400039383E-3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0.18509516772019197</v>
          </cell>
          <cell r="IS459">
            <v>0</v>
          </cell>
          <cell r="IT459">
            <v>0</v>
          </cell>
          <cell r="IU459">
            <v>1.2158004509991827E-2</v>
          </cell>
          <cell r="IV459">
            <v>0.17293716321000119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15.499034142221717</v>
          </cell>
          <cell r="S460">
            <v>0</v>
          </cell>
          <cell r="T460">
            <v>0</v>
          </cell>
          <cell r="U460">
            <v>11.591767436980035</v>
          </cell>
          <cell r="V460">
            <v>6.1945404186499218</v>
          </cell>
          <cell r="W460">
            <v>-6.8756664098500551</v>
          </cell>
          <cell r="X460">
            <v>5.9744585204999794</v>
          </cell>
          <cell r="Y460">
            <v>-1.3860658240600969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-4.8927839999990397E-5</v>
          </cell>
          <cell r="BS460">
            <v>0</v>
          </cell>
          <cell r="BT460">
            <v>0</v>
          </cell>
          <cell r="BU460">
            <v>-5.1011529999998861E-5</v>
          </cell>
          <cell r="BV460">
            <v>0</v>
          </cell>
          <cell r="BW460">
            <v>2.0836900000015257E-6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1.4490030000008369E-5</v>
          </cell>
          <cell r="CF460">
            <v>0</v>
          </cell>
          <cell r="CG460">
            <v>0</v>
          </cell>
          <cell r="CH460">
            <v>1.4490029999999696E-5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-1.8382489999996254E-5</v>
          </cell>
          <cell r="CS460">
            <v>0</v>
          </cell>
          <cell r="CT460">
            <v>0</v>
          </cell>
          <cell r="CU460">
            <v>4.6497500000002717E-6</v>
          </cell>
          <cell r="CV460">
            <v>-3.6289999999841727E-8</v>
          </cell>
          <cell r="CW460">
            <v>-2.2995950000000154E-5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3.0940330000006622E-5</v>
          </cell>
          <cell r="DF460">
            <v>0</v>
          </cell>
          <cell r="DG460">
            <v>0</v>
          </cell>
          <cell r="DH460">
            <v>3.272024999999984E-5</v>
          </cell>
          <cell r="DI460">
            <v>-1.7799200000001569E-6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5.1208400000002374E-5</v>
          </cell>
          <cell r="DS460">
            <v>0</v>
          </cell>
          <cell r="DT460">
            <v>0</v>
          </cell>
          <cell r="DU460">
            <v>5.117209999999997E-5</v>
          </cell>
          <cell r="DV460">
            <v>3.630000000066913E-8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26.49063697622114</v>
          </cell>
          <cell r="S461">
            <v>0</v>
          </cell>
          <cell r="T461">
            <v>0</v>
          </cell>
          <cell r="U461">
            <v>14.135662672370017</v>
          </cell>
          <cell r="V461">
            <v>7.5322649573000717</v>
          </cell>
          <cell r="W461">
            <v>-8.2631895176796206</v>
          </cell>
          <cell r="X461">
            <v>12.276931480330063</v>
          </cell>
          <cell r="Y461">
            <v>0.80896738389992606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5.7373299999996519E-5</v>
          </cell>
          <cell r="BS461">
            <v>0</v>
          </cell>
          <cell r="BT461">
            <v>0</v>
          </cell>
          <cell r="BU461">
            <v>5.9456989999999779E-5</v>
          </cell>
          <cell r="BV461">
            <v>0</v>
          </cell>
          <cell r="BW461">
            <v>-2.083689999999791E-6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-6.0544780000004739E-5</v>
          </cell>
          <cell r="CF461">
            <v>0</v>
          </cell>
          <cell r="CG461">
            <v>0</v>
          </cell>
          <cell r="CH461">
            <v>-2.4610080000000978E-5</v>
          </cell>
          <cell r="CI461">
            <v>0</v>
          </cell>
          <cell r="CJ461">
            <v>-3.5934700000000291E-5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3.0922869999991387E-5</v>
          </cell>
          <cell r="CS461">
            <v>0</v>
          </cell>
          <cell r="CT461">
            <v>0</v>
          </cell>
          <cell r="CU461">
            <v>2.5054499999999785E-5</v>
          </cell>
          <cell r="CV461">
            <v>3.630000000066913E-8</v>
          </cell>
          <cell r="CW461">
            <v>5.8320699999996062E-6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8.6374199999850187E-6</v>
          </cell>
          <cell r="DF461">
            <v>0</v>
          </cell>
          <cell r="DG461">
            <v>0</v>
          </cell>
          <cell r="DH461">
            <v>-3.1241699999986355E-6</v>
          </cell>
          <cell r="DI461">
            <v>1.1761590000001002E-5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5.6780589999999576E-5</v>
          </cell>
          <cell r="DS461">
            <v>0</v>
          </cell>
          <cell r="DT461">
            <v>0</v>
          </cell>
          <cell r="DU461">
            <v>5.6816879999999417E-5</v>
          </cell>
          <cell r="DV461">
            <v>-3.6289999999841727E-8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0.26247330300975591</v>
          </cell>
          <cell r="H470">
            <v>10.844157355371863</v>
          </cell>
          <cell r="I470">
            <v>5.7182174638583092</v>
          </cell>
          <cell r="J470">
            <v>3.5639330641388369</v>
          </cell>
          <cell r="K470">
            <v>7.7129345120229118</v>
          </cell>
          <cell r="L470">
            <v>0</v>
          </cell>
          <cell r="M470">
            <v>0.45608202150106081</v>
          </cell>
          <cell r="N470">
            <v>1.9419178616371937</v>
          </cell>
          <cell r="O470">
            <v>3.1875286271097139</v>
          </cell>
          <cell r="P470">
            <v>0</v>
          </cell>
          <cell r="Q470">
            <v>0</v>
          </cell>
          <cell r="R470">
            <v>61.362758770643268</v>
          </cell>
          <cell r="S470">
            <v>0.31854572156589711</v>
          </cell>
          <cell r="T470">
            <v>7.0468740305841493</v>
          </cell>
          <cell r="U470">
            <v>-5.0464997868766659</v>
          </cell>
          <cell r="V470">
            <v>23.524511139352398</v>
          </cell>
          <cell r="W470">
            <v>-7.4827225119806826</v>
          </cell>
          <cell r="X470">
            <v>32.537464670560439</v>
          </cell>
          <cell r="Y470">
            <v>1.7483276301900332</v>
          </cell>
          <cell r="Z470">
            <v>0.44442568283193395</v>
          </cell>
          <cell r="AA470">
            <v>1.6029891639700509</v>
          </cell>
          <cell r="AB470">
            <v>6.2298760547346319</v>
          </cell>
          <cell r="AC470">
            <v>0.138266940612084</v>
          </cell>
          <cell r="AD470">
            <v>0.30070003504806664</v>
          </cell>
          <cell r="AE470">
            <v>36.181202243897133</v>
          </cell>
          <cell r="AF470">
            <v>9.5240682261646725E-2</v>
          </cell>
          <cell r="AG470">
            <v>3.1534209383135021</v>
          </cell>
          <cell r="AH470">
            <v>8.9389771843270864</v>
          </cell>
          <cell r="AI470">
            <v>5.4443879833925166</v>
          </cell>
          <cell r="AJ470">
            <v>7.8842346140336304</v>
          </cell>
          <cell r="AK470">
            <v>1.8132839599929866</v>
          </cell>
          <cell r="AL470">
            <v>0.78229403589648427</v>
          </cell>
          <cell r="AM470">
            <v>0</v>
          </cell>
          <cell r="AN470">
            <v>0</v>
          </cell>
          <cell r="AO470">
            <v>8.0693628457665909</v>
          </cell>
          <cell r="AP470">
            <v>0</v>
          </cell>
          <cell r="AQ470">
            <v>0</v>
          </cell>
          <cell r="AR470">
            <v>40.74265303928405</v>
          </cell>
          <cell r="AS470">
            <v>0</v>
          </cell>
          <cell r="AT470">
            <v>0</v>
          </cell>
          <cell r="AU470">
            <v>8.5415732407927862</v>
          </cell>
          <cell r="AV470">
            <v>5.178387207139167</v>
          </cell>
          <cell r="AW470">
            <v>5.2039522697268694</v>
          </cell>
          <cell r="AX470">
            <v>6.2561437552794814</v>
          </cell>
          <cell r="AY470">
            <v>0</v>
          </cell>
          <cell r="AZ470">
            <v>3.1440239764888247</v>
          </cell>
          <cell r="BA470">
            <v>2.60403381013748</v>
          </cell>
          <cell r="BB470">
            <v>6.9233313012955477</v>
          </cell>
          <cell r="BC470">
            <v>2.8912074784966535</v>
          </cell>
          <cell r="BD470">
            <v>0</v>
          </cell>
          <cell r="BE470">
            <v>6.5761902147205546</v>
          </cell>
          <cell r="BF470">
            <v>0</v>
          </cell>
          <cell r="BG470">
            <v>-2.9199568289186573E-2</v>
          </cell>
          <cell r="BH470">
            <v>6.1570523308473639</v>
          </cell>
          <cell r="BI470">
            <v>-9.5844248935463838E-3</v>
          </cell>
          <cell r="BJ470">
            <v>-4.3208207353018224E-3</v>
          </cell>
          <cell r="BK470">
            <v>-1.9620870782091515E-2</v>
          </cell>
          <cell r="BL470">
            <v>0</v>
          </cell>
          <cell r="BM470">
            <v>0</v>
          </cell>
          <cell r="BN470">
            <v>-5.8066440673428588E-2</v>
          </cell>
          <cell r="BO470">
            <v>0.53993000923946965</v>
          </cell>
          <cell r="BP470">
            <v>0</v>
          </cell>
          <cell r="BQ470">
            <v>0</v>
          </cell>
          <cell r="BR470">
            <v>-0.85553321111365221</v>
          </cell>
          <cell r="BS470">
            <v>0</v>
          </cell>
          <cell r="BT470">
            <v>-6.1302522486585076E-2</v>
          </cell>
          <cell r="BU470">
            <v>-0.24751801869024348</v>
          </cell>
          <cell r="BV470">
            <v>-4.1487569049422746E-2</v>
          </cell>
          <cell r="BW470">
            <v>-0.14432152833796863</v>
          </cell>
          <cell r="BX470">
            <v>-0.14652439200108347</v>
          </cell>
          <cell r="BY470">
            <v>0</v>
          </cell>
          <cell r="BZ470">
            <v>0</v>
          </cell>
          <cell r="CA470">
            <v>-1.9496052610520564E-2</v>
          </cell>
          <cell r="CB470">
            <v>-0.1948831279296428</v>
          </cell>
          <cell r="CC470">
            <v>0</v>
          </cell>
          <cell r="CD470">
            <v>0</v>
          </cell>
          <cell r="CE470">
            <v>-3.8480707298731431E-2</v>
          </cell>
          <cell r="CF470">
            <v>0</v>
          </cell>
          <cell r="CG470">
            <v>-0.21391809617125546</v>
          </cell>
          <cell r="CH470">
            <v>-0.38535403619971476</v>
          </cell>
          <cell r="CI470">
            <v>0.46177162927779136</v>
          </cell>
          <cell r="CJ470">
            <v>-0.13074002136909257</v>
          </cell>
          <cell r="CK470">
            <v>0.31493950372168911</v>
          </cell>
          <cell r="CL470">
            <v>0</v>
          </cell>
          <cell r="CM470">
            <v>0</v>
          </cell>
          <cell r="CN470">
            <v>0</v>
          </cell>
          <cell r="CO470">
            <v>-8.5179686540868715E-2</v>
          </cell>
          <cell r="CP470">
            <v>0</v>
          </cell>
          <cell r="CQ470">
            <v>0</v>
          </cell>
          <cell r="CR470">
            <v>-0.48629618277482223</v>
          </cell>
          <cell r="CS470">
            <v>0</v>
          </cell>
          <cell r="CT470">
            <v>9.7118721232618554E-2</v>
          </cell>
          <cell r="CU470">
            <v>0.31423395658021036</v>
          </cell>
          <cell r="CV470">
            <v>-0.15735067346940923</v>
          </cell>
          <cell r="CW470">
            <v>-0.31921255056295195</v>
          </cell>
          <cell r="CX470">
            <v>-0.37498435550332943</v>
          </cell>
          <cell r="CY470">
            <v>0</v>
          </cell>
          <cell r="CZ470">
            <v>0</v>
          </cell>
          <cell r="DA470">
            <v>0</v>
          </cell>
          <cell r="DB470">
            <v>-4.6101281039227615E-2</v>
          </cell>
          <cell r="DC470">
            <v>0</v>
          </cell>
          <cell r="DD470">
            <v>0</v>
          </cell>
          <cell r="DE470">
            <v>-1.288506401469931</v>
          </cell>
          <cell r="DF470">
            <v>0</v>
          </cell>
          <cell r="DG470">
            <v>-0.17793077685928438</v>
          </cell>
          <cell r="DH470">
            <v>-0.29390096568204171</v>
          </cell>
          <cell r="DI470">
            <v>-0.43429810935595015</v>
          </cell>
          <cell r="DJ470">
            <v>-0.26582367930132023</v>
          </cell>
          <cell r="DK470">
            <v>-7.0688609435819671E-2</v>
          </cell>
          <cell r="DL470">
            <v>0</v>
          </cell>
          <cell r="DM470">
            <v>0</v>
          </cell>
          <cell r="DN470">
            <v>0</v>
          </cell>
          <cell r="DO470">
            <v>-4.5864260830057901E-2</v>
          </cell>
          <cell r="DP470">
            <v>0</v>
          </cell>
          <cell r="DQ470">
            <v>0</v>
          </cell>
          <cell r="DR470">
            <v>-1.209148582733178</v>
          </cell>
          <cell r="DS470">
            <v>0</v>
          </cell>
          <cell r="DT470">
            <v>-3.9309672429226339E-2</v>
          </cell>
          <cell r="DU470">
            <v>-1.013263140140225</v>
          </cell>
          <cell r="DV470">
            <v>0.55120622574031586</v>
          </cell>
          <cell r="DW470">
            <v>-0.55649006842850213</v>
          </cell>
          <cell r="DX470">
            <v>-0.1058797898604098</v>
          </cell>
          <cell r="DY470">
            <v>0</v>
          </cell>
          <cell r="DZ470">
            <v>0</v>
          </cell>
          <cell r="EA470">
            <v>0</v>
          </cell>
          <cell r="EB470">
            <v>-4.5412137610014724E-2</v>
          </cell>
          <cell r="EC470">
            <v>0</v>
          </cell>
          <cell r="ED470">
            <v>0</v>
          </cell>
          <cell r="EE470">
            <v>-2.6201398039092965</v>
          </cell>
          <cell r="EF470">
            <v>0</v>
          </cell>
          <cell r="EG470">
            <v>-3.9990906670027471E-2</v>
          </cell>
          <cell r="EH470">
            <v>-2.0404969148900136</v>
          </cell>
          <cell r="EI470">
            <v>-0.35054656866009282</v>
          </cell>
          <cell r="EJ470">
            <v>-0.16248268633006546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-2.6622727359949749E-2</v>
          </cell>
          <cell r="EP470">
            <v>0</v>
          </cell>
          <cell r="EQ470">
            <v>0</v>
          </cell>
          <cell r="ER470">
            <v>0.42313005163032358</v>
          </cell>
          <cell r="ES470">
            <v>0</v>
          </cell>
          <cell r="ET470">
            <v>-2.8872641059933812E-2</v>
          </cell>
          <cell r="EU470">
            <v>0.47826461739032311</v>
          </cell>
          <cell r="EV470">
            <v>-0.19436590887005423</v>
          </cell>
          <cell r="EW470">
            <v>0.31918325637997214</v>
          </cell>
          <cell r="EX470">
            <v>-0.15107927221004047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0.62531709542054159</v>
          </cell>
          <cell r="FF470">
            <v>0</v>
          </cell>
          <cell r="FG470">
            <v>-6.8905993199450677E-3</v>
          </cell>
          <cell r="FH470">
            <v>-3.2746934990086629E-2</v>
          </cell>
          <cell r="FI470">
            <v>0.27376387368030919</v>
          </cell>
          <cell r="FJ470">
            <v>0.54744155413999351</v>
          </cell>
          <cell r="FK470">
            <v>-0.15625079809001363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-3.3397360387498338</v>
          </cell>
          <cell r="FS470">
            <v>0</v>
          </cell>
          <cell r="FT470">
            <v>-6.8540250100568301E-3</v>
          </cell>
          <cell r="FU470">
            <v>-3.0744575902301676</v>
          </cell>
          <cell r="FV470">
            <v>9.3051746760011156E-2</v>
          </cell>
          <cell r="FW470">
            <v>-0.20183422727984635</v>
          </cell>
          <cell r="FX470">
            <v>-0.14964194299000155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-3.817950784939967</v>
          </cell>
          <cell r="GF470">
            <v>0</v>
          </cell>
          <cell r="GG470">
            <v>1.277428199955466E-3</v>
          </cell>
          <cell r="GH470">
            <v>-2.2394016136499886</v>
          </cell>
          <cell r="GI470">
            <v>-1.4395512469798177</v>
          </cell>
          <cell r="GJ470">
            <v>-6.5716204030081826E-2</v>
          </cell>
          <cell r="GK470">
            <v>-7.455914848003431E-2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-1.463852621269325</v>
          </cell>
          <cell r="GS470">
            <v>0</v>
          </cell>
          <cell r="GT470">
            <v>0</v>
          </cell>
          <cell r="GU470">
            <v>-0.61268679420982153</v>
          </cell>
          <cell r="GV470">
            <v>-0.50391200111994294</v>
          </cell>
          <cell r="GW470">
            <v>-0.34725382593990162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-3.5460195578707498E-2</v>
          </cell>
          <cell r="HF470">
            <v>0</v>
          </cell>
          <cell r="HG470">
            <v>0</v>
          </cell>
          <cell r="HH470">
            <v>0.23355741799991847</v>
          </cell>
          <cell r="HI470">
            <v>-0.13781957631965724</v>
          </cell>
          <cell r="HJ470">
            <v>-0.13119803725987822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-0.75208890407066065</v>
          </cell>
          <cell r="HS470">
            <v>0</v>
          </cell>
          <cell r="HT470">
            <v>0</v>
          </cell>
          <cell r="HU470">
            <v>0.11374256162969232</v>
          </cell>
          <cell r="HV470">
            <v>-0.29497162162010682</v>
          </cell>
          <cell r="HW470">
            <v>-0.57085984408001877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-0.87150320283944893</v>
          </cell>
          <cell r="IF470">
            <v>0</v>
          </cell>
          <cell r="IG470">
            <v>0</v>
          </cell>
          <cell r="IH470">
            <v>-0.22313751550984762</v>
          </cell>
          <cell r="II470">
            <v>-0.19295474352998099</v>
          </cell>
          <cell r="IJ470">
            <v>-0.45541094379996139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-3.1190539013095986</v>
          </cell>
          <cell r="IS470">
            <v>0</v>
          </cell>
          <cell r="IT470">
            <v>0</v>
          </cell>
          <cell r="IU470">
            <v>-2.534505908720007</v>
          </cell>
          <cell r="IV470">
            <v>-0.43981968093009982</v>
          </cell>
          <cell r="IW470">
            <v>-0.14472831166006017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-5.3593200000055796E-6</v>
          </cell>
          <cell r="G477">
            <v>5.5422999999908684E-6</v>
          </cell>
          <cell r="H477">
            <v>-1.8394000000226951E-7</v>
          </cell>
          <cell r="I477">
            <v>1.0000000029430911E-9</v>
          </cell>
          <cell r="J477">
            <v>6.1109999997810416E-8</v>
          </cell>
          <cell r="K477">
            <v>-1.2681000000069886E-7</v>
          </cell>
          <cell r="L477">
            <v>-4.2343090000002484E-5</v>
          </cell>
          <cell r="M477">
            <v>9.3559639999999614E-5</v>
          </cell>
          <cell r="N477">
            <v>-5.1150849999999446E-5</v>
          </cell>
          <cell r="O477">
            <v>-1.8340919999994959E-5</v>
          </cell>
          <cell r="P477">
            <v>1.7535670000005943E-5</v>
          </cell>
          <cell r="Q477">
            <v>8.0520999999611487E-7</v>
          </cell>
          <cell r="R477">
            <v>0</v>
          </cell>
          <cell r="S477">
            <v>4.9711099999946717E-6</v>
          </cell>
          <cell r="T477">
            <v>-4.9485900000048599E-6</v>
          </cell>
          <cell r="U477">
            <v>-2.2530000007986439E-8</v>
          </cell>
          <cell r="V477">
            <v>-6.4159700000065989E-6</v>
          </cell>
          <cell r="W477">
            <v>6.4152400000017096E-6</v>
          </cell>
          <cell r="X477">
            <v>6.8000000769119495E-10</v>
          </cell>
          <cell r="Y477">
            <v>1.9999994715913516E-11</v>
          </cell>
          <cell r="Z477">
            <v>9.999999092680234E-12</v>
          </cell>
          <cell r="AA477">
            <v>-9.999999960041972E-12</v>
          </cell>
          <cell r="AB477">
            <v>-9.6247600000071154E-6</v>
          </cell>
          <cell r="AC477">
            <v>1.5595169999993441E-5</v>
          </cell>
          <cell r="AD477">
            <v>-5.9703700000038329E-6</v>
          </cell>
          <cell r="AE477">
            <v>-4.000000330961484E-11</v>
          </cell>
          <cell r="AF477">
            <v>1.4688409999998042E-5</v>
          </cell>
          <cell r="AG477">
            <v>-1.4688460000002179E-5</v>
          </cell>
          <cell r="AH477">
            <v>0</v>
          </cell>
          <cell r="AI477">
            <v>9.5433999999956776E-6</v>
          </cell>
          <cell r="AJ477">
            <v>-9.5434199999990671E-6</v>
          </cell>
          <cell r="AK477">
            <v>2.0000008593701324E-11</v>
          </cell>
          <cell r="AL477">
            <v>2.2011179999998146E-5</v>
          </cell>
          <cell r="AM477">
            <v>8.1578700000016838E-6</v>
          </cell>
          <cell r="AN477">
            <v>-2.1511510000000664E-5</v>
          </cell>
          <cell r="AO477">
            <v>-8.6970400000052628E-6</v>
          </cell>
          <cell r="AP477">
            <v>3.9509999980036348E-8</v>
          </cell>
          <cell r="AQ477">
            <v>0</v>
          </cell>
          <cell r="AR477">
            <v>2.000000165480742E-11</v>
          </cell>
          <cell r="AS477">
            <v>-9.9999869496159022E-12</v>
          </cell>
          <cell r="AT477">
            <v>-1.0000007766297614E-11</v>
          </cell>
          <cell r="AU477">
            <v>-1.0000004296850662E-11</v>
          </cell>
          <cell r="AV477">
            <v>1.000000082740371E-11</v>
          </cell>
          <cell r="AW477">
            <v>5.5802479999998711E-5</v>
          </cell>
          <cell r="AX477">
            <v>-5.5622139999992465E-5</v>
          </cell>
          <cell r="AY477">
            <v>-1.8031999999765236E-7</v>
          </cell>
          <cell r="AZ477">
            <v>-2.9999999880125916E-11</v>
          </cell>
          <cell r="BA477">
            <v>9.999999960041972E-12</v>
          </cell>
          <cell r="BB477">
            <v>1.000000082740371E-11</v>
          </cell>
          <cell r="BC477">
            <v>2.9999974726635514E-11</v>
          </cell>
          <cell r="BD477">
            <v>0</v>
          </cell>
          <cell r="BE477">
            <v>-5.9999949453271029E-11</v>
          </cell>
          <cell r="BF477">
            <v>-1.9999987777019612E-11</v>
          </cell>
          <cell r="BG477">
            <v>1.9999994715913516E-11</v>
          </cell>
          <cell r="BH477">
            <v>1.6699999993985415E-9</v>
          </cell>
          <cell r="BI477">
            <v>-1.6699999959290945E-9</v>
          </cell>
          <cell r="BJ477">
            <v>2.2108770000004579E-5</v>
          </cell>
          <cell r="BK477">
            <v>2.7301380000007563E-5</v>
          </cell>
          <cell r="BL477">
            <v>-4.9410169999994716E-5</v>
          </cell>
          <cell r="BM477">
            <v>-4.6102949999999795E-5</v>
          </cell>
          <cell r="BN477">
            <v>4.6102949999998928E-5</v>
          </cell>
          <cell r="BO477">
            <v>-9.999997357956758E-12</v>
          </cell>
          <cell r="BP477">
            <v>-2.000000165480742E-11</v>
          </cell>
          <cell r="BQ477">
            <v>-1.000000082740371E-11</v>
          </cell>
          <cell r="BR477">
            <v>-3.000000248221113E-11</v>
          </cell>
          <cell r="BS477">
            <v>-1.6024789999999345E-5</v>
          </cell>
          <cell r="BT477">
            <v>1.6757110000001352E-5</v>
          </cell>
          <cell r="BU477">
            <v>1.4673600000035536E-6</v>
          </cell>
          <cell r="BV477">
            <v>-2.1996600000004363E-6</v>
          </cell>
          <cell r="BW477">
            <v>-2.000000165480742E-11</v>
          </cell>
          <cell r="BX477">
            <v>0</v>
          </cell>
          <cell r="BY477">
            <v>7.1024719999999986E-5</v>
          </cell>
          <cell r="BZ477">
            <v>-7.4813009999999489E-5</v>
          </cell>
          <cell r="CA477">
            <v>3.7882800000008446E-6</v>
          </cell>
          <cell r="CB477">
            <v>-1.000000082740371E-11</v>
          </cell>
          <cell r="CC477">
            <v>2.3486699999922256E-6</v>
          </cell>
          <cell r="CD477">
            <v>-2.3486800000069308E-6</v>
          </cell>
          <cell r="CE477">
            <v>-4.000000330961484E-11</v>
          </cell>
          <cell r="CF477">
            <v>1.283393299999977E-4</v>
          </cell>
          <cell r="CG477">
            <v>-1.7308533000000292E-4</v>
          </cell>
          <cell r="CH477">
            <v>4.4746020000003411E-5</v>
          </cell>
          <cell r="CI477">
            <v>-1.0546041999999999E-4</v>
          </cell>
          <cell r="CJ477">
            <v>1.0546040000000007E-4</v>
          </cell>
          <cell r="CK477">
            <v>0</v>
          </cell>
          <cell r="CL477">
            <v>1.000000082740371E-11</v>
          </cell>
          <cell r="CM477">
            <v>1.0000000393722841E-11</v>
          </cell>
          <cell r="CN477">
            <v>-9.999999960041972E-12</v>
          </cell>
          <cell r="CO477">
            <v>-2.9999999012764178E-11</v>
          </cell>
          <cell r="CP477">
            <v>0</v>
          </cell>
          <cell r="CQ477">
            <v>-2.000000165480742E-11</v>
          </cell>
          <cell r="CR477">
            <v>-5.000000413701855E-11</v>
          </cell>
          <cell r="CS477">
            <v>-1.5392369999991939E-5</v>
          </cell>
          <cell r="CT477">
            <v>1.9056599999997537E-5</v>
          </cell>
          <cell r="CU477">
            <v>-3.6642100000004729E-6</v>
          </cell>
          <cell r="CV477">
            <v>-1.3166999999689177E-7</v>
          </cell>
          <cell r="CW477">
            <v>1.3165999999953382E-7</v>
          </cell>
          <cell r="CX477">
            <v>-2.000000165480742E-11</v>
          </cell>
          <cell r="CY477">
            <v>0</v>
          </cell>
          <cell r="CZ477">
            <v>-9.999999960041972E-12</v>
          </cell>
          <cell r="DA477">
            <v>-1.9999999920083944E-11</v>
          </cell>
          <cell r="DB477">
            <v>-3.545189999995535E-6</v>
          </cell>
          <cell r="DC477">
            <v>3.5451800000016465E-6</v>
          </cell>
          <cell r="DD477">
            <v>0</v>
          </cell>
          <cell r="DE477">
            <v>2.9999946971059899E-11</v>
          </cell>
          <cell r="DF477">
            <v>-4.9068130000010091E-5</v>
          </cell>
          <cell r="DG477">
            <v>4.8957520000010579E-5</v>
          </cell>
          <cell r="DH477">
            <v>2.6972000000818896E-7</v>
          </cell>
          <cell r="DI477">
            <v>1.9738629999998397E-5</v>
          </cell>
          <cell r="DJ477">
            <v>-1.9897700000000296E-5</v>
          </cell>
          <cell r="DK477">
            <v>-4.626790000000075E-6</v>
          </cell>
          <cell r="DL477">
            <v>4.6267900000018097E-6</v>
          </cell>
          <cell r="DM477">
            <v>2.8207989999999225E-5</v>
          </cell>
          <cell r="DN477">
            <v>-2.8207990000000092E-5</v>
          </cell>
          <cell r="DO477">
            <v>9.9999938885098061E-12</v>
          </cell>
          <cell r="DP477">
            <v>-2.000000165480742E-11</v>
          </cell>
          <cell r="DQ477">
            <v>0</v>
          </cell>
          <cell r="DR477">
            <v>2.0000057165958651E-11</v>
          </cell>
          <cell r="DS477">
            <v>1.0000014705191518E-11</v>
          </cell>
          <cell r="DT477">
            <v>-1.9999980838125708E-11</v>
          </cell>
          <cell r="DU477">
            <v>1.000000082740371E-11</v>
          </cell>
          <cell r="DV477">
            <v>0</v>
          </cell>
          <cell r="DW477">
            <v>3.000000248221113E-11</v>
          </cell>
          <cell r="DX477">
            <v>-3.7038930000003745E-5</v>
          </cell>
          <cell r="DY477">
            <v>3.7038930000000275E-5</v>
          </cell>
          <cell r="DZ477">
            <v>0</v>
          </cell>
          <cell r="EA477">
            <v>2.0000000787445682E-11</v>
          </cell>
          <cell r="EB477">
            <v>-1.000000082740371E-11</v>
          </cell>
          <cell r="EC477">
            <v>-1.9999987777019612E-11</v>
          </cell>
          <cell r="ED477">
            <v>0</v>
          </cell>
          <cell r="EE477">
            <v>-6.000000496442226E-11</v>
          </cell>
          <cell r="EF477">
            <v>0</v>
          </cell>
          <cell r="EG477">
            <v>-9.9999938885098061E-12</v>
          </cell>
          <cell r="EH477">
            <v>-2.9999992073870274E-11</v>
          </cell>
          <cell r="EI477">
            <v>0</v>
          </cell>
          <cell r="EJ477">
            <v>-9.7944299999978834E-6</v>
          </cell>
          <cell r="EK477">
            <v>9.7943900000049822E-6</v>
          </cell>
          <cell r="EL477">
            <v>9.999997357956758E-12</v>
          </cell>
          <cell r="EM477">
            <v>4.9345590000000362E-5</v>
          </cell>
          <cell r="EN477">
            <v>-5.0913249999999521E-5</v>
          </cell>
          <cell r="EO477">
            <v>5.4318099999978164E-6</v>
          </cell>
          <cell r="EP477">
            <v>-6.5582099999933474E-6</v>
          </cell>
          <cell r="EQ477">
            <v>2.6940700000033235E-6</v>
          </cell>
          <cell r="ER477">
            <v>-4.0000031065190456E-11</v>
          </cell>
          <cell r="ES477">
            <v>-3.474400000029465E-7</v>
          </cell>
          <cell r="ET477">
            <v>-2.6220200000023897E-6</v>
          </cell>
          <cell r="EU477">
            <v>2.9694500000010393E-6</v>
          </cell>
          <cell r="EV477">
            <v>-3.2019999998689208E-8</v>
          </cell>
          <cell r="EW477">
            <v>3.2019999998689208E-8</v>
          </cell>
          <cell r="EX477">
            <v>-4.8991670000003359E-5</v>
          </cell>
          <cell r="EY477">
            <v>-5.530645999999792E-5</v>
          </cell>
          <cell r="EZ477">
            <v>9.4781989999999459E-5</v>
          </cell>
          <cell r="FA477">
            <v>9.516130000000126E-6</v>
          </cell>
          <cell r="FB477">
            <v>-2.0373100000012356E-6</v>
          </cell>
          <cell r="FC477">
            <v>4.2276599999946374E-6</v>
          </cell>
          <cell r="FD477">
            <v>-2.1903700000019954E-6</v>
          </cell>
          <cell r="FE477">
            <v>1.0000056338554941E-11</v>
          </cell>
          <cell r="FF477">
            <v>-1.6044900000011797E-6</v>
          </cell>
          <cell r="FG477">
            <v>1.6045199999897841E-6</v>
          </cell>
          <cell r="FH477">
            <v>-9.999997357956758E-12</v>
          </cell>
          <cell r="FI477">
            <v>-2.000000165480742E-11</v>
          </cell>
          <cell r="FJ477">
            <v>-9.999997357956758E-12</v>
          </cell>
          <cell r="FK477">
            <v>9.9999938885098061E-12</v>
          </cell>
          <cell r="FL477">
            <v>1.0000002562127186E-11</v>
          </cell>
          <cell r="FM477">
            <v>0</v>
          </cell>
          <cell r="FN477">
            <v>9.999999092680234E-12</v>
          </cell>
          <cell r="FO477">
            <v>-2.4329199999999218E-6</v>
          </cell>
          <cell r="FP477">
            <v>2.4172000000211025E-6</v>
          </cell>
          <cell r="FQ477">
            <v>1.5710000009216962E-8</v>
          </cell>
          <cell r="FR477">
            <v>9.9999453162524787E-12</v>
          </cell>
          <cell r="FS477">
            <v>-4.0068959999993436E-5</v>
          </cell>
          <cell r="FT477">
            <v>3.9471230000004409E-5</v>
          </cell>
          <cell r="FU477">
            <v>5.9774999999762102E-7</v>
          </cell>
          <cell r="FV477">
            <v>0</v>
          </cell>
          <cell r="FW477">
            <v>0</v>
          </cell>
          <cell r="FX477">
            <v>-1.9070200000075033E-6</v>
          </cell>
          <cell r="FY477">
            <v>1.9070100000014717E-6</v>
          </cell>
          <cell r="FZ477">
            <v>-1.9999999920083944E-11</v>
          </cell>
          <cell r="GA477">
            <v>0</v>
          </cell>
          <cell r="GB477">
            <v>9.999997357956758E-12</v>
          </cell>
          <cell r="GC477">
            <v>2.000000165480742E-11</v>
          </cell>
          <cell r="GD477">
            <v>-9.9999938885098061E-12</v>
          </cell>
          <cell r="GE477">
            <v>2.000000165480742E-11</v>
          </cell>
          <cell r="GF477">
            <v>4.4490520000002587E-5</v>
          </cell>
          <cell r="GG477">
            <v>-4.4490490000013982E-5</v>
          </cell>
          <cell r="GH477">
            <v>0</v>
          </cell>
          <cell r="GI477">
            <v>9.999997357956758E-12</v>
          </cell>
          <cell r="GJ477">
            <v>3.9999996370720936E-11</v>
          </cell>
          <cell r="GK477">
            <v>-1.000000082740371E-11</v>
          </cell>
          <cell r="GL477">
            <v>0</v>
          </cell>
          <cell r="GM477">
            <v>0</v>
          </cell>
          <cell r="GN477">
            <v>0</v>
          </cell>
          <cell r="GO477">
            <v>-1.9999998185360468E-11</v>
          </cell>
          <cell r="GP477">
            <v>-2.9999988604423322E-11</v>
          </cell>
          <cell r="GQ477">
            <v>0</v>
          </cell>
          <cell r="GR477">
            <v>-1.000000082740371E-11</v>
          </cell>
          <cell r="GS477">
            <v>4.6654430000001024E-5</v>
          </cell>
          <cell r="GT477">
            <v>-4.6546709999997771E-5</v>
          </cell>
          <cell r="GU477">
            <v>-1.0776000000309316E-7</v>
          </cell>
          <cell r="GV477">
            <v>9.999997357956758E-12</v>
          </cell>
          <cell r="GW477">
            <v>1.7712679999993403E-5</v>
          </cell>
          <cell r="GX477">
            <v>-9.7839700000032503E-6</v>
          </cell>
          <cell r="GY477">
            <v>-7.9287099999953564E-6</v>
          </cell>
          <cell r="GZ477">
            <v>3.0119800000002334E-6</v>
          </cell>
          <cell r="HA477">
            <v>-3.0119900000001934E-6</v>
          </cell>
          <cell r="HB477">
            <v>2.9999995543317226E-11</v>
          </cell>
          <cell r="HC477">
            <v>-1.000000082740371E-11</v>
          </cell>
          <cell r="HD477">
            <v>1.0000007766297614E-11</v>
          </cell>
          <cell r="HE477">
            <v>5.000000413701855E-11</v>
          </cell>
          <cell r="HF477">
            <v>3.0805710000011977E-5</v>
          </cell>
          <cell r="HG477">
            <v>-3.0555869999997209E-5</v>
          </cell>
          <cell r="HH477">
            <v>-2.4982000000617344E-7</v>
          </cell>
          <cell r="HI477">
            <v>0</v>
          </cell>
          <cell r="HJ477">
            <v>-1.000000082740371E-11</v>
          </cell>
          <cell r="HK477">
            <v>-1.6545780000000107E-5</v>
          </cell>
          <cell r="HL477">
            <v>2.5489049999995531E-5</v>
          </cell>
          <cell r="HM477">
            <v>-2.6219719999999794E-5</v>
          </cell>
          <cell r="HN477">
            <v>1.7276450000000901E-5</v>
          </cell>
          <cell r="HO477">
            <v>0</v>
          </cell>
          <cell r="HP477">
            <v>-2.9983000000149973E-7</v>
          </cell>
          <cell r="HQ477">
            <v>2.9986999999787045E-7</v>
          </cell>
          <cell r="HR477">
            <v>8.9999979691057774E-11</v>
          </cell>
          <cell r="HS477">
            <v>-6.5869020000004774E-5</v>
          </cell>
          <cell r="HT477">
            <v>6.6427930000004937E-5</v>
          </cell>
          <cell r="HU477">
            <v>-1.8644400000003558E-5</v>
          </cell>
          <cell r="HV477">
            <v>-4.2793849999996775E-5</v>
          </cell>
          <cell r="HW477">
            <v>6.0879390000000838E-5</v>
          </cell>
          <cell r="HX477">
            <v>1.055771000000108E-5</v>
          </cell>
          <cell r="HY477">
            <v>3.9293940000000721E-5</v>
          </cell>
          <cell r="HZ477">
            <v>-4.9851649999999633E-5</v>
          </cell>
          <cell r="IA477">
            <v>0</v>
          </cell>
          <cell r="IB477">
            <v>9.1402800000035811E-6</v>
          </cell>
          <cell r="IC477">
            <v>-8.387360000000621E-6</v>
          </cell>
          <cell r="ID477">
            <v>-7.5288000000311994E-7</v>
          </cell>
          <cell r="IE477">
            <v>-1.3999995607250071E-10</v>
          </cell>
          <cell r="IF477">
            <v>-5.6782340000012532E-5</v>
          </cell>
          <cell r="IG477">
            <v>5.8743049999997188E-5</v>
          </cell>
          <cell r="IH477">
            <v>-1.9607599999992009E-6</v>
          </cell>
          <cell r="II477">
            <v>-1.2691190999999588E-4</v>
          </cell>
          <cell r="IJ477">
            <v>1.2691187000000298E-4</v>
          </cell>
          <cell r="IK477">
            <v>0</v>
          </cell>
          <cell r="IL477">
            <v>-9.7063100000000999E-5</v>
          </cell>
          <cell r="IM477">
            <v>9.7063060000000291E-5</v>
          </cell>
          <cell r="IN477">
            <v>9.4240000001605262E-8</v>
          </cell>
          <cell r="IO477">
            <v>-9.4240000005074709E-8</v>
          </cell>
          <cell r="IP477">
            <v>-9.9999800107219983E-12</v>
          </cell>
          <cell r="IQ477">
            <v>0</v>
          </cell>
          <cell r="IR477">
            <v>0</v>
          </cell>
          <cell r="IS477">
            <v>6.2690480000002213E-5</v>
          </cell>
          <cell r="IT477">
            <v>-6.2690460000000559E-5</v>
          </cell>
          <cell r="IU477">
            <v>-3.7101099999992115E-6</v>
          </cell>
          <cell r="IV477">
            <v>-1.4848700000021087E-6</v>
          </cell>
          <cell r="IW477">
            <v>5.1949500000092463E-6</v>
          </cell>
          <cell r="IX477">
            <v>9.999997357956758E-12</v>
          </cell>
          <cell r="IY477">
            <v>-1.0000002562127186E-11</v>
          </cell>
          <cell r="IZ477">
            <v>0</v>
          </cell>
          <cell r="JA477">
            <v>3.9999999840167888E-11</v>
          </cell>
          <cell r="JB477">
            <v>-1.9999998185360468E-11</v>
          </cell>
          <cell r="JC477">
            <v>-1.0000014705191518E-11</v>
          </cell>
          <cell r="JD477">
            <v>0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3.1844000000086359E-7</v>
          </cell>
          <cell r="G479">
            <v>9.0469999994985395E-8</v>
          </cell>
          <cell r="H479">
            <v>-4.0958999999660128E-7</v>
          </cell>
          <cell r="I479">
            <v>9.6199999962548466E-9</v>
          </cell>
          <cell r="J479">
            <v>-8.9900000013742876E-9</v>
          </cell>
          <cell r="K479">
            <v>-1.1413800000015933E-6</v>
          </cell>
          <cell r="L479">
            <v>3.9047180000000535E-5</v>
          </cell>
          <cell r="M479">
            <v>-9.9434339999999316E-5</v>
          </cell>
          <cell r="N479">
            <v>6.1528529999999981E-5</v>
          </cell>
          <cell r="O479">
            <v>-2.3609509999997919E-5</v>
          </cell>
          <cell r="P479">
            <v>2.3609539999989992E-5</v>
          </cell>
          <cell r="Q479">
            <v>9.9999938885098061E-12</v>
          </cell>
          <cell r="R479">
            <v>9.9999730718280944E-12</v>
          </cell>
          <cell r="S479">
            <v>-3.114817999999922E-5</v>
          </cell>
          <cell r="T479">
            <v>3.1149100000005953E-5</v>
          </cell>
          <cell r="U479">
            <v>-8.8999999731109725E-10</v>
          </cell>
          <cell r="V479">
            <v>-4.1590999999910339E-7</v>
          </cell>
          <cell r="W479">
            <v>4.1590000000174543E-7</v>
          </cell>
          <cell r="X479">
            <v>0</v>
          </cell>
          <cell r="Y479">
            <v>3.000000248221113E-11</v>
          </cell>
          <cell r="Z479">
            <v>0</v>
          </cell>
          <cell r="AA479">
            <v>-1.000000082740371E-11</v>
          </cell>
          <cell r="AB479">
            <v>1.8694360000001686E-5</v>
          </cell>
          <cell r="AC479">
            <v>-1.8694370000009453E-5</v>
          </cell>
          <cell r="AD479">
            <v>-2.0000008593701324E-11</v>
          </cell>
          <cell r="AE479">
            <v>2.9999946971059899E-11</v>
          </cell>
          <cell r="AF479">
            <v>1.000000082740371E-11</v>
          </cell>
          <cell r="AG479">
            <v>-2.0069999995264709E-8</v>
          </cell>
          <cell r="AH479">
            <v>2.007999999956156E-8</v>
          </cell>
          <cell r="AI479">
            <v>-9.5266700000061488E-6</v>
          </cell>
          <cell r="AJ479">
            <v>9.5266299999993698E-6</v>
          </cell>
          <cell r="AK479">
            <v>0</v>
          </cell>
          <cell r="AL479">
            <v>-3.9687489999998965E-5</v>
          </cell>
          <cell r="AM479">
            <v>-6.6002800000004511E-6</v>
          </cell>
          <cell r="AN479">
            <v>1.3969659999999925E-5</v>
          </cell>
          <cell r="AO479">
            <v>3.2318150000001933E-5</v>
          </cell>
          <cell r="AP479">
            <v>-1.0000007766297614E-11</v>
          </cell>
          <cell r="AQ479">
            <v>2.000000165480742E-11</v>
          </cell>
          <cell r="AR479">
            <v>-2.0000057165958651E-11</v>
          </cell>
          <cell r="AS479">
            <v>-9.9999938885098061E-12</v>
          </cell>
          <cell r="AT479">
            <v>0</v>
          </cell>
          <cell r="AU479">
            <v>1.0000004296850662E-11</v>
          </cell>
          <cell r="AV479">
            <v>0</v>
          </cell>
          <cell r="AW479">
            <v>-5.5171379999999909E-5</v>
          </cell>
          <cell r="AX479">
            <v>5.5171389999993797E-5</v>
          </cell>
          <cell r="AY479">
            <v>0</v>
          </cell>
          <cell r="AZ479">
            <v>0</v>
          </cell>
          <cell r="BA479">
            <v>0</v>
          </cell>
          <cell r="BB479">
            <v>-2.000000165480742E-11</v>
          </cell>
          <cell r="BC479">
            <v>-1.000000082740371E-11</v>
          </cell>
          <cell r="BD479">
            <v>0</v>
          </cell>
          <cell r="BE479">
            <v>-7.000000579182597E-11</v>
          </cell>
          <cell r="BF479">
            <v>-2.000000165480742E-11</v>
          </cell>
          <cell r="BG479">
            <v>-1.000000082740371E-11</v>
          </cell>
          <cell r="BH479">
            <v>-1.000000082740371E-11</v>
          </cell>
          <cell r="BI479">
            <v>-7.7246400000032661E-6</v>
          </cell>
          <cell r="BJ479">
            <v>7.6048699999987229E-6</v>
          </cell>
          <cell r="BK479">
            <v>-1.7575470000003035E-5</v>
          </cell>
          <cell r="BL479">
            <v>1.7695250000001467E-5</v>
          </cell>
          <cell r="BM479">
            <v>4.6800079999998866E-5</v>
          </cell>
          <cell r="BN479">
            <v>-4.6800090000000127E-5</v>
          </cell>
          <cell r="BO479">
            <v>-1.9999996450636992E-11</v>
          </cell>
          <cell r="BP479">
            <v>0</v>
          </cell>
          <cell r="BQ479">
            <v>-1.000000082740371E-11</v>
          </cell>
          <cell r="BR479">
            <v>-2.0000057165958651E-11</v>
          </cell>
          <cell r="BS479">
            <v>-5.5191000000731627E-7</v>
          </cell>
          <cell r="BT479">
            <v>5.5189999999954997E-7</v>
          </cell>
          <cell r="BU479">
            <v>-6.0000000107196527E-10</v>
          </cell>
          <cell r="BV479">
            <v>6.0000000107196527E-10</v>
          </cell>
          <cell r="BW479">
            <v>3.8512300000025784E-6</v>
          </cell>
          <cell r="BX479">
            <v>-3.851229999999109E-6</v>
          </cell>
          <cell r="BY479">
            <v>-6.6334870000002086E-5</v>
          </cell>
          <cell r="BZ479">
            <v>7.0435919999999562E-5</v>
          </cell>
          <cell r="CA479">
            <v>-4.1010600000000383E-6</v>
          </cell>
          <cell r="CB479">
            <v>-1.9999998185360468E-11</v>
          </cell>
          <cell r="CC479">
            <v>0</v>
          </cell>
          <cell r="CD479">
            <v>2.000000165480742E-11</v>
          </cell>
          <cell r="CE479">
            <v>-2.0000029410383036E-11</v>
          </cell>
          <cell r="CF479">
            <v>-4.336885000000637E-5</v>
          </cell>
          <cell r="CG479">
            <v>4.3368839999998604E-5</v>
          </cell>
          <cell r="CH479">
            <v>0</v>
          </cell>
          <cell r="CI479">
            <v>1.2280705000000322E-4</v>
          </cell>
          <cell r="CJ479">
            <v>-1.2280702999999983E-4</v>
          </cell>
          <cell r="CK479">
            <v>-1.0000004296850662E-11</v>
          </cell>
          <cell r="CL479">
            <v>-1.000000082740371E-11</v>
          </cell>
          <cell r="CM479">
            <v>-1.9999999920083944E-11</v>
          </cell>
          <cell r="CN479">
            <v>0</v>
          </cell>
          <cell r="CO479">
            <v>-9.999997357956758E-12</v>
          </cell>
          <cell r="CP479">
            <v>1.000000082740371E-11</v>
          </cell>
          <cell r="CQ479">
            <v>9.9999938885098061E-12</v>
          </cell>
          <cell r="CR479">
            <v>8.9999951935482159E-11</v>
          </cell>
          <cell r="CS479">
            <v>1.8185350000005096E-5</v>
          </cell>
          <cell r="CT479">
            <v>-1.0931809999996378E-5</v>
          </cell>
          <cell r="CU479">
            <v>-7.2535200000001243E-6</v>
          </cell>
          <cell r="CV479">
            <v>-1.0000004296850662E-11</v>
          </cell>
          <cell r="CW479">
            <v>1.9999994715913516E-11</v>
          </cell>
          <cell r="CX479">
            <v>8.8370000005111304E-8</v>
          </cell>
          <cell r="CY479">
            <v>2.2651969999998994E-5</v>
          </cell>
          <cell r="CZ479">
            <v>-2.2740329999999809E-5</v>
          </cell>
          <cell r="DA479">
            <v>1.9999999920083944E-11</v>
          </cell>
          <cell r="DB479">
            <v>-3.577848000000175E-5</v>
          </cell>
          <cell r="DC479">
            <v>3.5778520000008529E-5</v>
          </cell>
          <cell r="DD479">
            <v>-1.000000082740371E-11</v>
          </cell>
          <cell r="DE479">
            <v>-2.000000165480742E-11</v>
          </cell>
          <cell r="DF479">
            <v>4.9085849999991327E-5</v>
          </cell>
          <cell r="DG479">
            <v>-4.9085849999991327E-5</v>
          </cell>
          <cell r="DH479">
            <v>1.000000082740371E-11</v>
          </cell>
          <cell r="DI479">
            <v>-1.6765710000001682E-5</v>
          </cell>
          <cell r="DJ479">
            <v>1.6765720000000775E-5</v>
          </cell>
          <cell r="DK479">
            <v>4.6857710000004077E-5</v>
          </cell>
          <cell r="DL479">
            <v>-4.6857710000000607E-5</v>
          </cell>
          <cell r="DM479">
            <v>-6.1050880000000814E-5</v>
          </cell>
          <cell r="DN479">
            <v>6.1050850000000066E-5</v>
          </cell>
          <cell r="DO479">
            <v>0</v>
          </cell>
          <cell r="DP479">
            <v>0</v>
          </cell>
          <cell r="DQ479">
            <v>-9.9999938885098061E-12</v>
          </cell>
          <cell r="DR479">
            <v>-2.000000165480742E-11</v>
          </cell>
          <cell r="DS479">
            <v>9.9999938885098061E-12</v>
          </cell>
          <cell r="DT479">
            <v>1.0000007766297614E-11</v>
          </cell>
          <cell r="DU479">
            <v>1.000000082740371E-11</v>
          </cell>
          <cell r="DV479">
            <v>-1.000000082740371E-11</v>
          </cell>
          <cell r="DW479">
            <v>1.0000002562127186E-11</v>
          </cell>
          <cell r="DX479">
            <v>6.7240709999995957E-5</v>
          </cell>
          <cell r="DY479">
            <v>-6.7240770000002656E-5</v>
          </cell>
          <cell r="DZ479">
            <v>-9.999999092680234E-12</v>
          </cell>
          <cell r="EA479">
            <v>9.999999092680234E-12</v>
          </cell>
          <cell r="EB479">
            <v>1.0000004296850662E-11</v>
          </cell>
          <cell r="EC479">
            <v>1.000000082740371E-11</v>
          </cell>
          <cell r="ED479">
            <v>-1.000000082740371E-11</v>
          </cell>
          <cell r="EE479">
            <v>1.0000056338554941E-11</v>
          </cell>
          <cell r="EF479">
            <v>2.000000165480742E-11</v>
          </cell>
          <cell r="EG479">
            <v>3.0000009421105034E-11</v>
          </cell>
          <cell r="EH479">
            <v>-1.000000082740371E-11</v>
          </cell>
          <cell r="EI479">
            <v>-9.999997357956758E-12</v>
          </cell>
          <cell r="EJ479">
            <v>-1.8732909999999436E-5</v>
          </cell>
          <cell r="EK479">
            <v>1.8732930000002826E-5</v>
          </cell>
          <cell r="EL479">
            <v>3.0000000747487654E-11</v>
          </cell>
          <cell r="EM479">
            <v>-8.5982099999998805E-6</v>
          </cell>
          <cell r="EN479">
            <v>8.5981899999995268E-6</v>
          </cell>
          <cell r="EO479">
            <v>-2.9999995543317226E-11</v>
          </cell>
          <cell r="EP479">
            <v>0</v>
          </cell>
          <cell r="EQ479">
            <v>-2.000000165480742E-11</v>
          </cell>
          <cell r="ER479">
            <v>3.9999975554039224E-11</v>
          </cell>
          <cell r="ES479">
            <v>-9.4515200000019894E-6</v>
          </cell>
          <cell r="ET479">
            <v>9.9835700000001915E-6</v>
          </cell>
          <cell r="EU479">
            <v>-6.5686999999731155E-7</v>
          </cell>
          <cell r="EV479">
            <v>1.2489000000143191E-7</v>
          </cell>
          <cell r="EW479">
            <v>-9.999999092680234E-12</v>
          </cell>
          <cell r="EX479">
            <v>4.8719069999998005E-5</v>
          </cell>
          <cell r="EY479">
            <v>2.7792499999999311E-5</v>
          </cell>
          <cell r="EZ479">
            <v>-6.6883840000000333E-5</v>
          </cell>
          <cell r="FA479">
            <v>-9.6277500000001553E-6</v>
          </cell>
          <cell r="FB479">
            <v>-2.2602000000065958E-7</v>
          </cell>
          <cell r="FC479">
            <v>2.2602000000065958E-7</v>
          </cell>
          <cell r="FD479">
            <v>0</v>
          </cell>
          <cell r="FE479">
            <v>1.1000000910144081E-10</v>
          </cell>
          <cell r="FF479">
            <v>-1.7528000000391342E-7</v>
          </cell>
          <cell r="FG479">
            <v>1.7528999999780193E-7</v>
          </cell>
          <cell r="FH479">
            <v>2.000000165480742E-11</v>
          </cell>
          <cell r="FI479">
            <v>-1.2989999999268864E-8</v>
          </cell>
          <cell r="FJ479">
            <v>1.3009999997454225E-8</v>
          </cell>
          <cell r="FK479">
            <v>1.0000007766297614E-11</v>
          </cell>
          <cell r="FL479">
            <v>-4.2995220000001388E-5</v>
          </cell>
          <cell r="FM479">
            <v>4.2995220000000521E-5</v>
          </cell>
          <cell r="FN479">
            <v>2.0000000787445682E-11</v>
          </cell>
          <cell r="FO479">
            <v>-1.0996537000000292E-4</v>
          </cell>
          <cell r="FP479">
            <v>1.0996538999999417E-4</v>
          </cell>
          <cell r="FQ479">
            <v>1.000000082740371E-11</v>
          </cell>
          <cell r="FR479">
            <v>-4.000000330961484E-11</v>
          </cell>
          <cell r="FS479">
            <v>1.4778429999993958E-5</v>
          </cell>
          <cell r="FT479">
            <v>-1.4778450000002552E-5</v>
          </cell>
          <cell r="FU479">
            <v>0</v>
          </cell>
          <cell r="FV479">
            <v>-1.004000000498495E-8</v>
          </cell>
          <cell r="FW479">
            <v>1.0019999999860696E-8</v>
          </cell>
          <cell r="FX479">
            <v>0</v>
          </cell>
          <cell r="FY479">
            <v>1.9999998185360468E-11</v>
          </cell>
          <cell r="FZ479">
            <v>1.9999999052722206E-11</v>
          </cell>
          <cell r="GA479">
            <v>-1.9999999052722206E-11</v>
          </cell>
          <cell r="GB479">
            <v>-9.6668300000012086E-6</v>
          </cell>
          <cell r="GC479">
            <v>9.6668299999908003E-6</v>
          </cell>
          <cell r="GD479">
            <v>-1.9999994715913516E-11</v>
          </cell>
          <cell r="GE479">
            <v>-5.0000059648169781E-11</v>
          </cell>
          <cell r="GF479">
            <v>-2.9562000000010746E-7</v>
          </cell>
          <cell r="GG479">
            <v>2.9558999999068636E-7</v>
          </cell>
          <cell r="GH479">
            <v>-1.000000082740371E-11</v>
          </cell>
          <cell r="GI479">
            <v>2.3600000002843569E-8</v>
          </cell>
          <cell r="GJ479">
            <v>-2.3579999999454038E-8</v>
          </cell>
          <cell r="GK479">
            <v>-3.000000248221113E-11</v>
          </cell>
          <cell r="GL479">
            <v>1.9999998185360468E-11</v>
          </cell>
          <cell r="GM479">
            <v>0</v>
          </cell>
          <cell r="GN479">
            <v>-1.2955699999995726E-6</v>
          </cell>
          <cell r="GO479">
            <v>1.2955799999943285E-6</v>
          </cell>
          <cell r="GP479">
            <v>-1.9999994715913516E-11</v>
          </cell>
          <cell r="GQ479">
            <v>-1.000000082740371E-11</v>
          </cell>
          <cell r="GR479">
            <v>2.000000165480742E-11</v>
          </cell>
          <cell r="GS479">
            <v>1.9999994715913516E-11</v>
          </cell>
          <cell r="GT479">
            <v>-2.000000165480742E-11</v>
          </cell>
          <cell r="GU479">
            <v>1.0000004296850662E-11</v>
          </cell>
          <cell r="GV479">
            <v>-9.999999092680234E-12</v>
          </cell>
          <cell r="GW479">
            <v>1.9999998185360468E-11</v>
          </cell>
          <cell r="GX479">
            <v>-9.2324500000004472E-6</v>
          </cell>
          <cell r="GY479">
            <v>9.2324500000004472E-6</v>
          </cell>
          <cell r="GZ479">
            <v>-1.4509000000003693E-6</v>
          </cell>
          <cell r="HA479">
            <v>1.4509099999990283E-6</v>
          </cell>
          <cell r="HB479">
            <v>1.0000002562127186E-11</v>
          </cell>
          <cell r="HC479">
            <v>-1.000000082740371E-11</v>
          </cell>
          <cell r="HD479">
            <v>-1.000000082740371E-11</v>
          </cell>
          <cell r="HE479">
            <v>-3.000000248221113E-11</v>
          </cell>
          <cell r="HF479">
            <v>-3.0133809999999261E-5</v>
          </cell>
          <cell r="HG479">
            <v>3.3408060000000156E-5</v>
          </cell>
          <cell r="HH479">
            <v>-2.8031900000044518E-6</v>
          </cell>
          <cell r="HI479">
            <v>-4.7102000000007194E-7</v>
          </cell>
          <cell r="HJ479">
            <v>0</v>
          </cell>
          <cell r="HK479">
            <v>4.3116790000002209E-5</v>
          </cell>
          <cell r="HL479">
            <v>-1.453050999999754E-5</v>
          </cell>
          <cell r="HM479">
            <v>-7.9640599999993879E-6</v>
          </cell>
          <cell r="HN479">
            <v>-2.062227000000031E-5</v>
          </cell>
          <cell r="HO479">
            <v>-9.9999956232332821E-12</v>
          </cell>
          <cell r="HP479">
            <v>-1.9789999999852981E-8</v>
          </cell>
          <cell r="HQ479">
            <v>1.9779999992086683E-8</v>
          </cell>
          <cell r="HR479">
            <v>-1.9999946143656189E-11</v>
          </cell>
          <cell r="HS479">
            <v>2.5648279999998524E-5</v>
          </cell>
          <cell r="HT479">
            <v>-2.5648269999994228E-5</v>
          </cell>
          <cell r="HU479">
            <v>1.128218999999972E-5</v>
          </cell>
          <cell r="HV479">
            <v>5.4364199999998655E-5</v>
          </cell>
          <cell r="HW479">
            <v>-1.296098800000027E-4</v>
          </cell>
          <cell r="HX479">
            <v>6.2649259999998652E-5</v>
          </cell>
          <cell r="HY479">
            <v>-1.5038049999999137E-5</v>
          </cell>
          <cell r="HZ479">
            <v>3.0021380000000517E-5</v>
          </cell>
          <cell r="IA479">
            <v>-1.3669100000000258E-5</v>
          </cell>
          <cell r="IB479">
            <v>-9.9999956232332821E-12</v>
          </cell>
          <cell r="IC479">
            <v>-1.4361990000016922E-5</v>
          </cell>
          <cell r="ID479">
            <v>1.4361970000001389E-5</v>
          </cell>
          <cell r="IE479">
            <v>9.0000062957784621E-11</v>
          </cell>
          <cell r="IF479">
            <v>7.783537999998813E-5</v>
          </cell>
          <cell r="IG479">
            <v>-7.7835370000001181E-5</v>
          </cell>
          <cell r="IH479">
            <v>2.000000165480742E-11</v>
          </cell>
          <cell r="II479">
            <v>3.8846539999998209E-5</v>
          </cell>
          <cell r="IJ479">
            <v>-3.8846540000003413E-5</v>
          </cell>
          <cell r="IK479">
            <v>0</v>
          </cell>
          <cell r="IL479">
            <v>-8.2470009999998511E-5</v>
          </cell>
          <cell r="IM479">
            <v>8.2470020000000206E-5</v>
          </cell>
          <cell r="IN479">
            <v>-1.534900000016437E-7</v>
          </cell>
          <cell r="IO479">
            <v>1.5354000000578072E-7</v>
          </cell>
          <cell r="IP479">
            <v>-1.9999987777019612E-11</v>
          </cell>
          <cell r="IQ479">
            <v>2.000000165480742E-11</v>
          </cell>
          <cell r="IR479">
            <v>-4.0000058820766071E-11</v>
          </cell>
          <cell r="IS479">
            <v>-5.1418589999997766E-5</v>
          </cell>
          <cell r="IT479">
            <v>5.1418589999997766E-5</v>
          </cell>
          <cell r="IU479">
            <v>-1.253999999326072E-8</v>
          </cell>
          <cell r="IV479">
            <v>-6.0927000000120246E-6</v>
          </cell>
          <cell r="IW479">
            <v>6.1052099999975989E-6</v>
          </cell>
          <cell r="IX479">
            <v>0</v>
          </cell>
          <cell r="IY479">
            <v>1.000000082740371E-11</v>
          </cell>
          <cell r="IZ479">
            <v>-9.999999092680234E-12</v>
          </cell>
          <cell r="JA479">
            <v>0</v>
          </cell>
          <cell r="JB479">
            <v>1.0000004296850662E-11</v>
          </cell>
          <cell r="JC479">
            <v>-2.000000165480742E-11</v>
          </cell>
          <cell r="JD479">
            <v>0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4.2954800000029325E-6</v>
          </cell>
          <cell r="G505">
            <v>-4.5699000000010148E-6</v>
          </cell>
          <cell r="H505">
            <v>-5.4600000003873772E-8</v>
          </cell>
          <cell r="I505">
            <v>-3.9103200000049909E-6</v>
          </cell>
          <cell r="J505">
            <v>1.1951720000000221E-5</v>
          </cell>
          <cell r="K505">
            <v>-2.1527989999992059E-5</v>
          </cell>
          <cell r="L505">
            <v>1.007317000000299E-5</v>
          </cell>
          <cell r="M505">
            <v>-8.3750400000082159E-6</v>
          </cell>
          <cell r="N505">
            <v>2.3685049999999652E-5</v>
          </cell>
          <cell r="O505">
            <v>-3.0755000000187716E-7</v>
          </cell>
          <cell r="P505">
            <v>-1.431449999998724E-6</v>
          </cell>
          <cell r="Q505">
            <v>-3.0678700000050241E-6</v>
          </cell>
          <cell r="R505">
            <v>6.0345060000022155E-5</v>
          </cell>
          <cell r="S505">
            <v>-4.7265600000012675E-6</v>
          </cell>
          <cell r="T505">
            <v>-3.0838100000020463E-6</v>
          </cell>
          <cell r="U505">
            <v>2.2351949999992182E-5</v>
          </cell>
          <cell r="V505">
            <v>-9.45074999999726E-6</v>
          </cell>
          <cell r="W505">
            <v>3.9710299999974608E-6</v>
          </cell>
          <cell r="X505">
            <v>7.0951999999943616E-7</v>
          </cell>
          <cell r="Y505">
            <v>-1.1828820000000378E-5</v>
          </cell>
          <cell r="Z505">
            <v>-8.317999999549186E-8</v>
          </cell>
          <cell r="AA505">
            <v>7.8090499999981799E-6</v>
          </cell>
          <cell r="AB505">
            <v>4.9463680000003812E-5</v>
          </cell>
          <cell r="AC505">
            <v>-3.4527000000381114E-7</v>
          </cell>
          <cell r="AD505">
            <v>5.5582200000070525E-6</v>
          </cell>
          <cell r="AE505">
            <v>-9.56072799999097E-5</v>
          </cell>
          <cell r="AF505">
            <v>-6.1762889999997239E-5</v>
          </cell>
          <cell r="AG505">
            <v>3.7105799999999356E-6</v>
          </cell>
          <cell r="AH505">
            <v>0</v>
          </cell>
          <cell r="AI505">
            <v>1.000000082740371E-11</v>
          </cell>
          <cell r="AJ505">
            <v>3.4507499999947289E-6</v>
          </cell>
          <cell r="AK505">
            <v>3.2988580000000572E-5</v>
          </cell>
          <cell r="AL505">
            <v>-7.1061199999992997E-6</v>
          </cell>
          <cell r="AM505">
            <v>5.6125799999980075E-6</v>
          </cell>
          <cell r="AN505">
            <v>2.4856000000253453E-7</v>
          </cell>
          <cell r="AO505">
            <v>-3.1876410000002825E-5</v>
          </cell>
          <cell r="AP505">
            <v>-3.9928579999997521E-5</v>
          </cell>
          <cell r="AQ505">
            <v>-9.4433999999962714E-7</v>
          </cell>
          <cell r="AR505">
            <v>-7.9069249999952351E-5</v>
          </cell>
          <cell r="AS505">
            <v>-1.6910119999997975E-5</v>
          </cell>
          <cell r="AT505">
            <v>-4.9084000000587658E-7</v>
          </cell>
          <cell r="AU505">
            <v>-4.2566240000006805E-5</v>
          </cell>
          <cell r="AV505">
            <v>-9.7524900000006687E-6</v>
          </cell>
          <cell r="AW505">
            <v>-2.2088000000003438E-6</v>
          </cell>
          <cell r="AX505">
            <v>1.9998509999993863E-5</v>
          </cell>
          <cell r="AY505">
            <v>-3.3008319999996288E-5</v>
          </cell>
          <cell r="AZ505">
            <v>5.5895200000016798E-6</v>
          </cell>
          <cell r="BA505">
            <v>-3.127310000003436E-6</v>
          </cell>
          <cell r="BB505">
            <v>4.3409000000452225E-7</v>
          </cell>
          <cell r="BC505">
            <v>-1.6809800000017194E-6</v>
          </cell>
          <cell r="BD505">
            <v>4.6537300000051851E-6</v>
          </cell>
          <cell r="BE505">
            <v>-7.354981000001759E-5</v>
          </cell>
          <cell r="BF505">
            <v>6.5394999999857095E-7</v>
          </cell>
          <cell r="BG505">
            <v>7.8989999995754401E-8</v>
          </cell>
          <cell r="BH505">
            <v>-9.7635999999970413E-6</v>
          </cell>
          <cell r="BI505">
            <v>0</v>
          </cell>
          <cell r="BJ505">
            <v>-2.2939170000006726E-5</v>
          </cell>
          <cell r="BK505">
            <v>-3.0967540000002847E-5</v>
          </cell>
          <cell r="BL505">
            <v>-9.618180000000448E-6</v>
          </cell>
          <cell r="BM505">
            <v>2.1554799999982943E-6</v>
          </cell>
          <cell r="BN505">
            <v>2.6840000000305508E-8</v>
          </cell>
          <cell r="BO505">
            <v>-2.9391180000001155E-5</v>
          </cell>
          <cell r="BP505">
            <v>-9.198999999966706E-7</v>
          </cell>
          <cell r="BQ505">
            <v>2.713450000000131E-5</v>
          </cell>
          <cell r="BR505">
            <v>1.6266800000053205E-5</v>
          </cell>
          <cell r="BS505">
            <v>-2.000000165480742E-11</v>
          </cell>
          <cell r="BT505">
            <v>0</v>
          </cell>
          <cell r="BU505">
            <v>1.1247499999977872E-6</v>
          </cell>
          <cell r="BV505">
            <v>0</v>
          </cell>
          <cell r="BW505">
            <v>0</v>
          </cell>
          <cell r="BX505">
            <v>3.8511800000001761E-6</v>
          </cell>
          <cell r="BY505">
            <v>-4.4631000000600052E-7</v>
          </cell>
          <cell r="BZ505">
            <v>-2.1174000000047377E-6</v>
          </cell>
          <cell r="CA505">
            <v>-3.1325299999999251E-5</v>
          </cell>
          <cell r="CB505">
            <v>0</v>
          </cell>
          <cell r="CC505">
            <v>-2.000000165480742E-11</v>
          </cell>
          <cell r="CD505">
            <v>4.5179919999999152E-5</v>
          </cell>
          <cell r="CE505">
            <v>-2.9772229999891486E-5</v>
          </cell>
          <cell r="CF505">
            <v>-1.4927700000000321E-6</v>
          </cell>
          <cell r="CG505">
            <v>1.0000004296850662E-11</v>
          </cell>
          <cell r="CH505">
            <v>0</v>
          </cell>
          <cell r="CI505">
            <v>0</v>
          </cell>
          <cell r="CJ505">
            <v>-4.495090000000701E-6</v>
          </cell>
          <cell r="CK505">
            <v>0</v>
          </cell>
          <cell r="CL505">
            <v>-4.5420260000005042E-5</v>
          </cell>
          <cell r="CM505">
            <v>9.1938599999993875E-6</v>
          </cell>
          <cell r="CN505">
            <v>1.3065800000024164E-6</v>
          </cell>
          <cell r="CO505">
            <v>-4.308589999994783E-6</v>
          </cell>
          <cell r="CP505">
            <v>3.1763099999915223E-6</v>
          </cell>
          <cell r="CQ505">
            <v>1.2267719999996957E-5</v>
          </cell>
          <cell r="CR505">
            <v>-1.287307999999765E-4</v>
          </cell>
          <cell r="CS505">
            <v>-9.9999938885098061E-12</v>
          </cell>
          <cell r="CT505">
            <v>-1.5358799999969086E-6</v>
          </cell>
          <cell r="CU505">
            <v>1.6625300000017162E-6</v>
          </cell>
          <cell r="CV505">
            <v>0</v>
          </cell>
          <cell r="CW505">
            <v>0</v>
          </cell>
          <cell r="CX505">
            <v>-6.2905000000265665E-7</v>
          </cell>
          <cell r="CY505">
            <v>1.7672999999898686E-7</v>
          </cell>
          <cell r="CZ505">
            <v>-8.6877070000001416E-5</v>
          </cell>
          <cell r="DA505">
            <v>1.0109900000013217E-6</v>
          </cell>
          <cell r="DB505">
            <v>-5.587220000005666E-6</v>
          </cell>
          <cell r="DC505">
            <v>6.6713099999976544E-6</v>
          </cell>
          <cell r="DD505">
            <v>-4.3623129999996457E-5</v>
          </cell>
          <cell r="DE505">
            <v>-4.4445099999956827E-5</v>
          </cell>
          <cell r="DF505">
            <v>-1.000000082740371E-11</v>
          </cell>
          <cell r="DG505">
            <v>0</v>
          </cell>
          <cell r="DH505">
            <v>1.6158000000036921E-6</v>
          </cell>
          <cell r="DI505">
            <v>-1.6455349999999758E-5</v>
          </cell>
          <cell r="DJ505">
            <v>0</v>
          </cell>
          <cell r="DK505">
            <v>0</v>
          </cell>
          <cell r="DL505">
            <v>2.8606999999750138E-7</v>
          </cell>
          <cell r="DM505">
            <v>-6.9311100000038484E-6</v>
          </cell>
          <cell r="DN505">
            <v>9.0169999997918859E-8</v>
          </cell>
          <cell r="DO505">
            <v>-2.000000165480742E-11</v>
          </cell>
          <cell r="DP505">
            <v>2.231373000000092E-5</v>
          </cell>
          <cell r="DQ505">
            <v>-4.5364380000002813E-5</v>
          </cell>
          <cell r="DR505">
            <v>-3.8592870000020429E-5</v>
          </cell>
          <cell r="DS505">
            <v>-5.0663380000003089E-5</v>
          </cell>
          <cell r="DT505">
            <v>0</v>
          </cell>
          <cell r="DU505">
            <v>8.2120100000013241E-6</v>
          </cell>
          <cell r="DV505">
            <v>0</v>
          </cell>
          <cell r="DW505">
            <v>-6.6900599999981936E-6</v>
          </cell>
          <cell r="DX505">
            <v>0</v>
          </cell>
          <cell r="DY505">
            <v>5.5304499999991874E-6</v>
          </cell>
          <cell r="DZ505">
            <v>8.8290000001961522E-8</v>
          </cell>
          <cell r="EA505">
            <v>-1.8507000000000939E-6</v>
          </cell>
          <cell r="EB505">
            <v>2.2655000000287862E-7</v>
          </cell>
          <cell r="EC505">
            <v>-2.0000005124254372E-11</v>
          </cell>
          <cell r="ED505">
            <v>6.5539900000050055E-6</v>
          </cell>
          <cell r="EE505">
            <v>-2.1815090000099069E-5</v>
          </cell>
          <cell r="EF505">
            <v>2.3975399999997399E-5</v>
          </cell>
          <cell r="EG505">
            <v>-1.3220540000000863E-5</v>
          </cell>
          <cell r="EH505">
            <v>-1.191999000000124E-5</v>
          </cell>
          <cell r="EI505">
            <v>0</v>
          </cell>
          <cell r="EJ505">
            <v>0</v>
          </cell>
          <cell r="EK505">
            <v>0</v>
          </cell>
          <cell r="EL505">
            <v>-1.000000082740371E-11</v>
          </cell>
          <cell r="EM505">
            <v>2.249199999929119E-7</v>
          </cell>
          <cell r="EN505">
            <v>-4.2413999999969809E-6</v>
          </cell>
          <cell r="EO505">
            <v>0</v>
          </cell>
          <cell r="EP505">
            <v>2.2427999999893866E-7</v>
          </cell>
          <cell r="EQ505">
            <v>-1.6857749999998201E-5</v>
          </cell>
          <cell r="ER505">
            <v>4.8659280000085126E-5</v>
          </cell>
          <cell r="ES505">
            <v>6.1708540000010581E-5</v>
          </cell>
          <cell r="ET505">
            <v>-9.999997357956758E-12</v>
          </cell>
          <cell r="EU505">
            <v>1.000000082740371E-11</v>
          </cell>
          <cell r="EV505">
            <v>0</v>
          </cell>
          <cell r="EW505">
            <v>0</v>
          </cell>
          <cell r="EX505">
            <v>-2.2419870000001813E-5</v>
          </cell>
          <cell r="EY505">
            <v>5.7280499999971812E-6</v>
          </cell>
          <cell r="EZ505">
            <v>-1.000000082740371E-11</v>
          </cell>
          <cell r="FA505">
            <v>0</v>
          </cell>
          <cell r="FB505">
            <v>4.5884400000015257E-6</v>
          </cell>
          <cell r="FC505">
            <v>-9.8427999999442517E-7</v>
          </cell>
          <cell r="FD505">
            <v>3.8409999996574795E-8</v>
          </cell>
          <cell r="FE505">
            <v>-4.8026089999986254E-5</v>
          </cell>
          <cell r="FF505">
            <v>-5.2147540000005432E-5</v>
          </cell>
          <cell r="FG505">
            <v>0</v>
          </cell>
          <cell r="FH505">
            <v>9.999997357956758E-12</v>
          </cell>
          <cell r="FI505">
            <v>-1.000000082740371E-11</v>
          </cell>
          <cell r="FJ505">
            <v>9.999997357956758E-12</v>
          </cell>
          <cell r="FK505">
            <v>-3.5265600000014552E-6</v>
          </cell>
          <cell r="FL505">
            <v>2.2600999999983218E-7</v>
          </cell>
          <cell r="FM505">
            <v>-1.1442299999997463E-6</v>
          </cell>
          <cell r="FN505">
            <v>0</v>
          </cell>
          <cell r="FO505">
            <v>-1.0522449999994521E-5</v>
          </cell>
          <cell r="FP505">
            <v>1.1570449999994542E-5</v>
          </cell>
          <cell r="FQ505">
            <v>7.5182200000023514E-6</v>
          </cell>
          <cell r="FR505">
            <v>-4.4348380000058807E-5</v>
          </cell>
          <cell r="FS505">
            <v>-1.5314480000003933E-5</v>
          </cell>
          <cell r="FT505">
            <v>-1.8916099999988223E-6</v>
          </cell>
          <cell r="FU505">
            <v>-1.9999998185360468E-11</v>
          </cell>
          <cell r="FV505">
            <v>-1.2469630000001147E-5</v>
          </cell>
          <cell r="FW505">
            <v>0</v>
          </cell>
          <cell r="FX505">
            <v>0</v>
          </cell>
          <cell r="FY505">
            <v>5.2364800000002931E-6</v>
          </cell>
          <cell r="FZ505">
            <v>-1.3526140000004461E-5</v>
          </cell>
          <cell r="GA505">
            <v>0</v>
          </cell>
          <cell r="GB505">
            <v>1.025770000002979E-6</v>
          </cell>
          <cell r="GC505">
            <v>-9.999997357956758E-12</v>
          </cell>
          <cell r="GD505">
            <v>-7.4087400000026615E-6</v>
          </cell>
          <cell r="GE505">
            <v>3.5701419999978334E-5</v>
          </cell>
          <cell r="GF505">
            <v>5.0796629999998871E-5</v>
          </cell>
          <cell r="GG505">
            <v>-1.4738810000001351E-5</v>
          </cell>
          <cell r="GH505">
            <v>-9.999997357956758E-12</v>
          </cell>
          <cell r="GI505">
            <v>9.999997357956758E-12</v>
          </cell>
          <cell r="GJ505">
            <v>9.999997357956758E-12</v>
          </cell>
          <cell r="GK505">
            <v>0</v>
          </cell>
          <cell r="GL505">
            <v>0</v>
          </cell>
          <cell r="GM505">
            <v>-4.4807999999979531E-7</v>
          </cell>
          <cell r="GN505">
            <v>0</v>
          </cell>
          <cell r="GO505">
            <v>0</v>
          </cell>
          <cell r="GP505">
            <v>4.9283999999788497E-7</v>
          </cell>
          <cell r="GQ505">
            <v>-4.011699999972862E-7</v>
          </cell>
          <cell r="GR505">
            <v>-5.2234780000048886E-5</v>
          </cell>
          <cell r="GS505">
            <v>-4.017675999999637E-5</v>
          </cell>
          <cell r="GT505">
            <v>-1.4491960000001525E-5</v>
          </cell>
          <cell r="GU505">
            <v>-1.9286880000000256E-5</v>
          </cell>
          <cell r="GV505">
            <v>-1.000000082740371E-11</v>
          </cell>
          <cell r="GW505">
            <v>0</v>
          </cell>
          <cell r="GX505">
            <v>0</v>
          </cell>
          <cell r="GY505">
            <v>0</v>
          </cell>
          <cell r="GZ505">
            <v>-1.000000082740371E-11</v>
          </cell>
          <cell r="HA505">
            <v>0</v>
          </cell>
          <cell r="HB505">
            <v>0</v>
          </cell>
          <cell r="HC505">
            <v>2.1714000000144784E-7</v>
          </cell>
          <cell r="HD505">
            <v>2.1503700000001513E-5</v>
          </cell>
          <cell r="HE505">
            <v>-8.5754049999942072E-5</v>
          </cell>
          <cell r="HF505">
            <v>-2.997760000005012E-6</v>
          </cell>
          <cell r="HG505">
            <v>-1.4274000000001619E-6</v>
          </cell>
          <cell r="HH505">
            <v>0</v>
          </cell>
          <cell r="HI505">
            <v>-1.1066020000002202E-5</v>
          </cell>
          <cell r="HJ505">
            <v>0</v>
          </cell>
          <cell r="HK505">
            <v>0</v>
          </cell>
          <cell r="HL505">
            <v>0</v>
          </cell>
          <cell r="HM505">
            <v>3.5447500000007626E-6</v>
          </cell>
          <cell r="HN505">
            <v>0</v>
          </cell>
          <cell r="HO505">
            <v>0</v>
          </cell>
          <cell r="HP505">
            <v>9.999997357956758E-12</v>
          </cell>
          <cell r="HQ505">
            <v>-7.3807630000005675E-5</v>
          </cell>
          <cell r="HR505">
            <v>-5.0256399999948353E-5</v>
          </cell>
          <cell r="HS505">
            <v>4.9211899999963837E-6</v>
          </cell>
          <cell r="HT505">
            <v>-2.7254380000004547E-5</v>
          </cell>
          <cell r="HU505">
            <v>1.000000082740371E-11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-1.000000082740371E-11</v>
          </cell>
          <cell r="IA505">
            <v>-1.000000082740371E-11</v>
          </cell>
          <cell r="IB505">
            <v>0</v>
          </cell>
          <cell r="IC505">
            <v>-2.2263499999987391E-6</v>
          </cell>
          <cell r="ID505">
            <v>-2.5696850000003074E-5</v>
          </cell>
          <cell r="IE505">
            <v>8.9264000002753363E-7</v>
          </cell>
          <cell r="IF505">
            <v>3.6622300000066499E-6</v>
          </cell>
          <cell r="IG505">
            <v>9.9999938885098061E-12</v>
          </cell>
          <cell r="IH505">
            <v>-1.0000004296850662E-11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-5.2670600000012668E-6</v>
          </cell>
          <cell r="IP505">
            <v>3.3583999999968472E-6</v>
          </cell>
          <cell r="IQ505">
            <v>-8.6093000000245223E-7</v>
          </cell>
          <cell r="IR505">
            <v>-2.1928500000045759E-5</v>
          </cell>
          <cell r="IS505">
            <v>4.429799999976225E-7</v>
          </cell>
          <cell r="IT505">
            <v>3.8493599999998157E-5</v>
          </cell>
          <cell r="IU505">
            <v>0</v>
          </cell>
          <cell r="IV505">
            <v>-9.9251999999966367E-7</v>
          </cell>
          <cell r="IW505">
            <v>0</v>
          </cell>
          <cell r="IX505">
            <v>0</v>
          </cell>
          <cell r="IY505">
            <v>0</v>
          </cell>
          <cell r="IZ505">
            <v>-1.000000082740371E-11</v>
          </cell>
          <cell r="JA505">
            <v>0</v>
          </cell>
          <cell r="JB505">
            <v>0</v>
          </cell>
          <cell r="JC505">
            <v>-2.5710209999998263E-5</v>
          </cell>
          <cell r="JD505">
            <v>-3.4162340000001151E-5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-7.454000000295391E-7</v>
          </cell>
          <cell r="G514">
            <v>1.0628700000125946E-6</v>
          </cell>
          <cell r="H514">
            <v>-6.4813000000274457E-7</v>
          </cell>
          <cell r="I514">
            <v>-3.8997000000040583E-6</v>
          </cell>
          <cell r="J514">
            <v>1.2003839999968902E-5</v>
          </cell>
          <cell r="K514">
            <v>-2.2796179999992616E-5</v>
          </cell>
          <cell r="L514">
            <v>6.7772599999932348E-6</v>
          </cell>
          <cell r="M514">
            <v>-1.4249739999999678E-5</v>
          </cell>
          <cell r="N514">
            <v>3.4062730000006258E-5</v>
          </cell>
          <cell r="O514">
            <v>-4.2257980000001694E-5</v>
          </cell>
          <cell r="P514">
            <v>3.971376000000415E-5</v>
          </cell>
          <cell r="Q514">
            <v>-2.2626500000288985E-6</v>
          </cell>
          <cell r="R514">
            <v>6.0345070000078493E-5</v>
          </cell>
          <cell r="S514">
            <v>-3.0903630000023163E-5</v>
          </cell>
          <cell r="T514">
            <v>2.3116699999992107E-5</v>
          </cell>
          <cell r="U514">
            <v>2.2328529999976476E-5</v>
          </cell>
          <cell r="V514">
            <v>-1.6282630000002962E-5</v>
          </cell>
          <cell r="W514">
            <v>1.0802170000018263E-5</v>
          </cell>
          <cell r="X514">
            <v>7.1020000000365791E-7</v>
          </cell>
          <cell r="Y514">
            <v>-1.1828770000013589E-5</v>
          </cell>
          <cell r="Z514">
            <v>-8.3169999998133903E-8</v>
          </cell>
          <cell r="AA514">
            <v>7.8090299999999946E-6</v>
          </cell>
          <cell r="AB514">
            <v>5.8533279999994914E-5</v>
          </cell>
          <cell r="AC514">
            <v>-3.4444700000024753E-6</v>
          </cell>
          <cell r="AD514">
            <v>-4.1216999999149628E-7</v>
          </cell>
          <cell r="AE514">
            <v>-9.5607289999577461E-5</v>
          </cell>
          <cell r="AF514">
            <v>-4.7074469999963675E-5</v>
          </cell>
          <cell r="AG514">
            <v>-1.0997950000007917E-5</v>
          </cell>
          <cell r="AH514">
            <v>2.0079999996092113E-8</v>
          </cell>
          <cell r="AI514">
            <v>1.673999999729503E-8</v>
          </cell>
          <cell r="AJ514">
            <v>3.4339599999932968E-6</v>
          </cell>
          <cell r="AK514">
            <v>3.2988600000005697E-5</v>
          </cell>
          <cell r="AL514">
            <v>-2.4782429999981037E-5</v>
          </cell>
          <cell r="AM514">
            <v>7.1701700000009749E-6</v>
          </cell>
          <cell r="AN514">
            <v>-7.2932900000016732E-6</v>
          </cell>
          <cell r="AO514">
            <v>-8.2552999999957466E-6</v>
          </cell>
          <cell r="AP514">
            <v>-3.9889080000049537E-5</v>
          </cell>
          <cell r="AQ514">
            <v>-9.4431999997368621E-7</v>
          </cell>
          <cell r="AR514">
            <v>-7.9069250000118885E-5</v>
          </cell>
          <cell r="AS514">
            <v>-1.6910140000020446E-5</v>
          </cell>
          <cell r="AT514">
            <v>-4.9085000000670398E-7</v>
          </cell>
          <cell r="AU514">
            <v>-4.2566239999985989E-5</v>
          </cell>
          <cell r="AV514">
            <v>-9.7524799999859635E-6</v>
          </cell>
          <cell r="AW514">
            <v>-1.5776999999772556E-6</v>
          </cell>
          <cell r="AX514">
            <v>1.9547759999988257E-5</v>
          </cell>
          <cell r="AY514">
            <v>-3.318864000000088E-5</v>
          </cell>
          <cell r="AZ514">
            <v>5.5894899999991976E-6</v>
          </cell>
          <cell r="BA514">
            <v>-3.1273000000026085E-6</v>
          </cell>
          <cell r="BB514">
            <v>4.340800000002254E-7</v>
          </cell>
          <cell r="BC514">
            <v>-1.6809600000278202E-6</v>
          </cell>
          <cell r="BD514">
            <v>4.6537299999982462E-6</v>
          </cell>
          <cell r="BE514">
            <v>-7.354994000019488E-5</v>
          </cell>
          <cell r="BF514">
            <v>6.539100000368947E-7</v>
          </cell>
          <cell r="BG514">
            <v>7.8999999958417888E-8</v>
          </cell>
          <cell r="BH514">
            <v>-9.7619399999915313E-6</v>
          </cell>
          <cell r="BI514">
            <v>-7.7263099999835827E-6</v>
          </cell>
          <cell r="BJ514">
            <v>6.7744699999983116E-6</v>
          </cell>
          <cell r="BK514">
            <v>-2.1241630000001788E-5</v>
          </cell>
          <cell r="BL514">
            <v>-4.1333099999998901E-5</v>
          </cell>
          <cell r="BM514">
            <v>2.8526099999925947E-6</v>
          </cell>
          <cell r="BN514">
            <v>-6.703000000052306E-7</v>
          </cell>
          <cell r="BO514">
            <v>-2.9391209999979351E-5</v>
          </cell>
          <cell r="BP514">
            <v>-9.1991999998097818E-7</v>
          </cell>
          <cell r="BQ514">
            <v>2.7134479999996186E-5</v>
          </cell>
          <cell r="BR514">
            <v>1.626674999966049E-5</v>
          </cell>
          <cell r="BS514">
            <v>-1.6576720000022194E-5</v>
          </cell>
          <cell r="BT514">
            <v>1.7309009999966207E-5</v>
          </cell>
          <cell r="BU514">
            <v>2.5915100000106772E-6</v>
          </cell>
          <cell r="BV514">
            <v>-2.1990599999854865E-6</v>
          </cell>
          <cell r="BW514">
            <v>3.8512100000165361E-6</v>
          </cell>
          <cell r="BX514">
            <v>-5.000000413701855E-11</v>
          </cell>
          <cell r="BY514">
            <v>4.2435399999901646E-6</v>
          </cell>
          <cell r="BZ514">
            <v>-6.4944899999946903E-6</v>
          </cell>
          <cell r="CA514">
            <v>-3.163807999999324E-5</v>
          </cell>
          <cell r="CB514">
            <v>-3.000000248221113E-11</v>
          </cell>
          <cell r="CC514">
            <v>2.3486499999836319E-6</v>
          </cell>
          <cell r="CD514">
            <v>4.2831259999986937E-5</v>
          </cell>
          <cell r="CE514">
            <v>-2.9772290000007473E-5</v>
          </cell>
          <cell r="CF514">
            <v>8.3477710000001704E-5</v>
          </cell>
          <cell r="CG514">
            <v>-1.297164800000139E-4</v>
          </cell>
          <cell r="CH514">
            <v>4.4746019999986064E-5</v>
          </cell>
          <cell r="CI514">
            <v>1.7346629999998031E-5</v>
          </cell>
          <cell r="CJ514">
            <v>-2.1841719999998732E-5</v>
          </cell>
          <cell r="CK514">
            <v>-1.000000082740371E-11</v>
          </cell>
          <cell r="CL514">
            <v>-4.542026000001198E-5</v>
          </cell>
          <cell r="CM514">
            <v>9.193850000005499E-6</v>
          </cell>
          <cell r="CN514">
            <v>1.3065699999981195E-6</v>
          </cell>
          <cell r="CO514">
            <v>-4.3086299999911537E-6</v>
          </cell>
          <cell r="CP514">
            <v>3.1763199999923497E-6</v>
          </cell>
          <cell r="CQ514">
            <v>1.2267709999985721E-5</v>
          </cell>
          <cell r="CR514">
            <v>-1.2873075999997319E-4</v>
          </cell>
          <cell r="CS514">
            <v>2.7929700000539626E-6</v>
          </cell>
          <cell r="CT514">
            <v>6.5889099999938416E-6</v>
          </cell>
          <cell r="CU514">
            <v>-9.2552000000023504E-6</v>
          </cell>
          <cell r="CV514">
            <v>-1.3167999998731084E-7</v>
          </cell>
          <cell r="CW514">
            <v>1.3167999998731084E-7</v>
          </cell>
          <cell r="CX514">
            <v>-5.4069999999573071E-7</v>
          </cell>
          <cell r="CY514">
            <v>2.2828699999991042E-5</v>
          </cell>
          <cell r="CZ514">
            <v>-1.0961740999998471E-4</v>
          </cell>
          <cell r="DA514">
            <v>1.0109900000082606E-6</v>
          </cell>
          <cell r="DB514">
            <v>-4.4910889999999482E-5</v>
          </cell>
          <cell r="DC514">
            <v>4.5995009999993952E-5</v>
          </cell>
          <cell r="DD514">
            <v>-4.3623140000004224E-5</v>
          </cell>
          <cell r="DE514">
            <v>-4.44450899994564E-5</v>
          </cell>
          <cell r="DF514">
            <v>1.7709999994286463E-8</v>
          </cell>
          <cell r="DG514">
            <v>-1.2832999998768635E-7</v>
          </cell>
          <cell r="DH514">
            <v>1.8855299999953612E-6</v>
          </cell>
          <cell r="DI514">
            <v>-1.3482429999989165E-5</v>
          </cell>
          <cell r="DJ514">
            <v>-3.1319800000151332E-6</v>
          </cell>
          <cell r="DK514">
            <v>4.2230919999997063E-5</v>
          </cell>
          <cell r="DL514">
            <v>-4.1944850000003031E-5</v>
          </cell>
          <cell r="DM514">
            <v>-3.9774000000006304E-5</v>
          </cell>
          <cell r="DN514">
            <v>3.2933030000001362E-5</v>
          </cell>
          <cell r="DO514">
            <v>-1.0000014705191518E-11</v>
          </cell>
          <cell r="DP514">
            <v>2.2313709999999265E-5</v>
          </cell>
          <cell r="DQ514">
            <v>-4.5364389999968946E-5</v>
          </cell>
          <cell r="DR514">
            <v>-3.8592869999742874E-5</v>
          </cell>
          <cell r="DS514">
            <v>-5.0663359999980617E-5</v>
          </cell>
          <cell r="DT514">
            <v>-9.9999730718280944E-12</v>
          </cell>
          <cell r="DU514">
            <v>8.2120299999821622E-6</v>
          </cell>
          <cell r="DV514">
            <v>-1.000000082740371E-11</v>
          </cell>
          <cell r="DW514">
            <v>-6.6900200000052923E-6</v>
          </cell>
          <cell r="DX514">
            <v>3.0201779999988743E-5</v>
          </cell>
          <cell r="DY514">
            <v>-2.4671390000008397E-5</v>
          </cell>
          <cell r="DZ514">
            <v>8.8280000004603565E-8</v>
          </cell>
          <cell r="EA514">
            <v>-1.8506700000114895E-6</v>
          </cell>
          <cell r="EB514">
            <v>2.2655000000981751E-7</v>
          </cell>
          <cell r="EC514">
            <v>-2.9999974726635514E-11</v>
          </cell>
          <cell r="ED514">
            <v>6.5539799999903003E-6</v>
          </cell>
          <cell r="EE514">
            <v>-2.1815140000214228E-5</v>
          </cell>
          <cell r="EF514">
            <v>2.3975420000016401E-5</v>
          </cell>
          <cell r="EG514">
            <v>-1.3220519999967983E-5</v>
          </cell>
          <cell r="EH514">
            <v>-1.1920030000001081E-5</v>
          </cell>
          <cell r="EI514">
            <v>-1.000000082740371E-11</v>
          </cell>
          <cell r="EJ514">
            <v>-2.8527339999973034E-5</v>
          </cell>
          <cell r="EK514">
            <v>2.8527319999999134E-5</v>
          </cell>
          <cell r="EL514">
            <v>2.9999988604423322E-11</v>
          </cell>
          <cell r="EM514">
            <v>4.0972299999997297E-5</v>
          </cell>
          <cell r="EN514">
            <v>-4.65564599999857E-5</v>
          </cell>
          <cell r="EO514">
            <v>5.4317799999814564E-6</v>
          </cell>
          <cell r="EP514">
            <v>-6.3339299999909393E-6</v>
          </cell>
          <cell r="EQ514">
            <v>-1.4163699999986124E-5</v>
          </cell>
          <cell r="ER514">
            <v>4.8659280000196148E-5</v>
          </cell>
          <cell r="ES514">
            <v>5.1909579999981359E-5</v>
          </cell>
          <cell r="ET514">
            <v>7.3615400000004438E-6</v>
          </cell>
          <cell r="EU514">
            <v>2.3125899999976163E-6</v>
          </cell>
          <cell r="EV514">
            <v>9.2869999995803809E-8</v>
          </cell>
          <cell r="EW514">
            <v>3.2010000011739592E-8</v>
          </cell>
          <cell r="EX514">
            <v>-2.2692470000001963E-5</v>
          </cell>
          <cell r="EY514">
            <v>-2.1785910000002295E-5</v>
          </cell>
          <cell r="EZ514">
            <v>2.7898140000010008E-5</v>
          </cell>
          <cell r="FA514">
            <v>-1.1161999999287353E-7</v>
          </cell>
          <cell r="FB514">
            <v>2.3251099999926916E-6</v>
          </cell>
          <cell r="FC514">
            <v>3.4693999999835246E-6</v>
          </cell>
          <cell r="FD514">
            <v>-2.1519600000297068E-6</v>
          </cell>
          <cell r="FE514">
            <v>-4.8025969999976326E-5</v>
          </cell>
          <cell r="FF514">
            <v>-5.3927310000007056E-5</v>
          </cell>
          <cell r="FG514">
            <v>1.7798099999910555E-6</v>
          </cell>
          <cell r="FH514">
            <v>2.000000165480742E-11</v>
          </cell>
          <cell r="FI514">
            <v>-1.3019999994812181E-8</v>
          </cell>
          <cell r="FJ514">
            <v>1.3009999993984778E-8</v>
          </cell>
          <cell r="FK514">
            <v>-3.5265400000067393E-6</v>
          </cell>
          <cell r="FL514">
            <v>-4.2769199999986851E-5</v>
          </cell>
          <cell r="FM514">
            <v>4.1850990000001642E-5</v>
          </cell>
          <cell r="FN514">
            <v>3.0000009421105034E-11</v>
          </cell>
          <cell r="FO514">
            <v>-1.2292073999999042E-4</v>
          </cell>
          <cell r="FP514">
            <v>1.2395304000001328E-4</v>
          </cell>
          <cell r="FQ514">
            <v>7.5339399999985179E-6</v>
          </cell>
          <cell r="FR514">
            <v>-4.4348409999894756E-5</v>
          </cell>
          <cell r="FS514">
            <v>-4.0605009999999941E-5</v>
          </cell>
          <cell r="FT514">
            <v>2.2801170000003035E-5</v>
          </cell>
          <cell r="FU514">
            <v>5.9773000002372179E-7</v>
          </cell>
          <cell r="FV514">
            <v>-1.2479670000009602E-5</v>
          </cell>
          <cell r="FW514">
            <v>1.0019999996391249E-8</v>
          </cell>
          <cell r="FX514">
            <v>-1.9070199999970949E-6</v>
          </cell>
          <cell r="FY514">
            <v>7.143509999994746E-6</v>
          </cell>
          <cell r="FZ514">
            <v>-1.3526139999997522E-5</v>
          </cell>
          <cell r="GA514">
            <v>-2.000000165480742E-11</v>
          </cell>
          <cell r="GB514">
            <v>-8.6410500000078105E-6</v>
          </cell>
          <cell r="GC514">
            <v>9.6668400000055055E-6</v>
          </cell>
          <cell r="GD514">
            <v>-7.4087699999947354E-6</v>
          </cell>
          <cell r="GE514">
            <v>3.5701390000308919E-5</v>
          </cell>
          <cell r="GF514">
            <v>9.499153000000482E-5</v>
          </cell>
          <cell r="GG514">
            <v>-5.8933710000014239E-5</v>
          </cell>
          <cell r="GH514">
            <v>-2.000000165480742E-11</v>
          </cell>
          <cell r="GI514">
            <v>2.362000001143727E-8</v>
          </cell>
          <cell r="GJ514">
            <v>-2.3530000003990637E-8</v>
          </cell>
          <cell r="GK514">
            <v>-4.000000330961484E-11</v>
          </cell>
          <cell r="GL514">
            <v>2.000000165480742E-11</v>
          </cell>
          <cell r="GM514">
            <v>-4.4807999999285641E-7</v>
          </cell>
          <cell r="GN514">
            <v>-1.2955700000039094E-6</v>
          </cell>
          <cell r="GO514">
            <v>1.2955599999892042E-6</v>
          </cell>
          <cell r="GP514">
            <v>4.9279000000068685E-7</v>
          </cell>
          <cell r="GQ514">
            <v>-4.0117999997035803E-7</v>
          </cell>
          <cell r="GR514">
            <v>-5.2234770000048059E-5</v>
          </cell>
          <cell r="GS514">
            <v>6.4776899999785531E-6</v>
          </cell>
          <cell r="GT514">
            <v>-6.103869000000095E-5</v>
          </cell>
          <cell r="GU514">
            <v>-1.9394630000002522E-5</v>
          </cell>
          <cell r="GV514">
            <v>-1.0000014705191518E-11</v>
          </cell>
          <cell r="GW514">
            <v>1.7712699999991588E-5</v>
          </cell>
          <cell r="GX514">
            <v>-1.9016420000003698E-5</v>
          </cell>
          <cell r="GY514">
            <v>1.3037399999998867E-6</v>
          </cell>
          <cell r="GZ514">
            <v>1.5610699999960009E-6</v>
          </cell>
          <cell r="HA514">
            <v>-1.5610800000037672E-6</v>
          </cell>
          <cell r="HB514">
            <v>3.9999989431827032E-11</v>
          </cell>
          <cell r="HC514">
            <v>2.1712000000673193E-7</v>
          </cell>
          <cell r="HD514">
            <v>2.1503700000008452E-5</v>
          </cell>
          <cell r="HE514">
            <v>-8.5754030000106951E-5</v>
          </cell>
          <cell r="HF514">
            <v>-2.325859999985358E-6</v>
          </cell>
          <cell r="HG514">
            <v>1.4247899999958458E-6</v>
          </cell>
          <cell r="HH514">
            <v>-3.0530100000036864E-6</v>
          </cell>
          <cell r="HI514">
            <v>-1.1537040000009213E-5</v>
          </cell>
          <cell r="HJ514">
            <v>-9.9999869496159022E-12</v>
          </cell>
          <cell r="HK514">
            <v>2.6571009999989958E-5</v>
          </cell>
          <cell r="HL514">
            <v>1.095854000000146E-5</v>
          </cell>
          <cell r="HM514">
            <v>-3.0639029999994516E-5</v>
          </cell>
          <cell r="HN514">
            <v>-3.345819999993338E-6</v>
          </cell>
          <cell r="HO514">
            <v>-1.000000082740371E-11</v>
          </cell>
          <cell r="HP514">
            <v>-3.1961000002134199E-7</v>
          </cell>
          <cell r="HQ514">
            <v>-7.3487980000008779E-5</v>
          </cell>
          <cell r="HR514">
            <v>-5.0256329999887051E-5</v>
          </cell>
          <cell r="HS514">
            <v>-3.5299550000006397E-5</v>
          </cell>
          <cell r="HT514">
            <v>1.3525280000009632E-5</v>
          </cell>
          <cell r="HU514">
            <v>-7.3621999999995413E-6</v>
          </cell>
          <cell r="HV514">
            <v>1.1570350000003615E-5</v>
          </cell>
          <cell r="HW514">
            <v>-6.8730490000015743E-5</v>
          </cell>
          <cell r="HX514">
            <v>7.3206969999989324E-5</v>
          </cell>
          <cell r="HY514">
            <v>2.4255889999998115E-5</v>
          </cell>
          <cell r="HZ514">
            <v>-1.9830280000000811E-5</v>
          </cell>
          <cell r="IA514">
            <v>-1.3669110000003037E-5</v>
          </cell>
          <cell r="IB514">
            <v>9.1402699999992842E-6</v>
          </cell>
          <cell r="IC514">
            <v>-2.4975700000012813E-5</v>
          </cell>
          <cell r="ID514">
            <v>-1.2087760000001335E-5</v>
          </cell>
          <cell r="IE514">
            <v>8.9258999991237431E-7</v>
          </cell>
          <cell r="IF514">
            <v>2.4715269999975309E-5</v>
          </cell>
          <cell r="IG514">
            <v>-1.9092310000023982E-5</v>
          </cell>
          <cell r="IH514">
            <v>-1.960750000001843E-6</v>
          </cell>
          <cell r="II514">
            <v>-8.8065370000001142E-5</v>
          </cell>
          <cell r="IJ514">
            <v>8.8065329999997832E-5</v>
          </cell>
          <cell r="IK514">
            <v>0</v>
          </cell>
          <cell r="IL514">
            <v>-1.7953310999999778E-4</v>
          </cell>
          <cell r="IM514">
            <v>1.7953308000000223E-4</v>
          </cell>
          <cell r="IN514">
            <v>-5.9249999996568992E-8</v>
          </cell>
          <cell r="IO514">
            <v>-5.2077600000005608E-6</v>
          </cell>
          <cell r="IP514">
            <v>3.3583700000117123E-6</v>
          </cell>
          <cell r="IQ514">
            <v>-8.6091000001120577E-7</v>
          </cell>
          <cell r="IR514">
            <v>-2.1928539999827024E-5</v>
          </cell>
          <cell r="IS514">
            <v>1.1714869999984723E-5</v>
          </cell>
          <cell r="IT514">
            <v>2.7221730000026589E-5</v>
          </cell>
          <cell r="IU514">
            <v>-3.7226499999959417E-6</v>
          </cell>
          <cell r="IV514">
            <v>-8.5700900000068581E-6</v>
          </cell>
          <cell r="IW514">
            <v>1.1300160000005111E-5</v>
          </cell>
          <cell r="IX514">
            <v>9.9999869496159022E-12</v>
          </cell>
          <cell r="IY514">
            <v>0</v>
          </cell>
          <cell r="IZ514">
            <v>-1.9999994715913516E-11</v>
          </cell>
          <cell r="JA514">
            <v>3.9999996370720936E-11</v>
          </cell>
          <cell r="JB514">
            <v>-1.000000082740371E-11</v>
          </cell>
          <cell r="JC514">
            <v>-2.5710240000004214E-5</v>
          </cell>
          <cell r="JD514">
            <v>-3.4162340000004621E-5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1.462217510002084E-3</v>
          </cell>
          <cell r="S519">
            <v>-3.603139100001318E-4</v>
          </cell>
          <cell r="T519">
            <v>5.1835576999997857E-4</v>
          </cell>
          <cell r="U519">
            <v>-1.580414199999769E-4</v>
          </cell>
          <cell r="V519">
            <v>-2.3046970599999161E-3</v>
          </cell>
          <cell r="W519">
            <v>4.4480610200002824E-3</v>
          </cell>
          <cell r="X519">
            <v>-3.3077612299999837E-3</v>
          </cell>
          <cell r="Y519">
            <v>1.2806439999998309E-3</v>
          </cell>
          <cell r="Z519">
            <v>7.7451748999979309E-4</v>
          </cell>
          <cell r="AA519">
            <v>-9.5004197999992712E-4</v>
          </cell>
          <cell r="AB519">
            <v>-2.1146709799999552E-3</v>
          </cell>
          <cell r="AC519">
            <v>1.7148215000017952E-4</v>
          </cell>
          <cell r="AD519">
            <v>3.4646836600000785E-3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1.4622175099958667E-3</v>
          </cell>
          <cell r="S528">
            <v>-3.6031390999990975E-4</v>
          </cell>
          <cell r="T528">
            <v>5.1835576999970101E-4</v>
          </cell>
          <cell r="U528">
            <v>-1.5804142000019894E-4</v>
          </cell>
          <cell r="V528">
            <v>-2.3046970600000272E-3</v>
          </cell>
          <cell r="W528">
            <v>4.4480610200001713E-3</v>
          </cell>
          <cell r="X528">
            <v>-3.3077612299998727E-3</v>
          </cell>
          <cell r="Y528">
            <v>1.2806439999999419E-3</v>
          </cell>
          <cell r="Z528">
            <v>7.7451749000001513E-4</v>
          </cell>
          <cell r="AA528">
            <v>-9.5004197999992712E-4</v>
          </cell>
          <cell r="AB528">
            <v>-2.1146709799997332E-3</v>
          </cell>
          <cell r="AC528">
            <v>1.7148214999984646E-4</v>
          </cell>
          <cell r="AD528">
            <v>3.4646836599998565E-3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0.40096848078999869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0.40096848079000003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0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-1.1236205940001298E-2</v>
          </cell>
          <cell r="GS530">
            <v>-1.1236205939999966E-2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-0.55618848107951635</v>
          </cell>
          <cell r="HF530">
            <v>-8.2304538109838177E-2</v>
          </cell>
          <cell r="HG530">
            <v>1.0393107944798885</v>
          </cell>
          <cell r="HH530">
            <v>6.1543704709947633E-2</v>
          </cell>
          <cell r="HI530">
            <v>9.7283913300145741E-3</v>
          </cell>
          <cell r="HJ530">
            <v>2.635466529994801E-3</v>
          </cell>
          <cell r="HK530">
            <v>0</v>
          </cell>
          <cell r="HL530">
            <v>-1.7064864828798818</v>
          </cell>
          <cell r="HM530">
            <v>3.8052313630032586E-2</v>
          </cell>
          <cell r="HN530">
            <v>-0.31673139183010335</v>
          </cell>
          <cell r="HO530">
            <v>3.2397735750009815E-2</v>
          </cell>
          <cell r="HP530">
            <v>-4.7892940897327207E-3</v>
          </cell>
          <cell r="HQ530">
            <v>0.3704548194000381</v>
          </cell>
          <cell r="HR530">
            <v>-1.218007288989611</v>
          </cell>
          <cell r="HS530">
            <v>0.71686222241987707</v>
          </cell>
          <cell r="HT530">
            <v>-1.5548816517975865</v>
          </cell>
          <cell r="HU530">
            <v>-3.2125208341003599</v>
          </cell>
          <cell r="HV530">
            <v>0.39674009689997547</v>
          </cell>
          <cell r="HW530">
            <v>2.2339208910598245</v>
          </cell>
          <cell r="HX530">
            <v>0.57462176280978383</v>
          </cell>
          <cell r="HY530">
            <v>-1.9166977162904004</v>
          </cell>
          <cell r="HZ530">
            <v>-2.0653125811895734</v>
          </cell>
          <cell r="IA530">
            <v>-4.725521839499379</v>
          </cell>
          <cell r="IB530">
            <v>1.0058238489199312</v>
          </cell>
          <cell r="IC530">
            <v>-0.8439255610373948</v>
          </cell>
          <cell r="ID530">
            <v>8.1728840728110299</v>
          </cell>
          <cell r="IE530">
            <v>9.3296087897469988</v>
          </cell>
          <cell r="IF530">
            <v>-11.355264326717588</v>
          </cell>
          <cell r="IG530">
            <v>1.6573065122593107</v>
          </cell>
          <cell r="IH530">
            <v>0.12554921648006712</v>
          </cell>
          <cell r="II530">
            <v>9.459544611770184</v>
          </cell>
          <cell r="IJ530">
            <v>-2.40986192098012</v>
          </cell>
          <cell r="IK530">
            <v>-3.3933300339867856E-2</v>
          </cell>
          <cell r="IL530">
            <v>-3.3256010474096911</v>
          </cell>
          <cell r="IM530">
            <v>-2.2773798796406481</v>
          </cell>
          <cell r="IN530">
            <v>9.7527515996498551</v>
          </cell>
          <cell r="IO530">
            <v>8.9685882413500622</v>
          </cell>
          <cell r="IP530">
            <v>0.7335451818707952</v>
          </cell>
          <cell r="IQ530">
            <v>-1.9656360985591164</v>
          </cell>
          <cell r="IR530">
            <v>-41.686486130143749</v>
          </cell>
          <cell r="IS530">
            <v>-12.445946562416793</v>
          </cell>
          <cell r="IT530">
            <v>-22.421907560988984</v>
          </cell>
          <cell r="IU530">
            <v>-0.18850083973029541</v>
          </cell>
          <cell r="IV530">
            <v>2.7831916850118432E-2</v>
          </cell>
          <cell r="IW530">
            <v>16.979142167509963</v>
          </cell>
          <cell r="IX530">
            <v>0.7159733155599497</v>
          </cell>
          <cell r="IY530">
            <v>-2.8259141916405497</v>
          </cell>
          <cell r="IZ530">
            <v>-27.582168496170198</v>
          </cell>
          <cell r="JA530">
            <v>3.8192163984485887</v>
          </cell>
          <cell r="JB530">
            <v>0.13024215489986091</v>
          </cell>
          <cell r="JC530">
            <v>-4.778493457206423</v>
          </cell>
          <cell r="JD530">
            <v>6.8840390247514733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-5.6877891744516091</v>
          </cell>
          <cell r="IS543">
            <v>0</v>
          </cell>
          <cell r="IT543">
            <v>-0.15625176814046426</v>
          </cell>
          <cell r="IU543">
            <v>-1.2533704756588122</v>
          </cell>
          <cell r="IV543">
            <v>0.37918228229045781</v>
          </cell>
          <cell r="IW543">
            <v>-1.8177666091701212</v>
          </cell>
          <cell r="IX543">
            <v>-3.9211387447903689</v>
          </cell>
          <cell r="IY543">
            <v>0.73071393809004803</v>
          </cell>
          <cell r="IZ543">
            <v>-0.19095068880960753</v>
          </cell>
          <cell r="JA543">
            <v>-1.8120574192216736</v>
          </cell>
          <cell r="JB543">
            <v>2.3538503109602971</v>
          </cell>
          <cell r="JC543">
            <v>0</v>
          </cell>
          <cell r="JD543">
            <v>0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-86.846002556240819</v>
          </cell>
          <cell r="DS551">
            <v>-8.9443257822998703</v>
          </cell>
          <cell r="DT551">
            <v>-6.4793142177199456</v>
          </cell>
          <cell r="DU551">
            <v>-6.1400621740900192</v>
          </cell>
          <cell r="DV551">
            <v>-4.6178819448100512</v>
          </cell>
          <cell r="DW551">
            <v>-5.2850735768000732</v>
          </cell>
          <cell r="DX551">
            <v>-5.7869134344399527</v>
          </cell>
          <cell r="DY551">
            <v>-8.0276313979402403</v>
          </cell>
          <cell r="DZ551">
            <v>-10.791568249630245</v>
          </cell>
          <cell r="EA551">
            <v>-8.2439820603999578</v>
          </cell>
          <cell r="EB551">
            <v>-6.5199901791800698</v>
          </cell>
          <cell r="EC551">
            <v>-8.5200730289100193</v>
          </cell>
          <cell r="ED551">
            <v>-7.4891865100199766</v>
          </cell>
          <cell r="EE551">
            <v>-126.17502018561936</v>
          </cell>
          <cell r="EF551">
            <v>-17.607251187779184</v>
          </cell>
          <cell r="EG551">
            <v>-10.32203311070225</v>
          </cell>
          <cell r="EH551">
            <v>-7.5012142502000643</v>
          </cell>
          <cell r="EI551">
            <v>-5.6857657553246099</v>
          </cell>
          <cell r="EJ551">
            <v>-4.1248024917085786</v>
          </cell>
          <cell r="EK551">
            <v>-9.9466265920054866</v>
          </cell>
          <cell r="EL551">
            <v>-12.524321352851985</v>
          </cell>
          <cell r="EM551">
            <v>-22.003895276044204</v>
          </cell>
          <cell r="EN551">
            <v>-5.792173012119747</v>
          </cell>
          <cell r="EO551">
            <v>-10.807505345752361</v>
          </cell>
          <cell r="EP551">
            <v>-9.7660825803286571</v>
          </cell>
          <cell r="EQ551">
            <v>-10.093349230795866</v>
          </cell>
          <cell r="ER551">
            <v>-124.44559556656168</v>
          </cell>
          <cell r="ES551">
            <v>-15.533154350385303</v>
          </cell>
          <cell r="ET551">
            <v>-12.871902512886663</v>
          </cell>
          <cell r="EU551">
            <v>-9.6184233182593744</v>
          </cell>
          <cell r="EV551">
            <v>-5.9046746614585572</v>
          </cell>
          <cell r="EW551">
            <v>-6.9276975261400366</v>
          </cell>
          <cell r="EX551">
            <v>-3.2066641137735132</v>
          </cell>
          <cell r="EY551">
            <v>-15.303491144861255</v>
          </cell>
          <cell r="EZ551">
            <v>-15.826750321524742</v>
          </cell>
          <cell r="FA551">
            <v>-13.714572897377366</v>
          </cell>
          <cell r="FB551">
            <v>-11.931957751781738</v>
          </cell>
          <cell r="FC551">
            <v>-10.619239235285931</v>
          </cell>
          <cell r="FD551">
            <v>-2.9870677328508464</v>
          </cell>
          <cell r="FE551">
            <v>-166.67978313547792</v>
          </cell>
          <cell r="FF551">
            <v>-36.936868417815276</v>
          </cell>
          <cell r="FG551">
            <v>-14.016875445249752</v>
          </cell>
          <cell r="FH551">
            <v>-9.7166542510967702</v>
          </cell>
          <cell r="FI551">
            <v>14.335062275700693</v>
          </cell>
          <cell r="FJ551">
            <v>-8.0979809857362852</v>
          </cell>
          <cell r="FK551">
            <v>-11.181621031966642</v>
          </cell>
          <cell r="FL551">
            <v>-22.930779302871088</v>
          </cell>
          <cell r="FM551">
            <v>-27.203635769688844</v>
          </cell>
          <cell r="FN551">
            <v>-18.070727660910052</v>
          </cell>
          <cell r="FO551">
            <v>-8.5832927115552593</v>
          </cell>
          <cell r="FP551">
            <v>-18.126613250638911</v>
          </cell>
          <cell r="FQ551">
            <v>-6.1497965836460935</v>
          </cell>
          <cell r="FR551">
            <v>-190.5486360466457</v>
          </cell>
          <cell r="FS551">
            <v>-21.392933302264282</v>
          </cell>
          <cell r="FT551">
            <v>-12.629625752972061</v>
          </cell>
          <cell r="FU551">
            <v>-10.726931874934962</v>
          </cell>
          <cell r="FV551">
            <v>-6.4189819851781067</v>
          </cell>
          <cell r="FW551">
            <v>-6.8419573989431228</v>
          </cell>
          <cell r="FX551">
            <v>-17.581940466006927</v>
          </cell>
          <cell r="FY551">
            <v>-22.88334978606872</v>
          </cell>
          <cell r="FZ551">
            <v>-25.897611621858232</v>
          </cell>
          <cell r="GA551">
            <v>-18.573670085861522</v>
          </cell>
          <cell r="GB551">
            <v>-8.1567287014768226</v>
          </cell>
          <cell r="GC551">
            <v>-18.008963386320829</v>
          </cell>
          <cell r="GD551">
            <v>-21.435941684740101</v>
          </cell>
          <cell r="GE551">
            <v>-190.74746219004737</v>
          </cell>
          <cell r="GF551">
            <v>-12.924040092162613</v>
          </cell>
          <cell r="GG551">
            <v>-10.465376301825017</v>
          </cell>
          <cell r="GH551">
            <v>-9.1526236650424835</v>
          </cell>
          <cell r="GI551">
            <v>-9.6554749904898927</v>
          </cell>
          <cell r="GJ551">
            <v>-11.071083710337916</v>
          </cell>
          <cell r="GK551">
            <v>14.39779751545575</v>
          </cell>
          <cell r="GL551">
            <v>-21.995198099051777</v>
          </cell>
          <cell r="GM551">
            <v>-40.332008654837409</v>
          </cell>
          <cell r="GN551">
            <v>-18.989198103798117</v>
          </cell>
          <cell r="GO551">
            <v>-9.4107473118165217</v>
          </cell>
          <cell r="GP551">
            <v>-24.636268364090938</v>
          </cell>
          <cell r="GQ551">
            <v>-36.513240412030427</v>
          </cell>
          <cell r="GR551">
            <v>-205.14837017090758</v>
          </cell>
          <cell r="GS551">
            <v>-28.558955996046279</v>
          </cell>
          <cell r="GT551">
            <v>-14.42396512115738</v>
          </cell>
          <cell r="GU551">
            <v>-11.246003592321358</v>
          </cell>
          <cell r="GV551">
            <v>-2.5607219914618327</v>
          </cell>
          <cell r="GW551">
            <v>-10.539726963106659</v>
          </cell>
          <cell r="GX551">
            <v>-38.667335205707786</v>
          </cell>
          <cell r="GY551">
            <v>-36.705532755775494</v>
          </cell>
          <cell r="GZ551">
            <v>-38.93399599345139</v>
          </cell>
          <cell r="HA551">
            <v>17.614785879944975</v>
          </cell>
          <cell r="HB551">
            <v>-10.182018736712052</v>
          </cell>
          <cell r="HC551">
            <v>-13.760103068339959</v>
          </cell>
          <cell r="HD551">
            <v>-17.184796626723255</v>
          </cell>
          <cell r="HE551">
            <v>-252.96599345287541</v>
          </cell>
          <cell r="HF551">
            <v>-22.970539824797015</v>
          </cell>
          <cell r="HG551">
            <v>-15.050081170036719</v>
          </cell>
          <cell r="HH551">
            <v>-11.021671388109098</v>
          </cell>
          <cell r="HI551">
            <v>-7.1799916930795007</v>
          </cell>
          <cell r="HJ551">
            <v>-16.262412067420883</v>
          </cell>
          <cell r="HK551">
            <v>-19.810207684509805</v>
          </cell>
          <cell r="HL551">
            <v>-32.094898679570179</v>
          </cell>
          <cell r="HM551">
            <v>-49.656265533252736</v>
          </cell>
          <cell r="HN551">
            <v>-18.220112803341181</v>
          </cell>
          <cell r="HO551">
            <v>-16.673351076075051</v>
          </cell>
          <cell r="HP551">
            <v>-17.431551644749561</v>
          </cell>
          <cell r="HQ551">
            <v>-26.594909887957328</v>
          </cell>
          <cell r="HR551">
            <v>-220.05515979818301</v>
          </cell>
          <cell r="HS551">
            <v>-25.237353712836921</v>
          </cell>
          <cell r="HT551">
            <v>-17.039431797642465</v>
          </cell>
          <cell r="HU551">
            <v>-12.28469436845262</v>
          </cell>
          <cell r="HV551">
            <v>-9.8788200234266696</v>
          </cell>
          <cell r="HW551">
            <v>11.134169537588605</v>
          </cell>
          <cell r="HX551">
            <v>-14.072314292592637</v>
          </cell>
          <cell r="HY551">
            <v>-32.522665426189633</v>
          </cell>
          <cell r="HZ551">
            <v>-36.223576697550016</v>
          </cell>
          <cell r="IA551">
            <v>-24.165242778963147</v>
          </cell>
          <cell r="IB551">
            <v>-21.455300589554099</v>
          </cell>
          <cell r="IC551">
            <v>-23.058299800024542</v>
          </cell>
          <cell r="ID551">
            <v>-15.251629848549783</v>
          </cell>
          <cell r="IE551">
            <v>-241.29519449634245</v>
          </cell>
          <cell r="IF551">
            <v>-20.866775545000564</v>
          </cell>
          <cell r="IG551">
            <v>-31.994722715244279</v>
          </cell>
          <cell r="IH551">
            <v>-11.539406042807968</v>
          </cell>
          <cell r="II551">
            <v>-12.412426288756251</v>
          </cell>
          <cell r="IJ551">
            <v>-6.638670807278686</v>
          </cell>
          <cell r="IK551">
            <v>-23.337111260472739</v>
          </cell>
          <cell r="IL551">
            <v>-35.150698815916257</v>
          </cell>
          <cell r="IM551">
            <v>-18.139679661660921</v>
          </cell>
          <cell r="IN551">
            <v>-21.632002870541328</v>
          </cell>
          <cell r="IO551">
            <v>-15.894626492077805</v>
          </cell>
          <cell r="IP551">
            <v>-26.191865537497506</v>
          </cell>
          <cell r="IQ551">
            <v>-17.497208459069952</v>
          </cell>
          <cell r="IR551">
            <v>-223.09270739223575</v>
          </cell>
          <cell r="IS551">
            <v>-21.663993554386252</v>
          </cell>
          <cell r="IT551">
            <v>-20.640923756112898</v>
          </cell>
          <cell r="IU551">
            <v>-4.4473043353318644</v>
          </cell>
          <cell r="IV551">
            <v>-15.845524109790858</v>
          </cell>
          <cell r="IW551">
            <v>-20.49256809462895</v>
          </cell>
          <cell r="IX551">
            <v>-29.478427375692263</v>
          </cell>
          <cell r="IY551">
            <v>-21.323677078282344</v>
          </cell>
          <cell r="IZ551">
            <v>-35.602922111713269</v>
          </cell>
          <cell r="JA551">
            <v>-12.320293031894835</v>
          </cell>
          <cell r="JB551">
            <v>4.0725772982586932</v>
          </cell>
          <cell r="JC551">
            <v>-27.558924588192895</v>
          </cell>
          <cell r="JD551">
            <v>-17.790726654478931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-1.2903799080049794E-2</v>
          </cell>
          <cell r="HS553">
            <v>1.9599895040300908E-9</v>
          </cell>
          <cell r="HT553">
            <v>-2.3377010699903167E-3</v>
          </cell>
          <cell r="HU553">
            <v>-4.6827314099999739E-3</v>
          </cell>
          <cell r="HV553">
            <v>6.8998673441456049E-10</v>
          </cell>
          <cell r="HW553">
            <v>-3.9000269680400379E-10</v>
          </cell>
          <cell r="HX553">
            <v>1.0026929799948903E-3</v>
          </cell>
          <cell r="HY553">
            <v>-8.999734291137429E-11</v>
          </cell>
          <cell r="HZ553">
            <v>-7.0600094659312163E-9</v>
          </cell>
          <cell r="IA553">
            <v>8.362856300010435E-4</v>
          </cell>
          <cell r="IB553">
            <v>-7.7223470299969676E-3</v>
          </cell>
          <cell r="IC553">
            <v>-2.1599930732918438E-9</v>
          </cell>
          <cell r="ID553">
            <v>8.8699891875876347E-9</v>
          </cell>
          <cell r="IE553">
            <v>-0.51795524500994361</v>
          </cell>
          <cell r="IF553">
            <v>-1.3799876796838362E-9</v>
          </cell>
          <cell r="IG553">
            <v>-0.12650367498000037</v>
          </cell>
          <cell r="IH553">
            <v>1.3200036619309685E-9</v>
          </cell>
          <cell r="II553">
            <v>-3.6000074032926932E-9</v>
          </cell>
          <cell r="IJ553">
            <v>-0.10388043001000824</v>
          </cell>
          <cell r="IK553">
            <v>-0.28243132977002006</v>
          </cell>
          <cell r="IL553">
            <v>-7.8699855521335849E-9</v>
          </cell>
          <cell r="IM553">
            <v>-1.1799983212767984E-8</v>
          </cell>
          <cell r="IN553">
            <v>4.3000198957088287E-9</v>
          </cell>
          <cell r="IO553">
            <v>-5.1397936000228128E-3</v>
          </cell>
          <cell r="IP553">
            <v>3.2200091482081916E-9</v>
          </cell>
          <cell r="IQ553">
            <v>-8.3997520050616004E-10</v>
          </cell>
          <cell r="IR553">
            <v>1.0581919570313403E-2</v>
          </cell>
          <cell r="IS553">
            <v>-5.1037118000181181E-3</v>
          </cell>
          <cell r="IT553">
            <v>9.5000984856596915E-10</v>
          </cell>
          <cell r="IU553">
            <v>3.0499904823955148E-9</v>
          </cell>
          <cell r="IV553">
            <v>-9.0999918711531791E-10</v>
          </cell>
          <cell r="IW553">
            <v>3.4000180448856554E-10</v>
          </cell>
          <cell r="IX553">
            <v>1.568563989002314E-2</v>
          </cell>
          <cell r="IY553">
            <v>1.6410012904088944E-8</v>
          </cell>
          <cell r="IZ553">
            <v>-1.1169987601533649E-8</v>
          </cell>
          <cell r="JA553">
            <v>3.7399985330921481E-9</v>
          </cell>
          <cell r="JB553">
            <v>-9.4000114359005238E-9</v>
          </cell>
          <cell r="JC553">
            <v>6.00010707785259E-10</v>
          </cell>
          <cell r="JD553">
            <v>-1.2129987680964405E-8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1.4857023900001209E-3</v>
          </cell>
          <cell r="IS557">
            <v>0</v>
          </cell>
          <cell r="IT557">
            <v>0</v>
          </cell>
          <cell r="IU557">
            <v>1.4857023900000654E-3</v>
          </cell>
          <cell r="IV557">
            <v>0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2.5422917399993139E-3</v>
          </cell>
          <cell r="IS559">
            <v>0</v>
          </cell>
          <cell r="IT559">
            <v>0</v>
          </cell>
          <cell r="IU559">
            <v>2.54229173999998E-3</v>
          </cell>
          <cell r="IV559">
            <v>0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-3.293644260000228E-3</v>
          </cell>
          <cell r="IS561">
            <v>0</v>
          </cell>
          <cell r="IT561">
            <v>0</v>
          </cell>
          <cell r="IU561">
            <v>-3.1697682599999832E-3</v>
          </cell>
          <cell r="IV561">
            <v>-1.2387599999996723E-4</v>
          </cell>
          <cell r="IW561">
            <v>0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  <cell r="IW562">
            <v>0</v>
          </cell>
          <cell r="IX562">
            <v>0</v>
          </cell>
          <cell r="IY562">
            <v>0</v>
          </cell>
          <cell r="IZ562">
            <v>0</v>
          </cell>
          <cell r="JA562">
            <v>0</v>
          </cell>
          <cell r="JB562">
            <v>0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0</v>
          </cell>
          <cell r="IX565">
            <v>0</v>
          </cell>
          <cell r="IY565">
            <v>0</v>
          </cell>
          <cell r="IZ565">
            <v>0</v>
          </cell>
          <cell r="JA565">
            <v>0</v>
          </cell>
          <cell r="JB565">
            <v>0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-1.4857023900001209E-3</v>
          </cell>
          <cell r="IS567">
            <v>0</v>
          </cell>
          <cell r="IT567">
            <v>0</v>
          </cell>
          <cell r="IU567">
            <v>-1.4857023899999544E-3</v>
          </cell>
          <cell r="IV567">
            <v>0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-2.5422917400002021E-3</v>
          </cell>
          <cell r="IS569">
            <v>0</v>
          </cell>
          <cell r="IT569">
            <v>0</v>
          </cell>
          <cell r="IU569">
            <v>-2.5422917399999245E-3</v>
          </cell>
          <cell r="IV569">
            <v>0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3.293644260000228E-3</v>
          </cell>
          <cell r="IS571">
            <v>0</v>
          </cell>
          <cell r="IT571">
            <v>0</v>
          </cell>
          <cell r="IU571">
            <v>3.1697682600000388E-3</v>
          </cell>
          <cell r="IV571">
            <v>1.2387599999996723E-4</v>
          </cell>
          <cell r="IW571">
            <v>0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-86.846002556240819</v>
          </cell>
          <cell r="DS574">
            <v>-8.9443257822997566</v>
          </cell>
          <cell r="DT574">
            <v>-6.4793142177199456</v>
          </cell>
          <cell r="DU574">
            <v>-6.1400621740900192</v>
          </cell>
          <cell r="DV574">
            <v>-4.6178819448100512</v>
          </cell>
          <cell r="DW574">
            <v>-5.2850735768000732</v>
          </cell>
          <cell r="DX574">
            <v>-5.7869134344399527</v>
          </cell>
          <cell r="DY574">
            <v>-8.0276313979401266</v>
          </cell>
          <cell r="DZ574">
            <v>-10.791568249630245</v>
          </cell>
          <cell r="EA574">
            <v>-8.2439820604000715</v>
          </cell>
          <cell r="EB574">
            <v>-6.5199901791800698</v>
          </cell>
          <cell r="EC574">
            <v>-8.5200730289100761</v>
          </cell>
          <cell r="ED574">
            <v>-7.4891865100199766</v>
          </cell>
          <cell r="EE574">
            <v>-126.17502018559026</v>
          </cell>
          <cell r="EF574">
            <v>-17.607251187779184</v>
          </cell>
          <cell r="EG574">
            <v>-10.32203311070225</v>
          </cell>
          <cell r="EH574">
            <v>-7.5012142502000643</v>
          </cell>
          <cell r="EI574">
            <v>-5.6857657553246099</v>
          </cell>
          <cell r="EJ574">
            <v>-4.1248024917085786</v>
          </cell>
          <cell r="EK574">
            <v>-9.9466265920054866</v>
          </cell>
          <cell r="EL574">
            <v>-12.524321352851985</v>
          </cell>
          <cell r="EM574">
            <v>-22.003895276044204</v>
          </cell>
          <cell r="EN574">
            <v>-5.792173012119747</v>
          </cell>
          <cell r="EO574">
            <v>-10.807505345752361</v>
          </cell>
          <cell r="EP574">
            <v>-9.7660825803286571</v>
          </cell>
          <cell r="EQ574">
            <v>-10.093349230795866</v>
          </cell>
          <cell r="ER574">
            <v>-124.44559556659078</v>
          </cell>
          <cell r="ES574">
            <v>-15.533154350385303</v>
          </cell>
          <cell r="ET574">
            <v>-12.871902512886663</v>
          </cell>
          <cell r="EU574">
            <v>-9.6184233182593744</v>
          </cell>
          <cell r="EV574">
            <v>-5.9046746614585572</v>
          </cell>
          <cell r="EW574">
            <v>-6.9276975261400366</v>
          </cell>
          <cell r="EX574">
            <v>-3.2066641137735132</v>
          </cell>
          <cell r="EY574">
            <v>-15.303491144861255</v>
          </cell>
          <cell r="EZ574">
            <v>-15.826750321524742</v>
          </cell>
          <cell r="FA574">
            <v>-13.714572897377366</v>
          </cell>
          <cell r="FB574">
            <v>-11.931957751781738</v>
          </cell>
          <cell r="FC574">
            <v>-10.619239235285931</v>
          </cell>
          <cell r="FD574">
            <v>-2.9870677328508464</v>
          </cell>
          <cell r="FE574">
            <v>-166.2788146546809</v>
          </cell>
          <cell r="FF574">
            <v>-36.936868417815276</v>
          </cell>
          <cell r="FG574">
            <v>-14.016875445249752</v>
          </cell>
          <cell r="FH574">
            <v>-9.7166542510967702</v>
          </cell>
          <cell r="FI574">
            <v>14.335062275700693</v>
          </cell>
          <cell r="FJ574">
            <v>-8.0979809857362852</v>
          </cell>
          <cell r="FK574">
            <v>-11.181621031966642</v>
          </cell>
          <cell r="FL574">
            <v>-22.930779302871088</v>
          </cell>
          <cell r="FM574">
            <v>-27.203635769688844</v>
          </cell>
          <cell r="FN574">
            <v>-17.669759180120309</v>
          </cell>
          <cell r="FO574">
            <v>-8.5832927115552593</v>
          </cell>
          <cell r="FP574">
            <v>-18.126613250638911</v>
          </cell>
          <cell r="FQ574">
            <v>-6.1497965836460935</v>
          </cell>
          <cell r="FR574">
            <v>-190.5486360466457</v>
          </cell>
          <cell r="FS574">
            <v>-21.392933302264282</v>
          </cell>
          <cell r="FT574">
            <v>-12.629625752972061</v>
          </cell>
          <cell r="FU574">
            <v>-10.726931874934962</v>
          </cell>
          <cell r="FV574">
            <v>-6.4189819851781067</v>
          </cell>
          <cell r="FW574">
            <v>-6.8419573989431228</v>
          </cell>
          <cell r="FX574">
            <v>-17.581940466006927</v>
          </cell>
          <cell r="FY574">
            <v>-22.88334978606872</v>
          </cell>
          <cell r="FZ574">
            <v>-25.897611621858232</v>
          </cell>
          <cell r="GA574">
            <v>-18.573670085861522</v>
          </cell>
          <cell r="GB574">
            <v>-8.1567287014768226</v>
          </cell>
          <cell r="GC574">
            <v>-18.008963386320829</v>
          </cell>
          <cell r="GD574">
            <v>-21.435941684740101</v>
          </cell>
          <cell r="GE574">
            <v>-190.74746219004737</v>
          </cell>
          <cell r="GF574">
            <v>-12.924040092162613</v>
          </cell>
          <cell r="GG574">
            <v>-10.465376301825017</v>
          </cell>
          <cell r="GH574">
            <v>-9.1526236650424835</v>
          </cell>
          <cell r="GI574">
            <v>-9.6554749904898927</v>
          </cell>
          <cell r="GJ574">
            <v>-11.071083710337916</v>
          </cell>
          <cell r="GK574">
            <v>14.39779751545575</v>
          </cell>
          <cell r="GL574">
            <v>-21.995198099051777</v>
          </cell>
          <cell r="GM574">
            <v>-40.332008654837409</v>
          </cell>
          <cell r="GN574">
            <v>-18.989198103798117</v>
          </cell>
          <cell r="GO574">
            <v>-9.4107473118165217</v>
          </cell>
          <cell r="GP574">
            <v>-24.636268364090938</v>
          </cell>
          <cell r="GQ574">
            <v>-36.513240412030427</v>
          </cell>
          <cell r="GR574">
            <v>-205.15960637683747</v>
          </cell>
          <cell r="GS574">
            <v>-28.570192201987084</v>
          </cell>
          <cell r="GT574">
            <v>-14.42396512115738</v>
          </cell>
          <cell r="GU574">
            <v>-11.246003592321358</v>
          </cell>
          <cell r="GV574">
            <v>-2.5607219914618327</v>
          </cell>
          <cell r="GW574">
            <v>-10.539726963106659</v>
          </cell>
          <cell r="GX574">
            <v>-38.667335205707786</v>
          </cell>
          <cell r="GY574">
            <v>-36.705532755775494</v>
          </cell>
          <cell r="GZ574">
            <v>-38.93399599345139</v>
          </cell>
          <cell r="HA574">
            <v>17.614785879944975</v>
          </cell>
          <cell r="HB574">
            <v>-10.182018736712052</v>
          </cell>
          <cell r="HC574">
            <v>-13.760103068339959</v>
          </cell>
          <cell r="HD574">
            <v>-17.184796626723255</v>
          </cell>
          <cell r="HE574">
            <v>-253.52218193397857</v>
          </cell>
          <cell r="HF574">
            <v>-23.052844362908218</v>
          </cell>
          <cell r="HG574">
            <v>-14.010770375556604</v>
          </cell>
          <cell r="HH574">
            <v>-10.96012768340006</v>
          </cell>
          <cell r="HI574">
            <v>-7.1702633017484914</v>
          </cell>
          <cell r="HJ574">
            <v>-16.2597766008912</v>
          </cell>
          <cell r="HK574">
            <v>-19.810207684509805</v>
          </cell>
          <cell r="HL574">
            <v>-33.801385162449151</v>
          </cell>
          <cell r="HM574">
            <v>-49.618213219626341</v>
          </cell>
          <cell r="HN574">
            <v>-18.536844195172307</v>
          </cell>
          <cell r="HO574">
            <v>-16.640953340327542</v>
          </cell>
          <cell r="HP574">
            <v>-17.436340938838839</v>
          </cell>
          <cell r="HQ574">
            <v>-26.22445506855729</v>
          </cell>
          <cell r="HR574">
            <v>-221.28607088624267</v>
          </cell>
          <cell r="HS574">
            <v>-24.520491488459811</v>
          </cell>
          <cell r="HT574">
            <v>-18.596651150510297</v>
          </cell>
          <cell r="HU574">
            <v>-15.501897933965665</v>
          </cell>
          <cell r="HV574">
            <v>-9.4820799258413899</v>
          </cell>
          <cell r="HW574">
            <v>13.368090428255528</v>
          </cell>
          <cell r="HX574">
            <v>-13.496689836800215</v>
          </cell>
          <cell r="HY574">
            <v>-34.439363142577349</v>
          </cell>
          <cell r="HZ574">
            <v>-38.288889285795449</v>
          </cell>
          <cell r="IA574">
            <v>-28.889928332842828</v>
          </cell>
          <cell r="IB574">
            <v>-20.457199087661138</v>
          </cell>
          <cell r="IC574">
            <v>-23.902225363221078</v>
          </cell>
          <cell r="ID574">
            <v>-7.07874576687027</v>
          </cell>
          <cell r="IE574">
            <v>-232.48354095150717</v>
          </cell>
          <cell r="IF574">
            <v>-32.222039873093308</v>
          </cell>
          <cell r="IG574">
            <v>-30.463919877962326</v>
          </cell>
          <cell r="IH574">
            <v>-11.413856825005496</v>
          </cell>
          <cell r="II574">
            <v>-2.9528816805868701</v>
          </cell>
          <cell r="IJ574">
            <v>-9.1524131582664268</v>
          </cell>
          <cell r="IK574">
            <v>-23.65347589058365</v>
          </cell>
          <cell r="IL574">
            <v>-38.476299871195806</v>
          </cell>
          <cell r="IM574">
            <v>-20.417059553103172</v>
          </cell>
          <cell r="IN574">
            <v>-11.879251266589563</v>
          </cell>
          <cell r="IO574">
            <v>-6.9311780443276803</v>
          </cell>
          <cell r="IP574">
            <v>-25.458320352408919</v>
          </cell>
          <cell r="IQ574">
            <v>-19.462844558467623</v>
          </cell>
          <cell r="IR574">
            <v>-270.45640077721328</v>
          </cell>
          <cell r="IS574">
            <v>-34.115043828598573</v>
          </cell>
          <cell r="IT574">
            <v>-43.21908308428101</v>
          </cell>
          <cell r="IU574">
            <v>-5.8891756476659793</v>
          </cell>
          <cell r="IV574">
            <v>-15.438509911560686</v>
          </cell>
          <cell r="IW574">
            <v>-5.3311925359485031</v>
          </cell>
          <cell r="IX574">
            <v>-32.667907165032375</v>
          </cell>
          <cell r="IY574">
            <v>-23.418877315423742</v>
          </cell>
          <cell r="IZ574">
            <v>-63.376041307870764</v>
          </cell>
          <cell r="JA574">
            <v>-10.313134048934444</v>
          </cell>
          <cell r="JB574">
            <v>6.5566697547219519</v>
          </cell>
          <cell r="JC574">
            <v>-32.33741804480087</v>
          </cell>
          <cell r="JD574">
            <v>-10.906687641858298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A578" t="str">
            <v>x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8.1831268999987827E-4</v>
          </cell>
          <cell r="AF580">
            <v>0</v>
          </cell>
          <cell r="AG580">
            <v>4.3560140000009628E-5</v>
          </cell>
          <cell r="AH580">
            <v>4.589868999999025E-5</v>
          </cell>
          <cell r="AI580">
            <v>5.1529149000001384E-4</v>
          </cell>
          <cell r="AJ580">
            <v>4.9218040000020835E-5</v>
          </cell>
          <cell r="AK580">
            <v>4.8956160000002136E-5</v>
          </cell>
          <cell r="AL580">
            <v>9.3783429999994006E-5</v>
          </cell>
          <cell r="AM580">
            <v>-1.000000082740371E-10</v>
          </cell>
          <cell r="AN580">
            <v>0</v>
          </cell>
          <cell r="AO580">
            <v>2.1604840000022385E-5</v>
          </cell>
          <cell r="AP580">
            <v>0</v>
          </cell>
          <cell r="AQ580">
            <v>0</v>
          </cell>
          <cell r="AR580">
            <v>4.8755590999949305E-4</v>
          </cell>
          <cell r="AS580">
            <v>0</v>
          </cell>
          <cell r="AT580">
            <v>0</v>
          </cell>
          <cell r="AU580">
            <v>7.9291070000014896E-5</v>
          </cell>
          <cell r="AV580">
            <v>2.627512199999682E-4</v>
          </cell>
          <cell r="AW580">
            <v>3.901396000005608E-5</v>
          </cell>
          <cell r="AX580">
            <v>4.9259400000001285E-5</v>
          </cell>
          <cell r="AY580">
            <v>0</v>
          </cell>
          <cell r="AZ580">
            <v>0</v>
          </cell>
          <cell r="BA580">
            <v>0</v>
          </cell>
          <cell r="BB580">
            <v>3.7830860000032107E-5</v>
          </cell>
          <cell r="BC580">
            <v>1.9409400000003352E-5</v>
          </cell>
          <cell r="BD580">
            <v>0</v>
          </cell>
          <cell r="BE580">
            <v>5.2131679000044784E-4</v>
          </cell>
          <cell r="BF580">
            <v>0</v>
          </cell>
          <cell r="BG580">
            <v>0</v>
          </cell>
          <cell r="BH580">
            <v>-5.4538970000017617E-5</v>
          </cell>
          <cell r="BI580">
            <v>1.8982592999999826E-4</v>
          </cell>
          <cell r="BJ580">
            <v>3.860298299999676E-4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1.3239887999993982E-4</v>
          </cell>
          <cell r="BS580">
            <v>0</v>
          </cell>
          <cell r="BT580">
            <v>0</v>
          </cell>
          <cell r="BU580">
            <v>4.1454080000002946E-5</v>
          </cell>
          <cell r="BV580">
            <v>0</v>
          </cell>
          <cell r="BW580">
            <v>1.0707383999997155E-4</v>
          </cell>
          <cell r="BX580">
            <v>-1.6129040000034678E-5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8.171420000202545E-6</v>
          </cell>
          <cell r="CS580">
            <v>0</v>
          </cell>
          <cell r="CT580">
            <v>0</v>
          </cell>
          <cell r="CU580">
            <v>6.7955899999971869E-6</v>
          </cell>
          <cell r="CV580">
            <v>1.3758299999833135E-6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2.3795120999992037E-4</v>
          </cell>
          <cell r="DS580">
            <v>0</v>
          </cell>
          <cell r="DT580">
            <v>0</v>
          </cell>
          <cell r="DU580">
            <v>1.8877013000001552E-4</v>
          </cell>
          <cell r="DV580">
            <v>1.3818899999851197E-6</v>
          </cell>
          <cell r="DW580">
            <v>4.7799189999975233E-5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2.3829110999962211E-4</v>
          </cell>
          <cell r="EF580">
            <v>0</v>
          </cell>
          <cell r="EG580">
            <v>0</v>
          </cell>
          <cell r="EH580">
            <v>0</v>
          </cell>
          <cell r="EI580">
            <v>1.4319273000001909E-4</v>
          </cell>
          <cell r="EJ580">
            <v>9.50983799999916E-5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1.2837519000008513E-4</v>
          </cell>
          <cell r="ES580">
            <v>0</v>
          </cell>
          <cell r="ET580">
            <v>0</v>
          </cell>
          <cell r="EU580">
            <v>-8.3544999995854852E-7</v>
          </cell>
          <cell r="EV580">
            <v>6.8558999999357439E-7</v>
          </cell>
          <cell r="EW580">
            <v>1.3847057000004881E-4</v>
          </cell>
          <cell r="EX580">
            <v>1.9148000018898159E-7</v>
          </cell>
          <cell r="EY580">
            <v>-3.1085600000757552E-6</v>
          </cell>
          <cell r="EZ580">
            <v>7.5668000010242764E-7</v>
          </cell>
          <cell r="FA580">
            <v>-7.7851200002143628E-6</v>
          </cell>
          <cell r="FB580">
            <v>0</v>
          </cell>
          <cell r="FC580">
            <v>0</v>
          </cell>
          <cell r="FD580">
            <v>0</v>
          </cell>
          <cell r="FE580">
            <v>9.2480208600003166E-3</v>
          </cell>
          <cell r="FF580">
            <v>0</v>
          </cell>
          <cell r="FG580">
            <v>0</v>
          </cell>
          <cell r="FH580">
            <v>6.4648109999998482E-4</v>
          </cell>
          <cell r="FI580">
            <v>1.6823902300000526E-3</v>
          </cell>
          <cell r="FJ580">
            <v>-3.361123279999878E-3</v>
          </cell>
          <cell r="FK580">
            <v>-4.4772435000001165E-3</v>
          </cell>
          <cell r="FL580">
            <v>1.5673861879999751E-2</v>
          </cell>
          <cell r="FM580">
            <v>-5.1770010800000765E-3</v>
          </cell>
          <cell r="FN580">
            <v>4.2606555099999888E-3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1.3523110000000088E-5</v>
          </cell>
          <cell r="ES587">
            <v>0</v>
          </cell>
          <cell r="ET587">
            <v>0</v>
          </cell>
          <cell r="EU587">
            <v>8.354500000000057E-7</v>
          </cell>
          <cell r="EV587">
            <v>-6.8556999999999689E-7</v>
          </cell>
          <cell r="EW587">
            <v>3.4277900000000209E-6</v>
          </cell>
          <cell r="EX587">
            <v>-1.915000000000201E-7</v>
          </cell>
          <cell r="EY587">
            <v>3.1085699999999972E-6</v>
          </cell>
          <cell r="EZ587">
            <v>-7.5670999999997263E-7</v>
          </cell>
          <cell r="FA587">
            <v>7.7850799999999997E-6</v>
          </cell>
          <cell r="FB587">
            <v>0</v>
          </cell>
          <cell r="FC587">
            <v>0</v>
          </cell>
          <cell r="FD587">
            <v>0</v>
          </cell>
          <cell r="FE587">
            <v>-9.2002386999996411E-3</v>
          </cell>
          <cell r="FF587">
            <v>0</v>
          </cell>
          <cell r="FG587">
            <v>0</v>
          </cell>
          <cell r="FH587">
            <v>-6.4648110999998565E-4</v>
          </cell>
          <cell r="FI587">
            <v>-1.6823901999999946E-3</v>
          </cell>
          <cell r="FJ587">
            <v>3.4089053499999911E-3</v>
          </cell>
          <cell r="FK587">
            <v>4.4772435100000063E-3</v>
          </cell>
          <cell r="FL587">
            <v>-1.5673861789999965E-2</v>
          </cell>
          <cell r="FM587">
            <v>5.1770010600000194E-3</v>
          </cell>
          <cell r="FN587">
            <v>-4.2606555200000451E-3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8.1831268999987827E-4</v>
          </cell>
          <cell r="AF646">
            <v>0</v>
          </cell>
          <cell r="AG646">
            <v>4.3560140000009628E-5</v>
          </cell>
          <cell r="AH646">
            <v>4.589868999999025E-5</v>
          </cell>
          <cell r="AI646">
            <v>5.1529149000001384E-4</v>
          </cell>
          <cell r="AJ646">
            <v>4.9218040000020835E-5</v>
          </cell>
          <cell r="AK646">
            <v>4.8956160000002136E-5</v>
          </cell>
          <cell r="AL646">
            <v>9.3783429999994006E-5</v>
          </cell>
          <cell r="AM646">
            <v>-1.000000082740371E-10</v>
          </cell>
          <cell r="AN646">
            <v>0</v>
          </cell>
          <cell r="AO646">
            <v>2.1604840000022385E-5</v>
          </cell>
          <cell r="AP646">
            <v>0</v>
          </cell>
          <cell r="AQ646">
            <v>0</v>
          </cell>
          <cell r="AR646">
            <v>4.8755590999949305E-4</v>
          </cell>
          <cell r="AS646">
            <v>0</v>
          </cell>
          <cell r="AT646">
            <v>0</v>
          </cell>
          <cell r="AU646">
            <v>7.9291070000014896E-5</v>
          </cell>
          <cell r="AV646">
            <v>2.627512199999682E-4</v>
          </cell>
          <cell r="AW646">
            <v>3.901396000005608E-5</v>
          </cell>
          <cell r="AX646">
            <v>4.9259400000001285E-5</v>
          </cell>
          <cell r="AY646">
            <v>0</v>
          </cell>
          <cell r="AZ646">
            <v>0</v>
          </cell>
          <cell r="BA646">
            <v>0</v>
          </cell>
          <cell r="BB646">
            <v>3.7830860000032107E-5</v>
          </cell>
          <cell r="BC646">
            <v>1.9409400000003352E-5</v>
          </cell>
          <cell r="BD646">
            <v>0</v>
          </cell>
          <cell r="BE646">
            <v>5.2131679000044784E-4</v>
          </cell>
          <cell r="BF646">
            <v>0</v>
          </cell>
          <cell r="BG646">
            <v>0</v>
          </cell>
          <cell r="BH646">
            <v>-5.4538970000017617E-5</v>
          </cell>
          <cell r="BI646">
            <v>1.8982592999999826E-4</v>
          </cell>
          <cell r="BJ646">
            <v>3.860298299999676E-4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1.3239887999993982E-4</v>
          </cell>
          <cell r="BS646">
            <v>0</v>
          </cell>
          <cell r="BT646">
            <v>0</v>
          </cell>
          <cell r="BU646">
            <v>4.1454080000002946E-5</v>
          </cell>
          <cell r="BV646">
            <v>0</v>
          </cell>
          <cell r="BW646">
            <v>1.0707383999997155E-4</v>
          </cell>
          <cell r="BX646">
            <v>-1.6129040000034678E-5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8.171420000202545E-6</v>
          </cell>
          <cell r="CS646">
            <v>0</v>
          </cell>
          <cell r="CT646">
            <v>0</v>
          </cell>
          <cell r="CU646">
            <v>6.7955899999971869E-6</v>
          </cell>
          <cell r="CV646">
            <v>1.3758299999833135E-6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2.3795120999992037E-4</v>
          </cell>
          <cell r="DS646">
            <v>0</v>
          </cell>
          <cell r="DT646">
            <v>0</v>
          </cell>
          <cell r="DU646">
            <v>1.8877013000001552E-4</v>
          </cell>
          <cell r="DV646">
            <v>1.3818899999851197E-6</v>
          </cell>
          <cell r="DW646">
            <v>4.7799189999975233E-5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2.3829110999962211E-4</v>
          </cell>
          <cell r="EF646">
            <v>0</v>
          </cell>
          <cell r="EG646">
            <v>0</v>
          </cell>
          <cell r="EH646">
            <v>0</v>
          </cell>
          <cell r="EI646">
            <v>1.4319273000001909E-4</v>
          </cell>
          <cell r="EJ646">
            <v>9.50983799999916E-5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1.4189829999899928E-4</v>
          </cell>
          <cell r="ES646">
            <v>0</v>
          </cell>
          <cell r="ET646">
            <v>0</v>
          </cell>
          <cell r="EU646">
            <v>0</v>
          </cell>
          <cell r="EV646">
            <v>2.000000165480742E-11</v>
          </cell>
          <cell r="EW646">
            <v>1.4189836000000344E-4</v>
          </cell>
          <cell r="EX646">
            <v>-1.9999779610202495E-11</v>
          </cell>
          <cell r="EY646">
            <v>9.9998898051012475E-12</v>
          </cell>
          <cell r="EZ646">
            <v>-2.9999891459908667E-11</v>
          </cell>
          <cell r="FA646">
            <v>-4.0000225354219765E-11</v>
          </cell>
          <cell r="FB646">
            <v>0</v>
          </cell>
          <cell r="FC646">
            <v>0</v>
          </cell>
          <cell r="FD646">
            <v>0</v>
          </cell>
          <cell r="FE646">
            <v>4.7782159999343321E-5</v>
          </cell>
          <cell r="FF646">
            <v>0</v>
          </cell>
          <cell r="FG646">
            <v>0</v>
          </cell>
          <cell r="FH646">
            <v>-1.000000082740371E-11</v>
          </cell>
          <cell r="FI646">
            <v>3.000000248221113E-11</v>
          </cell>
          <cell r="FJ646">
            <v>4.7782070000002008E-5</v>
          </cell>
          <cell r="FK646">
            <v>9.999778782798785E-12</v>
          </cell>
          <cell r="FL646">
            <v>8.9999785402028465E-11</v>
          </cell>
          <cell r="FM646">
            <v>-2.0000112677109882E-11</v>
          </cell>
          <cell r="FN646">
            <v>-1.000000082740371E-11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HYS.PX.GOE._.ITC.Pmp_Storage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HYS.PX.PNC._.ITC.Pmp_Storage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HYS.PX.UTS._.ITC.Pmp_Storage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HYS.PX.WYE._.ITC.Pmp_Storage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HYS.PX.SOR._.ITC.Pmp_Storage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D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8">
          <cell r="D728" t="str">
            <v>BAT.EX.SOR._.___.OIT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BAT.EX.UTS._.___.Panguitch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BAT.PC.UTS._.___.Green River I&amp;II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BAT.PC.WSF._.FB_.Faraday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 t="str">
            <v>BAT.PX.BDG._.ITC.Li_ion_4hr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 t="str">
            <v>BAT.PX.CHE._.ITC.Li_ion_4hr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 t="str">
            <v>BAT.PX.CLV._.ITC.Li_ion_4hr_Local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 t="str">
            <v>BAT.PX.COR._.ITC.Li_ion_4hr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 t="str">
            <v>BAT.PX.COR._.ITC.Li_ion_4hr_Local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D737" t="str">
            <v>BAT.PX.DJW._.ITC.Li_ion_4hr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8">
          <cell r="D738" t="str">
            <v>BAT.PX.GOE._.ITC.Li_ion_4hr_Local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  <cell r="CT738">
            <v>0</v>
          </cell>
          <cell r="CU738">
            <v>0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  <cell r="DD738">
            <v>0</v>
          </cell>
          <cell r="DE738">
            <v>0</v>
          </cell>
          <cell r="DF738">
            <v>0</v>
          </cell>
          <cell r="DG738">
            <v>0</v>
          </cell>
          <cell r="DH738">
            <v>0</v>
          </cell>
          <cell r="DI738">
            <v>0</v>
          </cell>
          <cell r="DJ738">
            <v>0</v>
          </cell>
          <cell r="DK738">
            <v>0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0</v>
          </cell>
          <cell r="DR738">
            <v>0</v>
          </cell>
          <cell r="DS738">
            <v>0</v>
          </cell>
          <cell r="DT738">
            <v>0</v>
          </cell>
          <cell r="DU738">
            <v>0</v>
          </cell>
          <cell r="DV738">
            <v>0</v>
          </cell>
          <cell r="DW738">
            <v>0</v>
          </cell>
          <cell r="DX738">
            <v>0</v>
          </cell>
          <cell r="DY738">
            <v>0</v>
          </cell>
          <cell r="DZ738">
            <v>0</v>
          </cell>
          <cell r="EA738">
            <v>0</v>
          </cell>
          <cell r="EB738">
            <v>0</v>
          </cell>
          <cell r="EC738">
            <v>0</v>
          </cell>
          <cell r="ED738">
            <v>0</v>
          </cell>
          <cell r="EE738">
            <v>0</v>
          </cell>
          <cell r="EF738">
            <v>0</v>
          </cell>
          <cell r="EG738">
            <v>0</v>
          </cell>
          <cell r="EH738">
            <v>0</v>
          </cell>
          <cell r="EI738">
            <v>0</v>
          </cell>
          <cell r="EJ738">
            <v>0</v>
          </cell>
          <cell r="EK738">
            <v>0</v>
          </cell>
          <cell r="EL738">
            <v>0</v>
          </cell>
          <cell r="EM738">
            <v>0</v>
          </cell>
          <cell r="EN738">
            <v>0</v>
          </cell>
          <cell r="EO738">
            <v>0</v>
          </cell>
          <cell r="EP738">
            <v>0</v>
          </cell>
          <cell r="EQ738">
            <v>0</v>
          </cell>
          <cell r="ER738">
            <v>0</v>
          </cell>
          <cell r="ES738">
            <v>0</v>
          </cell>
          <cell r="ET738">
            <v>0</v>
          </cell>
          <cell r="EU738">
            <v>0</v>
          </cell>
          <cell r="EV738">
            <v>0</v>
          </cell>
          <cell r="EW738">
            <v>0</v>
          </cell>
          <cell r="EX738">
            <v>0</v>
          </cell>
          <cell r="EY738">
            <v>0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0</v>
          </cell>
          <cell r="FP738">
            <v>0</v>
          </cell>
          <cell r="FQ738">
            <v>0</v>
          </cell>
          <cell r="FR738">
            <v>0</v>
          </cell>
          <cell r="FS738">
            <v>0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0</v>
          </cell>
          <cell r="FZ738">
            <v>0</v>
          </cell>
          <cell r="GA738">
            <v>0</v>
          </cell>
          <cell r="GB738">
            <v>0</v>
          </cell>
          <cell r="GC738">
            <v>0</v>
          </cell>
          <cell r="GD738">
            <v>0</v>
          </cell>
          <cell r="GE738">
            <v>0</v>
          </cell>
          <cell r="GF738">
            <v>0</v>
          </cell>
          <cell r="GG738">
            <v>0</v>
          </cell>
          <cell r="GH738">
            <v>0</v>
          </cell>
          <cell r="GI738">
            <v>0</v>
          </cell>
          <cell r="GJ738">
            <v>0</v>
          </cell>
          <cell r="GK738">
            <v>0</v>
          </cell>
          <cell r="GL738">
            <v>0</v>
          </cell>
          <cell r="GM738">
            <v>0</v>
          </cell>
          <cell r="GN738">
            <v>0</v>
          </cell>
          <cell r="GO738">
            <v>0</v>
          </cell>
          <cell r="GP738">
            <v>0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0</v>
          </cell>
          <cell r="GW738">
            <v>0</v>
          </cell>
          <cell r="GX738">
            <v>0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  <cell r="IW738">
            <v>0</v>
          </cell>
          <cell r="IX738">
            <v>0</v>
          </cell>
          <cell r="IY738">
            <v>0</v>
          </cell>
          <cell r="IZ738">
            <v>0</v>
          </cell>
          <cell r="JA738">
            <v>0</v>
          </cell>
          <cell r="JB738">
            <v>0</v>
          </cell>
          <cell r="JC738">
            <v>0</v>
          </cell>
          <cell r="JD738">
            <v>0</v>
          </cell>
          <cell r="JE738">
            <v>0</v>
          </cell>
          <cell r="JF738">
            <v>0</v>
          </cell>
          <cell r="JG738">
            <v>0</v>
          </cell>
          <cell r="JH738">
            <v>0</v>
          </cell>
          <cell r="JI738">
            <v>0</v>
          </cell>
          <cell r="JJ738">
            <v>0</v>
          </cell>
          <cell r="JK738">
            <v>0</v>
          </cell>
          <cell r="JL738">
            <v>0</v>
          </cell>
          <cell r="JM738">
            <v>0</v>
          </cell>
          <cell r="JN738">
            <v>0</v>
          </cell>
          <cell r="JO738">
            <v>0</v>
          </cell>
          <cell r="JP738">
            <v>0</v>
          </cell>
          <cell r="JQ738">
            <v>0</v>
          </cell>
        </row>
        <row r="739">
          <cell r="D739" t="str">
            <v>BAT.PX.HTG._.ITC.Li_ion_4hr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BAT.PX.NTN._.ITC.Li_ion_4hr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BAT.PX.NUT._.ITC.Li_ion_4hr_Local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BAT.PX.PNC._.ITC.Li_ion_4hr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BAT.PX.PNC._.ITC.Li_ion_4hr_Local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BAT.PX.SOR._.ITC.Li_ion_4hr_Local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BAT.PX.UTS._.ITC.Li_ion_4hr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BAT.PX.UTS._.ITC.Li_ion_4hr_Local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BAT.PX.WMV._.ITC.Li_ion_4hr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BAT.PX.WMV._.ITC.Li_ion_4hr_Local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BAT.PX.WSF._.ITC.Li_ion_4hr_Local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BAT.PX.WWA._.ITC.Li_ion_4hr_Local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BAT.PX.WYC._.ITC.Li_ion_4hr_Local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BAT.PX.WYE._.ITC.Li_ion_4hr_Local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BAT.PX.WYN._.ITC.Li_ion_4hr_Local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BAT.PX.YAK._.ITC.Li_ion_4hr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BAT.PX.YAK._.ITC.Li_ion_4hr_Local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BAT.PX.BDG._.ITC.Li_ion_8hr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BAT.PX.COR._.ITC.Li_ion_8hr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BAT.PX.DJW._.ITC.Li_ion_8hr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BAT.PX.HTG._.ITC.Li_ion_8hr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BAT.PX.NTN._.ITC.Li_ion_8hr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BAT.PX.PNC._.ITC.Li_ion_8hr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BAT.PX.SUM._.ITC.Li_ion_8hr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BAT.PX.UTS._.ITC.Li_ion_8hr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BAT.PX.WMV._.ITC.Li_ion_8hr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BAT.PX.YAK._.ITC.Li_ion_8hr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BAT.PX.NTN._.___.ADV Nuclear Naughton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BAT.PX.UTS._.___.Dominguez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BAT.PX.UTS._.___.Enterprise_Storage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BAT.PX.UTS._.___.Escalante_BESS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BAT.PX.UTS._.___.Granite_Mountain_BESS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BAT.PX.UTS._.___.Iron_Springs_BESS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BAT.PX.SOR._.ITC.Li_ion_4hr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BAT.PX.SUM._.ITC.Li_ion_4hr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BAT.PX.WWA._.ITC.Li_ion_4hr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BAT.PX.WWA._.ITC.Li_ion_8hr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BAT.PX.BOR._.ITC.Li_ion_4hr_LON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BAT.PX.LON._.ITC.Li_ion_4hr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BAT.PX.LON._.ITC.Li_ion_8hr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BAT.PX.WWA._.ITC.Li_ion_4hr_LON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BAT.PX.GOE._.ITC.Li_ion_4hr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BAT.PX.NUT._.ITC.Li_ion_4hr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BAT.PX.UTS._.ITC.Gravity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BAT.PX.GOE._.ITC.Li_ion_8hr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BAT.PX.NUT._.ITC.Li_ion_8hr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BAT.PX.COR._.ITC.GenIronAir_100hr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BAT.PX.COR._.ITC.IronAir_100hr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BAT.PX.PNC._.ITC.IronAir_100hr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BAT.PX.SOR._.ITC.GenIronAir_100hr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BAT.PX.SOR._.ITC.IronAir_100hr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BAT.PX.WMV._.ITC.GenIronAir_100hr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BAT.PX.WMV._.ITC.IronAir_100hr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BAT.PX.WSF._.ITC.IronAir_100hr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BAT.PX.WWA._.ITC.IronAir_100hr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BAT.PX.YAK._.ITC.IronAir_100hr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H2S.PX.WSF._.ITC.Hydrogen CCwTank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1.8602002999998923E-3</v>
          </cell>
          <cell r="BS795">
            <v>0</v>
          </cell>
          <cell r="BT795">
            <v>0</v>
          </cell>
          <cell r="BU795">
            <v>1.7439948000000094E-3</v>
          </cell>
          <cell r="BV795">
            <v>0</v>
          </cell>
          <cell r="BW795">
            <v>1.1620549999999397E-4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1.000000082740371E-11</v>
          </cell>
          <cell r="CS795">
            <v>1.3113895100000002E-3</v>
          </cell>
          <cell r="CT795">
            <v>-1.3113895000000098E-3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1.8602003000000034E-3</v>
          </cell>
          <cell r="DF795">
            <v>0</v>
          </cell>
          <cell r="DG795">
            <v>0</v>
          </cell>
          <cell r="DH795">
            <v>0</v>
          </cell>
          <cell r="DI795">
            <v>1.8602002999999756E-3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-2.000000165480742E-11</v>
          </cell>
          <cell r="DS795">
            <v>0</v>
          </cell>
          <cell r="DT795">
            <v>0</v>
          </cell>
          <cell r="DU795">
            <v>-1.000000082740371E-11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-1.000000082740371E-11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1.860200319999894E-3</v>
          </cell>
          <cell r="ES795">
            <v>0</v>
          </cell>
          <cell r="ET795">
            <v>1.743994799999999E-3</v>
          </cell>
          <cell r="EU795">
            <v>1.1620551000002255E-4</v>
          </cell>
          <cell r="EV795">
            <v>2.7231313899999943E-3</v>
          </cell>
          <cell r="EW795">
            <v>-2.7231313900000081E-3</v>
          </cell>
          <cell r="EX795">
            <v>0</v>
          </cell>
          <cell r="EY795">
            <v>0</v>
          </cell>
          <cell r="EZ795">
            <v>1.0000014705191518E-11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-1.8602002899998915E-3</v>
          </cell>
          <cell r="FF795">
            <v>0</v>
          </cell>
          <cell r="FG795">
            <v>0</v>
          </cell>
          <cell r="FH795">
            <v>1.8602003100000319E-3</v>
          </cell>
          <cell r="FI795">
            <v>-3.720400599999979E-3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0</v>
          </cell>
          <cell r="FS795">
            <v>-1.000000082740371E-11</v>
          </cell>
          <cell r="FT795">
            <v>0</v>
          </cell>
          <cell r="FU795">
            <v>0</v>
          </cell>
          <cell r="FV795">
            <v>0</v>
          </cell>
          <cell r="FW795">
            <v>0</v>
          </cell>
          <cell r="FX795">
            <v>0</v>
          </cell>
          <cell r="FY795">
            <v>6.9759791900000021E-3</v>
          </cell>
          <cell r="FZ795">
            <v>-6.9759791900000367E-3</v>
          </cell>
          <cell r="GA795">
            <v>1.0000000176882406E-11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-6.2256578000000062E-4</v>
          </cell>
          <cell r="GH795">
            <v>6.2256578000000062E-4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3.9977643700001009E-3</v>
          </cell>
          <cell r="HS795">
            <v>0</v>
          </cell>
          <cell r="HT795">
            <v>3.4879896100000023E-3</v>
          </cell>
          <cell r="HU795">
            <v>-1.097465590000013E-3</v>
          </cell>
          <cell r="HV795">
            <v>0</v>
          </cell>
          <cell r="HW795">
            <v>0</v>
          </cell>
          <cell r="HX795">
            <v>0</v>
          </cell>
          <cell r="HY795">
            <v>4.1538260000001381E-5</v>
          </cell>
          <cell r="HZ795">
            <v>1.4826255599999505E-3</v>
          </cell>
          <cell r="IA795">
            <v>8.3076530000000121E-5</v>
          </cell>
          <cell r="IB795">
            <v>0</v>
          </cell>
          <cell r="IC795">
            <v>0</v>
          </cell>
          <cell r="ID795">
            <v>0</v>
          </cell>
          <cell r="IE795">
            <v>6.649382999999176E-4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6.6493830000000087E-4</v>
          </cell>
          <cell r="IL795">
            <v>1.4992106499999991E-3</v>
          </cell>
          <cell r="IM795">
            <v>-1.4992106500000268E-3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2.3905240099999503E-3</v>
          </cell>
          <cell r="IS795">
            <v>0</v>
          </cell>
          <cell r="IT795">
            <v>0</v>
          </cell>
          <cell r="IU795">
            <v>5.3032371000000245E-4</v>
          </cell>
          <cell r="IV795">
            <v>0</v>
          </cell>
          <cell r="IW795">
            <v>0</v>
          </cell>
          <cell r="IX795">
            <v>0</v>
          </cell>
          <cell r="IY795">
            <v>0</v>
          </cell>
          <cell r="IZ795">
            <v>0</v>
          </cell>
          <cell r="JA795">
            <v>0</v>
          </cell>
          <cell r="JB795">
            <v>1.8602002999999999E-3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BAT.PX.LON._.ITC.IronAir_100hr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BAT.PX.WWA._.ITC.IronAir_100hr_LON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BAT.PX.SOR._.ITC.Li_ion_8hr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BAT.PX.WYE._.ITC.Li_ion_4hr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BAT.PX.WYE._.ITC.Li_ion_8hr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BAT.PX.BOR._.ITC.Li_ion_4hr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BAT.PX.BOR._.ITC.Li_ion_8hr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0</v>
          </cell>
          <cell r="DF806">
            <v>0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0</v>
          </cell>
          <cell r="DS806">
            <v>0</v>
          </cell>
          <cell r="DT806">
            <v>0</v>
          </cell>
          <cell r="DU806">
            <v>0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0</v>
          </cell>
          <cell r="FF806">
            <v>0</v>
          </cell>
          <cell r="FG806">
            <v>0</v>
          </cell>
          <cell r="FH806">
            <v>0</v>
          </cell>
          <cell r="FI806">
            <v>0</v>
          </cell>
          <cell r="FJ806">
            <v>0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0</v>
          </cell>
          <cell r="HF806">
            <v>0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0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0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0</v>
          </cell>
          <cell r="IF806">
            <v>0</v>
          </cell>
          <cell r="IG806">
            <v>0</v>
          </cell>
          <cell r="IH806">
            <v>0</v>
          </cell>
          <cell r="II806">
            <v>0</v>
          </cell>
          <cell r="IJ806">
            <v>0</v>
          </cell>
          <cell r="IK806">
            <v>0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0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1.8602002999998923E-3</v>
          </cell>
          <cell r="BS810">
            <v>0</v>
          </cell>
          <cell r="BT810">
            <v>0</v>
          </cell>
          <cell r="BU810">
            <v>1.7439948000000094E-3</v>
          </cell>
          <cell r="BV810">
            <v>0</v>
          </cell>
          <cell r="BW810">
            <v>1.1620549999999397E-4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1.000000082740371E-11</v>
          </cell>
          <cell r="CS810">
            <v>1.3113895100000002E-3</v>
          </cell>
          <cell r="CT810">
            <v>-1.3113895000000098E-3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1.8602003000000034E-3</v>
          </cell>
          <cell r="DF810">
            <v>0</v>
          </cell>
          <cell r="DG810">
            <v>0</v>
          </cell>
          <cell r="DH810">
            <v>0</v>
          </cell>
          <cell r="DI810">
            <v>1.8602002999999756E-3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-2.000000165480742E-11</v>
          </cell>
          <cell r="DS810">
            <v>0</v>
          </cell>
          <cell r="DT810">
            <v>0</v>
          </cell>
          <cell r="DU810">
            <v>-1.000000082740371E-11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-1.000000082740371E-11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1.860200319999894E-3</v>
          </cell>
          <cell r="ES810">
            <v>0</v>
          </cell>
          <cell r="ET810">
            <v>1.743994799999999E-3</v>
          </cell>
          <cell r="EU810">
            <v>1.1620551000002255E-4</v>
          </cell>
          <cell r="EV810">
            <v>2.7231313899999943E-3</v>
          </cell>
          <cell r="EW810">
            <v>-2.7231313900000081E-3</v>
          </cell>
          <cell r="EX810">
            <v>0</v>
          </cell>
          <cell r="EY810">
            <v>0</v>
          </cell>
          <cell r="EZ810">
            <v>1.0000014705191518E-11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-1.8602002899998915E-3</v>
          </cell>
          <cell r="FF810">
            <v>0</v>
          </cell>
          <cell r="FG810">
            <v>0</v>
          </cell>
          <cell r="FH810">
            <v>1.8602003100000319E-3</v>
          </cell>
          <cell r="FI810">
            <v>-3.720400599999979E-3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0</v>
          </cell>
          <cell r="FS810">
            <v>-1.000000082740371E-11</v>
          </cell>
          <cell r="FT810">
            <v>0</v>
          </cell>
          <cell r="FU810">
            <v>0</v>
          </cell>
          <cell r="FV810">
            <v>0</v>
          </cell>
          <cell r="FW810">
            <v>0</v>
          </cell>
          <cell r="FX810">
            <v>0</v>
          </cell>
          <cell r="FY810">
            <v>6.9759791900000021E-3</v>
          </cell>
          <cell r="FZ810">
            <v>-6.9759791900000367E-3</v>
          </cell>
          <cell r="GA810">
            <v>1.0000000176882406E-11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-6.2256578000000062E-4</v>
          </cell>
          <cell r="GH810">
            <v>6.2256578000000062E-4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3.9977643700001009E-3</v>
          </cell>
          <cell r="HS810">
            <v>0</v>
          </cell>
          <cell r="HT810">
            <v>3.4879896100000023E-3</v>
          </cell>
          <cell r="HU810">
            <v>-1.097465590000013E-3</v>
          </cell>
          <cell r="HV810">
            <v>0</v>
          </cell>
          <cell r="HW810">
            <v>0</v>
          </cell>
          <cell r="HX810">
            <v>0</v>
          </cell>
          <cell r="HY810">
            <v>4.1538260000001381E-5</v>
          </cell>
          <cell r="HZ810">
            <v>1.4826255599999505E-3</v>
          </cell>
          <cell r="IA810">
            <v>8.3076530000000121E-5</v>
          </cell>
          <cell r="IB810">
            <v>0</v>
          </cell>
          <cell r="IC810">
            <v>0</v>
          </cell>
          <cell r="ID810">
            <v>0</v>
          </cell>
          <cell r="IE810">
            <v>6.649382999999176E-4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6.6493830000000087E-4</v>
          </cell>
          <cell r="IL810">
            <v>1.4992106499999991E-3</v>
          </cell>
          <cell r="IM810">
            <v>-1.4992106500000268E-3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2.3905240099999503E-3</v>
          </cell>
          <cell r="IS810">
            <v>0</v>
          </cell>
          <cell r="IT810">
            <v>0</v>
          </cell>
          <cell r="IU810">
            <v>5.3032371000000245E-4</v>
          </cell>
          <cell r="IV810">
            <v>0</v>
          </cell>
          <cell r="IW810">
            <v>0</v>
          </cell>
          <cell r="IX810">
            <v>0</v>
          </cell>
          <cell r="IY810">
            <v>0</v>
          </cell>
          <cell r="IZ810">
            <v>0</v>
          </cell>
          <cell r="JA810">
            <v>0</v>
          </cell>
          <cell r="JB810">
            <v>1.8602002999999999E-3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 t="str">
            <v>BLK.PX.MDC._.___.Mid_C_Blocks Summer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-21.2368549535895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-21.2368549535895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-22.29490360597265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-22.29490360597265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-27.995711508487148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-27.995711508487148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-17.970586729708884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-17.970586729708884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-17.620276996121902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-17.620276996121902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-17.753145324149955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-17.753145324149955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-19.569441207106138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-19.569441207106138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 t="str">
            <v>BLK.PX.MDC._.___.Mid_C_Blocks Winter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-2.5277830499999254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-2.5277830499999254</v>
          </cell>
          <cell r="CE816">
            <v>-2.4690633299278488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-2.4690633299278488</v>
          </cell>
          <cell r="CR816">
            <v>-2.529053552843834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-2.529053552843834</v>
          </cell>
          <cell r="DE816">
            <v>-2.8866049383432255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-2.8866049383432255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 t="str">
            <v>BLK.PX.WYE._.___.Wyoming_East_Blocks Summer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-17.522963220519159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-17.522963220519159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-17.393123192449821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-17.393123192449821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-17.539689808370895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-17.539689808370895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-19.035974608235847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-19.035974608235847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 t="str">
            <v>BLK.PX.WYE._.___.Wyoming_East_Blocks Winter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-2.3342199285516472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-2.3342199285516472</v>
          </cell>
          <cell r="CE818">
            <v>-2.2574777086101676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-2.2574777086101676</v>
          </cell>
          <cell r="CR818">
            <v>-2.2653559098071128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-2.2653559098071128</v>
          </cell>
          <cell r="DE818">
            <v>-2.487671221837445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-2.487671221837445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D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0</v>
          </cell>
          <cell r="DF821">
            <v>0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0</v>
          </cell>
          <cell r="DS821">
            <v>0</v>
          </cell>
          <cell r="DT821">
            <v>0</v>
          </cell>
          <cell r="DU821">
            <v>0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0</v>
          </cell>
          <cell r="FF821">
            <v>0</v>
          </cell>
          <cell r="FG821">
            <v>0</v>
          </cell>
          <cell r="FH821">
            <v>0</v>
          </cell>
          <cell r="FI821">
            <v>0</v>
          </cell>
          <cell r="FJ821">
            <v>0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0</v>
          </cell>
          <cell r="HF821">
            <v>0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0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0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0</v>
          </cell>
          <cell r="IF821">
            <v>0</v>
          </cell>
          <cell r="IG821">
            <v>0</v>
          </cell>
          <cell r="IH821">
            <v>0</v>
          </cell>
          <cell r="II821">
            <v>0</v>
          </cell>
          <cell r="IJ821">
            <v>0</v>
          </cell>
          <cell r="IK821">
            <v>0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0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2">
          <cell r="D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0</v>
          </cell>
          <cell r="CD822">
            <v>0</v>
          </cell>
          <cell r="CE822">
            <v>0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>
            <v>0</v>
          </cell>
          <cell r="CN822">
            <v>0</v>
          </cell>
          <cell r="CO822">
            <v>0</v>
          </cell>
          <cell r="CP822">
            <v>0</v>
          </cell>
          <cell r="CQ822">
            <v>0</v>
          </cell>
          <cell r="CR822">
            <v>0</v>
          </cell>
          <cell r="CS822">
            <v>0</v>
          </cell>
          <cell r="CT822">
            <v>0</v>
          </cell>
          <cell r="CU822">
            <v>0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  <cell r="DD822">
            <v>0</v>
          </cell>
          <cell r="DE822">
            <v>0</v>
          </cell>
          <cell r="DF822">
            <v>0</v>
          </cell>
          <cell r="DG822">
            <v>0</v>
          </cell>
          <cell r="DH822">
            <v>0</v>
          </cell>
          <cell r="DI822">
            <v>0</v>
          </cell>
          <cell r="DJ822">
            <v>0</v>
          </cell>
          <cell r="DK822">
            <v>0</v>
          </cell>
          <cell r="DL822">
            <v>0</v>
          </cell>
          <cell r="DM822">
            <v>0</v>
          </cell>
          <cell r="DN822">
            <v>0</v>
          </cell>
          <cell r="DO822">
            <v>0</v>
          </cell>
          <cell r="DP822">
            <v>0</v>
          </cell>
          <cell r="DQ822">
            <v>0</v>
          </cell>
          <cell r="DR822">
            <v>0</v>
          </cell>
          <cell r="DS822">
            <v>0</v>
          </cell>
          <cell r="DT822">
            <v>0</v>
          </cell>
          <cell r="DU822">
            <v>0</v>
          </cell>
          <cell r="DV822">
            <v>0</v>
          </cell>
          <cell r="DW822">
            <v>0</v>
          </cell>
          <cell r="DX822">
            <v>0</v>
          </cell>
          <cell r="DY822">
            <v>0</v>
          </cell>
          <cell r="DZ822">
            <v>0</v>
          </cell>
          <cell r="EA822">
            <v>0</v>
          </cell>
          <cell r="EB822">
            <v>0</v>
          </cell>
          <cell r="EC822">
            <v>0</v>
          </cell>
          <cell r="ED822">
            <v>0</v>
          </cell>
          <cell r="EE822">
            <v>0</v>
          </cell>
          <cell r="EF822">
            <v>0</v>
          </cell>
          <cell r="EG822">
            <v>0</v>
          </cell>
          <cell r="EH822">
            <v>0</v>
          </cell>
          <cell r="EI822">
            <v>0</v>
          </cell>
          <cell r="EJ822">
            <v>0</v>
          </cell>
          <cell r="EK822">
            <v>0</v>
          </cell>
          <cell r="EL822">
            <v>0</v>
          </cell>
          <cell r="EM822">
            <v>0</v>
          </cell>
          <cell r="EN822">
            <v>0</v>
          </cell>
          <cell r="EO822">
            <v>0</v>
          </cell>
          <cell r="EP822">
            <v>0</v>
          </cell>
          <cell r="EQ822">
            <v>0</v>
          </cell>
          <cell r="ER822">
            <v>0</v>
          </cell>
          <cell r="ES822">
            <v>0</v>
          </cell>
          <cell r="ET822">
            <v>0</v>
          </cell>
          <cell r="EU822">
            <v>0</v>
          </cell>
          <cell r="EV822">
            <v>0</v>
          </cell>
          <cell r="EW822">
            <v>0</v>
          </cell>
          <cell r="EX822">
            <v>0</v>
          </cell>
          <cell r="EY822">
            <v>0</v>
          </cell>
          <cell r="EZ822">
            <v>0</v>
          </cell>
          <cell r="FA822">
            <v>0</v>
          </cell>
          <cell r="FB822">
            <v>0</v>
          </cell>
          <cell r="FC822">
            <v>0</v>
          </cell>
          <cell r="FD822">
            <v>0</v>
          </cell>
          <cell r="FE822">
            <v>0</v>
          </cell>
          <cell r="FF822">
            <v>0</v>
          </cell>
          <cell r="FG822">
            <v>0</v>
          </cell>
          <cell r="FH822">
            <v>0</v>
          </cell>
          <cell r="FI822">
            <v>0</v>
          </cell>
          <cell r="FJ822">
            <v>0</v>
          </cell>
          <cell r="FK822">
            <v>0</v>
          </cell>
          <cell r="FL822">
            <v>0</v>
          </cell>
          <cell r="FM822">
            <v>0</v>
          </cell>
          <cell r="FN822">
            <v>0</v>
          </cell>
          <cell r="FO822">
            <v>0</v>
          </cell>
          <cell r="FP822">
            <v>0</v>
          </cell>
          <cell r="FQ822">
            <v>0</v>
          </cell>
          <cell r="FR822">
            <v>0</v>
          </cell>
          <cell r="FS822">
            <v>0</v>
          </cell>
          <cell r="FT822">
            <v>0</v>
          </cell>
          <cell r="FU822">
            <v>0</v>
          </cell>
          <cell r="FV822">
            <v>0</v>
          </cell>
          <cell r="FW822">
            <v>0</v>
          </cell>
          <cell r="FX822">
            <v>0</v>
          </cell>
          <cell r="FY822">
            <v>0</v>
          </cell>
          <cell r="FZ822">
            <v>0</v>
          </cell>
          <cell r="GA822">
            <v>0</v>
          </cell>
          <cell r="GB822">
            <v>0</v>
          </cell>
          <cell r="GC822">
            <v>0</v>
          </cell>
          <cell r="GD822">
            <v>0</v>
          </cell>
          <cell r="GE822">
            <v>0</v>
          </cell>
          <cell r="GF822">
            <v>0</v>
          </cell>
          <cell r="GG822">
            <v>0</v>
          </cell>
          <cell r="GH822">
            <v>0</v>
          </cell>
          <cell r="GI822">
            <v>0</v>
          </cell>
          <cell r="GJ822">
            <v>0</v>
          </cell>
          <cell r="GK822">
            <v>0</v>
          </cell>
          <cell r="GL822">
            <v>0</v>
          </cell>
          <cell r="GM822">
            <v>0</v>
          </cell>
          <cell r="GN822">
            <v>0</v>
          </cell>
          <cell r="GO822">
            <v>0</v>
          </cell>
          <cell r="GP822">
            <v>0</v>
          </cell>
          <cell r="GQ822">
            <v>0</v>
          </cell>
          <cell r="GR822">
            <v>0</v>
          </cell>
          <cell r="GS822">
            <v>0</v>
          </cell>
          <cell r="GT822">
            <v>0</v>
          </cell>
          <cell r="GU822">
            <v>0</v>
          </cell>
          <cell r="GV822">
            <v>0</v>
          </cell>
          <cell r="GW822">
            <v>0</v>
          </cell>
          <cell r="GX822">
            <v>0</v>
          </cell>
          <cell r="GY822">
            <v>0</v>
          </cell>
          <cell r="GZ822">
            <v>0</v>
          </cell>
          <cell r="HA822">
            <v>0</v>
          </cell>
          <cell r="HB822">
            <v>0</v>
          </cell>
          <cell r="HC822">
            <v>0</v>
          </cell>
          <cell r="HD822">
            <v>0</v>
          </cell>
          <cell r="HE822">
            <v>0</v>
          </cell>
          <cell r="HF822">
            <v>0</v>
          </cell>
          <cell r="HG822">
            <v>0</v>
          </cell>
          <cell r="HH822">
            <v>0</v>
          </cell>
          <cell r="HI822">
            <v>0</v>
          </cell>
          <cell r="HJ822">
            <v>0</v>
          </cell>
          <cell r="HK822">
            <v>0</v>
          </cell>
          <cell r="HL822">
            <v>0</v>
          </cell>
          <cell r="HM822">
            <v>0</v>
          </cell>
          <cell r="HN822">
            <v>0</v>
          </cell>
          <cell r="HO822">
            <v>0</v>
          </cell>
          <cell r="HP822">
            <v>0</v>
          </cell>
          <cell r="HQ822">
            <v>0</v>
          </cell>
          <cell r="HR822">
            <v>0</v>
          </cell>
          <cell r="HS822">
            <v>0</v>
          </cell>
          <cell r="HT822">
            <v>0</v>
          </cell>
          <cell r="HU822">
            <v>0</v>
          </cell>
          <cell r="HV822">
            <v>0</v>
          </cell>
          <cell r="HW822">
            <v>0</v>
          </cell>
          <cell r="HX822">
            <v>0</v>
          </cell>
          <cell r="HY822">
            <v>0</v>
          </cell>
          <cell r="HZ822">
            <v>0</v>
          </cell>
          <cell r="IA822">
            <v>0</v>
          </cell>
          <cell r="IB822">
            <v>0</v>
          </cell>
          <cell r="IC822">
            <v>0</v>
          </cell>
          <cell r="ID822">
            <v>0</v>
          </cell>
          <cell r="IE822">
            <v>0</v>
          </cell>
          <cell r="IF822">
            <v>0</v>
          </cell>
          <cell r="IG822">
            <v>0</v>
          </cell>
          <cell r="IH822">
            <v>0</v>
          </cell>
          <cell r="II822">
            <v>0</v>
          </cell>
          <cell r="IJ822">
            <v>0</v>
          </cell>
          <cell r="IK822">
            <v>0</v>
          </cell>
          <cell r="IL822">
            <v>0</v>
          </cell>
          <cell r="IM822">
            <v>0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  <cell r="IW822">
            <v>0</v>
          </cell>
          <cell r="IX822">
            <v>0</v>
          </cell>
          <cell r="IY822">
            <v>0</v>
          </cell>
          <cell r="IZ822">
            <v>0</v>
          </cell>
          <cell r="JA822">
            <v>0</v>
          </cell>
          <cell r="JB822">
            <v>0</v>
          </cell>
          <cell r="JC822">
            <v>0</v>
          </cell>
          <cell r="JD822">
            <v>0</v>
          </cell>
          <cell r="JE822">
            <v>0</v>
          </cell>
          <cell r="JF822">
            <v>0</v>
          </cell>
          <cell r="JG822">
            <v>0</v>
          </cell>
          <cell r="JH822">
            <v>0</v>
          </cell>
          <cell r="JI822">
            <v>0</v>
          </cell>
          <cell r="JJ822">
            <v>0</v>
          </cell>
          <cell r="JK822">
            <v>0</v>
          </cell>
          <cell r="JL822">
            <v>0</v>
          </cell>
          <cell r="JM822">
            <v>0</v>
          </cell>
          <cell r="JN822">
            <v>0</v>
          </cell>
          <cell r="JO822">
            <v>0</v>
          </cell>
          <cell r="JP822">
            <v>0</v>
          </cell>
          <cell r="JQ822">
            <v>0</v>
          </cell>
        </row>
        <row r="823"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-21.2368549535895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-21.2368549535895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-22.29490360597265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-22.29490360597265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-27.995711508487148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-27.995711508487148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-40.355552928776888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-35.493549950224406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-4.8620029785524821</v>
          </cell>
          <cell r="CE823">
            <v>-39.739941227111558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-35.013400188570813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-4.7265410385389259</v>
          </cell>
          <cell r="CR823">
            <v>-40.087244595175434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-35.29283513252085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-4.7944094626509468</v>
          </cell>
          <cell r="DE823">
            <v>-43.979691975517198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-38.605415815341985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-5.3742761601824895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0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0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0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0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0</v>
          </cell>
          <cell r="CR827">
            <v>0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0</v>
          </cell>
          <cell r="DE827">
            <v>0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0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0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0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0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0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0</v>
          </cell>
          <cell r="CR829">
            <v>0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0</v>
          </cell>
          <cell r="DE829">
            <v>0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0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0</v>
          </cell>
          <cell r="CE834">
            <v>0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0</v>
          </cell>
          <cell r="CR834">
            <v>0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0</v>
          </cell>
          <cell r="DE834">
            <v>0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0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0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-21.235392736081849</v>
          </cell>
          <cell r="S836">
            <v>-3.6031390999990975E-4</v>
          </cell>
          <cell r="T836">
            <v>5.1835576999970101E-4</v>
          </cell>
          <cell r="U836">
            <v>-1.5804142000019894E-4</v>
          </cell>
          <cell r="V836">
            <v>-2.3046970600000272E-3</v>
          </cell>
          <cell r="W836">
            <v>4.4480610200001713E-3</v>
          </cell>
          <cell r="X836">
            <v>-3.3077612299998727E-3</v>
          </cell>
          <cell r="Y836">
            <v>-21.235574309590447</v>
          </cell>
          <cell r="Z836">
            <v>7.7451749000001513E-4</v>
          </cell>
          <cell r="AA836">
            <v>-9.5004197999992712E-4</v>
          </cell>
          <cell r="AB836">
            <v>-2.1146709799997332E-3</v>
          </cell>
          <cell r="AC836">
            <v>1.7148214999984646E-4</v>
          </cell>
          <cell r="AD836">
            <v>3.4646836599998565E-3</v>
          </cell>
          <cell r="AE836">
            <v>-22.294085293280659</v>
          </cell>
          <cell r="AF836">
            <v>0</v>
          </cell>
          <cell r="AG836">
            <v>4.3560139999954117E-5</v>
          </cell>
          <cell r="AH836">
            <v>4.5898690000711895E-5</v>
          </cell>
          <cell r="AI836">
            <v>5.1529149000018037E-4</v>
          </cell>
          <cell r="AJ836">
            <v>4.9218040000020835E-5</v>
          </cell>
          <cell r="AK836">
            <v>4.8956160000557247E-5</v>
          </cell>
          <cell r="AL836">
            <v>-22.294809822542447</v>
          </cell>
          <cell r="AM836">
            <v>-1.000000082740371E-10</v>
          </cell>
          <cell r="AN836">
            <v>0</v>
          </cell>
          <cell r="AO836">
            <v>2.1604839999689318E-5</v>
          </cell>
          <cell r="AP836">
            <v>0</v>
          </cell>
          <cell r="AQ836">
            <v>0</v>
          </cell>
          <cell r="AR836">
            <v>-27.995223952577362</v>
          </cell>
          <cell r="AS836">
            <v>0</v>
          </cell>
          <cell r="AT836">
            <v>0</v>
          </cell>
          <cell r="AU836">
            <v>7.9291069999598562E-5</v>
          </cell>
          <cell r="AV836">
            <v>2.6275122000019024E-4</v>
          </cell>
          <cell r="AW836">
            <v>3.9013960000389147E-5</v>
          </cell>
          <cell r="AX836">
            <v>4.9259399999890263E-5</v>
          </cell>
          <cell r="AY836">
            <v>-27.995711508487148</v>
          </cell>
          <cell r="AZ836">
            <v>0</v>
          </cell>
          <cell r="BA836">
            <v>0</v>
          </cell>
          <cell r="BB836">
            <v>3.7830860000198641E-5</v>
          </cell>
          <cell r="BC836">
            <v>1.9409400000114374E-5</v>
          </cell>
          <cell r="BD836">
            <v>0</v>
          </cell>
          <cell r="BE836">
            <v>5.2131678999955966E-4</v>
          </cell>
          <cell r="BF836">
            <v>0</v>
          </cell>
          <cell r="BG836">
            <v>0</v>
          </cell>
          <cell r="BH836">
            <v>-5.453897000062824E-5</v>
          </cell>
          <cell r="BI836">
            <v>1.8982593000060888E-4</v>
          </cell>
          <cell r="BJ836">
            <v>3.860298300004672E-4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-40.353560329596803</v>
          </cell>
          <cell r="BS836">
            <v>0</v>
          </cell>
          <cell r="BT836">
            <v>0</v>
          </cell>
          <cell r="BU836">
            <v>1.7854488800006507E-3</v>
          </cell>
          <cell r="BV836">
            <v>0</v>
          </cell>
          <cell r="BW836">
            <v>2.232793400001043E-4</v>
          </cell>
          <cell r="BX836">
            <v>-1.6129040000478767E-5</v>
          </cell>
          <cell r="BY836">
            <v>-35.493549950224406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-4.8620029785524821</v>
          </cell>
          <cell r="CE836">
            <v>-39.739941227111558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-35.013400188570813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-4.7265410385389259</v>
          </cell>
          <cell r="CR836">
            <v>-40.087236423743889</v>
          </cell>
          <cell r="CS836">
            <v>1.3113895099996498E-3</v>
          </cell>
          <cell r="CT836">
            <v>-1.3113895000005371E-3</v>
          </cell>
          <cell r="CU836">
            <v>6.7955900000526981E-6</v>
          </cell>
          <cell r="CV836">
            <v>1.3758300001498469E-6</v>
          </cell>
          <cell r="CW836">
            <v>0</v>
          </cell>
          <cell r="CX836">
            <v>0</v>
          </cell>
          <cell r="CY836">
            <v>-35.29283513252085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-4.7944094626509468</v>
          </cell>
          <cell r="DE836">
            <v>-43.977831775220693</v>
          </cell>
          <cell r="DF836">
            <v>0</v>
          </cell>
          <cell r="DG836">
            <v>0</v>
          </cell>
          <cell r="DH836">
            <v>0</v>
          </cell>
          <cell r="DI836">
            <v>1.8602003000003364E-3</v>
          </cell>
          <cell r="DJ836">
            <v>0</v>
          </cell>
          <cell r="DK836">
            <v>0</v>
          </cell>
          <cell r="DL836">
            <v>-38.605415815341985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-5.3742761601824895</v>
          </cell>
          <cell r="DR836">
            <v>-86.845764605051954</v>
          </cell>
          <cell r="DS836">
            <v>-8.9443257822997566</v>
          </cell>
          <cell r="DT836">
            <v>-6.4793142177199456</v>
          </cell>
          <cell r="DU836">
            <v>-6.1398734039700571</v>
          </cell>
          <cell r="DV836">
            <v>-4.6178805629200497</v>
          </cell>
          <cell r="DW836">
            <v>-5.2850257776100307</v>
          </cell>
          <cell r="DX836">
            <v>-5.7869134344399527</v>
          </cell>
          <cell r="DY836">
            <v>-8.0276313979411498</v>
          </cell>
          <cell r="DZ836">
            <v>-10.79156824964025</v>
          </cell>
          <cell r="EA836">
            <v>-8.2439820604000715</v>
          </cell>
          <cell r="EB836">
            <v>-6.5199901791800698</v>
          </cell>
          <cell r="EC836">
            <v>-8.5200730289099624</v>
          </cell>
          <cell r="ED836">
            <v>-7.4891865100216819</v>
          </cell>
          <cell r="EE836">
            <v>-126.17478189454414</v>
          </cell>
          <cell r="EF836">
            <v>-17.607251187779184</v>
          </cell>
          <cell r="EG836">
            <v>-10.32203311070225</v>
          </cell>
          <cell r="EH836">
            <v>-7.5012142502000643</v>
          </cell>
          <cell r="EI836">
            <v>-5.6856225625942898</v>
          </cell>
          <cell r="EJ836">
            <v>-4.1247073933291176</v>
          </cell>
          <cell r="EK836">
            <v>-9.9466265920054866</v>
          </cell>
          <cell r="EL836">
            <v>-12.524321352844709</v>
          </cell>
          <cell r="EM836">
            <v>-22.003895276044204</v>
          </cell>
          <cell r="EN836">
            <v>-5.792173012119747</v>
          </cell>
          <cell r="EO836">
            <v>-10.807505345752361</v>
          </cell>
          <cell r="EP836">
            <v>-9.7660825803286571</v>
          </cell>
          <cell r="EQ836">
            <v>-10.093349230795866</v>
          </cell>
          <cell r="ER836">
            <v>-124.44359346793499</v>
          </cell>
          <cell r="ES836">
            <v>-15.533154350385303</v>
          </cell>
          <cell r="ET836">
            <v>-12.8701585180861</v>
          </cell>
          <cell r="EU836">
            <v>-9.6183071127488802</v>
          </cell>
          <cell r="EV836">
            <v>-5.9019515300478815</v>
          </cell>
          <cell r="EW836">
            <v>-6.930278759171415</v>
          </cell>
          <cell r="EX836">
            <v>-3.2066641137935221</v>
          </cell>
          <cell r="EY836">
            <v>-15.303491144848522</v>
          </cell>
          <cell r="EZ836">
            <v>-15.826750321546569</v>
          </cell>
          <cell r="FA836">
            <v>-13.714572897417384</v>
          </cell>
          <cell r="FB836">
            <v>-11.931957751781738</v>
          </cell>
          <cell r="FC836">
            <v>-10.619239235285931</v>
          </cell>
          <cell r="FD836">
            <v>-2.9870677328435704</v>
          </cell>
          <cell r="FE836">
            <v>-166.28062707284698</v>
          </cell>
          <cell r="FF836">
            <v>-36.936868417815276</v>
          </cell>
          <cell r="FG836">
            <v>-14.016875445249752</v>
          </cell>
          <cell r="FH836">
            <v>-9.7147940507929889</v>
          </cell>
          <cell r="FI836">
            <v>14.331341875133148</v>
          </cell>
          <cell r="FJ836">
            <v>-8.0979332036658889</v>
          </cell>
          <cell r="FK836">
            <v>-11.181621031955729</v>
          </cell>
          <cell r="FL836">
            <v>-22.930779302783776</v>
          </cell>
          <cell r="FM836">
            <v>-27.203635769707034</v>
          </cell>
          <cell r="FN836">
            <v>-17.669759180131223</v>
          </cell>
          <cell r="FO836">
            <v>-8.5832927115552593</v>
          </cell>
          <cell r="FP836">
            <v>-18.126613250638911</v>
          </cell>
          <cell r="FQ836">
            <v>-6.1497965836460935</v>
          </cell>
          <cell r="FR836">
            <v>-190.54863604652928</v>
          </cell>
          <cell r="FS836">
            <v>-21.392933302271558</v>
          </cell>
          <cell r="FT836">
            <v>-12.629625752972061</v>
          </cell>
          <cell r="FU836">
            <v>-10.726931874934962</v>
          </cell>
          <cell r="FV836">
            <v>-6.4189819851781067</v>
          </cell>
          <cell r="FW836">
            <v>-6.8419573989431228</v>
          </cell>
          <cell r="FX836">
            <v>-17.581940466006927</v>
          </cell>
          <cell r="FY836">
            <v>-22.87637380688102</v>
          </cell>
          <cell r="FZ836">
            <v>-25.90458760104957</v>
          </cell>
          <cell r="GA836">
            <v>-18.573670085854246</v>
          </cell>
          <cell r="GB836">
            <v>-8.1567287014768226</v>
          </cell>
          <cell r="GC836">
            <v>-18.008963386320829</v>
          </cell>
          <cell r="GD836">
            <v>-21.435941684743739</v>
          </cell>
          <cell r="GE836">
            <v>-190.74746219010558</v>
          </cell>
          <cell r="GF836">
            <v>-12.924040092162613</v>
          </cell>
          <cell r="GG836">
            <v>-10.465998867603048</v>
          </cell>
          <cell r="GH836">
            <v>-9.1520010992644529</v>
          </cell>
          <cell r="GI836">
            <v>-9.6554749904898927</v>
          </cell>
          <cell r="GJ836">
            <v>-11.071083710337916</v>
          </cell>
          <cell r="GK836">
            <v>14.39779751545575</v>
          </cell>
          <cell r="GL836">
            <v>-21.995198099059053</v>
          </cell>
          <cell r="GM836">
            <v>-40.332008654837409</v>
          </cell>
          <cell r="GN836">
            <v>-18.989198103798117</v>
          </cell>
          <cell r="GO836">
            <v>-9.4107473118165217</v>
          </cell>
          <cell r="GP836">
            <v>-24.636268364090938</v>
          </cell>
          <cell r="GQ836">
            <v>-36.513240412037703</v>
          </cell>
          <cell r="GR836">
            <v>-205.15960637683747</v>
          </cell>
          <cell r="GS836">
            <v>-28.570192201987084</v>
          </cell>
          <cell r="GT836">
            <v>-14.42396512115738</v>
          </cell>
          <cell r="GU836">
            <v>-11.246003592321358</v>
          </cell>
          <cell r="GV836">
            <v>-2.5607219914618327</v>
          </cell>
          <cell r="GW836">
            <v>-10.539726963106659</v>
          </cell>
          <cell r="GX836">
            <v>-38.667335205707786</v>
          </cell>
          <cell r="GY836">
            <v>-36.705532755790045</v>
          </cell>
          <cell r="GZ836">
            <v>-38.93399599345139</v>
          </cell>
          <cell r="HA836">
            <v>17.614785879944975</v>
          </cell>
          <cell r="HB836">
            <v>-10.182018736712052</v>
          </cell>
          <cell r="HC836">
            <v>-13.760103068339959</v>
          </cell>
          <cell r="HD836">
            <v>-17.184796626737807</v>
          </cell>
          <cell r="HE836">
            <v>-253.52218193409499</v>
          </cell>
          <cell r="HF836">
            <v>-23.052844362908218</v>
          </cell>
          <cell r="HG836">
            <v>-14.010770375556604</v>
          </cell>
          <cell r="HH836">
            <v>-10.96012768340006</v>
          </cell>
          <cell r="HI836">
            <v>-7.1702633017484914</v>
          </cell>
          <cell r="HJ836">
            <v>-16.2597766008912</v>
          </cell>
          <cell r="HK836">
            <v>-19.810207684509805</v>
          </cell>
          <cell r="HL836">
            <v>-33.801385162456427</v>
          </cell>
          <cell r="HM836">
            <v>-49.618213219626341</v>
          </cell>
          <cell r="HN836">
            <v>-18.536844195172307</v>
          </cell>
          <cell r="HO836">
            <v>-16.640953340327542</v>
          </cell>
          <cell r="HP836">
            <v>-17.436340938838839</v>
          </cell>
          <cell r="HQ836">
            <v>-26.22445506855729</v>
          </cell>
          <cell r="HR836">
            <v>-221.28207312192535</v>
          </cell>
          <cell r="HS836">
            <v>-24.520491488459811</v>
          </cell>
          <cell r="HT836">
            <v>-18.593163160898257</v>
          </cell>
          <cell r="HU836">
            <v>-15.502995399554493</v>
          </cell>
          <cell r="HV836">
            <v>-9.4820799258413899</v>
          </cell>
          <cell r="HW836">
            <v>13.368090428255528</v>
          </cell>
          <cell r="HX836">
            <v>-13.496689836800215</v>
          </cell>
          <cell r="HY836">
            <v>-34.439321604309953</v>
          </cell>
          <cell r="HZ836">
            <v>-38.287406660238048</v>
          </cell>
          <cell r="IA836">
            <v>-28.889845256308035</v>
          </cell>
          <cell r="IB836">
            <v>-20.457199087661138</v>
          </cell>
          <cell r="IC836">
            <v>-23.902225363221078</v>
          </cell>
          <cell r="ID836">
            <v>-7.0787457668629941</v>
          </cell>
          <cell r="IE836">
            <v>-232.48287601326592</v>
          </cell>
          <cell r="IF836">
            <v>-32.222039873093308</v>
          </cell>
          <cell r="IG836">
            <v>-30.463919877962326</v>
          </cell>
          <cell r="IH836">
            <v>-11.413856825005496</v>
          </cell>
          <cell r="II836">
            <v>-2.9528816805868701</v>
          </cell>
          <cell r="IJ836">
            <v>-9.1524131582664268</v>
          </cell>
          <cell r="IK836">
            <v>-23.652810952284199</v>
          </cell>
          <cell r="IL836">
            <v>-38.474800660551409</v>
          </cell>
          <cell r="IM836">
            <v>-20.418558763754845</v>
          </cell>
          <cell r="IN836">
            <v>-11.879251266589563</v>
          </cell>
          <cell r="IO836">
            <v>-6.9311780443276803</v>
          </cell>
          <cell r="IP836">
            <v>-25.458320352408919</v>
          </cell>
          <cell r="IQ836">
            <v>-19.462844558467623</v>
          </cell>
          <cell r="IR836">
            <v>-270.45401025342289</v>
          </cell>
          <cell r="IS836">
            <v>-34.115043828598573</v>
          </cell>
          <cell r="IT836">
            <v>-43.21908308428101</v>
          </cell>
          <cell r="IU836">
            <v>-5.8886453239538241</v>
          </cell>
          <cell r="IV836">
            <v>-15.438509911560686</v>
          </cell>
          <cell r="IW836">
            <v>-5.3311925359485031</v>
          </cell>
          <cell r="IX836">
            <v>-32.667907165032375</v>
          </cell>
          <cell r="IY836">
            <v>-23.418877315431018</v>
          </cell>
          <cell r="IZ836">
            <v>-63.376041307870764</v>
          </cell>
          <cell r="JA836">
            <v>-10.313134048934444</v>
          </cell>
          <cell r="JB836">
            <v>6.5585299550220952</v>
          </cell>
          <cell r="JC836">
            <v>-32.33741804480087</v>
          </cell>
          <cell r="JD836">
            <v>-10.906687641851022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9">
          <cell r="D839" t="str">
            <v>MKT.EX.4CR._.___.4 Corners</v>
          </cell>
          <cell r="F839">
            <v>0</v>
          </cell>
          <cell r="G839">
            <v>2.182448319985042E-3</v>
          </cell>
          <cell r="H839">
            <v>8.3474835179991658E-2</v>
          </cell>
          <cell r="I839">
            <v>0.2969540193099931</v>
          </cell>
          <cell r="J839">
            <v>-0.86129629205004221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-0.60975610649003897</v>
          </cell>
          <cell r="P839">
            <v>0.31153983505998895</v>
          </cell>
          <cell r="Q839">
            <v>0</v>
          </cell>
          <cell r="R839">
            <v>-1.0911403747600161</v>
          </cell>
          <cell r="S839">
            <v>0</v>
          </cell>
          <cell r="T839">
            <v>-0.58656184273002054</v>
          </cell>
          <cell r="U839">
            <v>0.6595486441199796</v>
          </cell>
          <cell r="V839">
            <v>6.1876618039974574E-2</v>
          </cell>
          <cell r="W839">
            <v>-0.15300762983997629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-5.8121853499812914E-3</v>
          </cell>
          <cell r="AC839">
            <v>-1.0671839789999922</v>
          </cell>
          <cell r="AD839">
            <v>0</v>
          </cell>
          <cell r="AE839">
            <v>-11.83928391209065</v>
          </cell>
          <cell r="AF839">
            <v>-3.1686289032600143</v>
          </cell>
          <cell r="AG839">
            <v>-0.35265212698004689</v>
          </cell>
          <cell r="AH839">
            <v>-0.36851853275999957</v>
          </cell>
          <cell r="AI839">
            <v>0.55135087935997262</v>
          </cell>
          <cell r="AJ839">
            <v>-0.31521851882996543</v>
          </cell>
          <cell r="AK839">
            <v>-5.7780716231199989</v>
          </cell>
          <cell r="AL839">
            <v>-0.10686653565998938</v>
          </cell>
          <cell r="AM839">
            <v>0</v>
          </cell>
          <cell r="AN839">
            <v>-0.72547379307002302</v>
          </cell>
          <cell r="AO839">
            <v>-1.2030611603699981</v>
          </cell>
          <cell r="AP839">
            <v>-0.13815046423007971</v>
          </cell>
          <cell r="AQ839">
            <v>-0.23399313317000292</v>
          </cell>
          <cell r="AR839">
            <v>-12.650653083190264</v>
          </cell>
          <cell r="AS839">
            <v>-0.64681675975998587</v>
          </cell>
          <cell r="AT839">
            <v>-0.37299261134006656</v>
          </cell>
          <cell r="AU839">
            <v>9.7223565130004186E-2</v>
          </cell>
          <cell r="AV839">
            <v>-0.368834751750029</v>
          </cell>
          <cell r="AW839">
            <v>-1.5460615353699723</v>
          </cell>
          <cell r="AX839">
            <v>-0.80209479474001455</v>
          </cell>
          <cell r="AY839">
            <v>-1.888747819520006</v>
          </cell>
          <cell r="AZ839">
            <v>-0.77185186852000243</v>
          </cell>
          <cell r="BA839">
            <v>-1.8694890181800474</v>
          </cell>
          <cell r="BB839">
            <v>-1.0186643021399959</v>
          </cell>
          <cell r="BC839">
            <v>-1.918705303159868</v>
          </cell>
          <cell r="BD839">
            <v>-1.5436178838400565</v>
          </cell>
          <cell r="BE839">
            <v>-11.483105227311171</v>
          </cell>
          <cell r="BF839">
            <v>7.7031695342298008</v>
          </cell>
          <cell r="BG839">
            <v>-0.14115692683003545</v>
          </cell>
          <cell r="BH839">
            <v>0.33678271785007041</v>
          </cell>
          <cell r="BI839">
            <v>-0.65571083412987718</v>
          </cell>
          <cell r="BJ839">
            <v>-0.46232585185998687</v>
          </cell>
          <cell r="BK839">
            <v>0.14405120743003863</v>
          </cell>
          <cell r="BL839">
            <v>-5.1885964346402034</v>
          </cell>
          <cell r="BM839">
            <v>-0.73817467412982296</v>
          </cell>
          <cell r="BN839">
            <v>-1.5826727026001208</v>
          </cell>
          <cell r="BO839">
            <v>-3.7238228581595649</v>
          </cell>
          <cell r="BP839">
            <v>-6.2060963820802044</v>
          </cell>
          <cell r="BQ839">
            <v>-0.9685520223902131</v>
          </cell>
          <cell r="BR839">
            <v>-14.075595932161377</v>
          </cell>
          <cell r="BS839">
            <v>-0.29467981078005323</v>
          </cell>
          <cell r="BT839">
            <v>-0.33944995922001908</v>
          </cell>
          <cell r="BU839">
            <v>-0.29847847553980955</v>
          </cell>
          <cell r="BV839">
            <v>-0.26375104362000457</v>
          </cell>
          <cell r="BW839">
            <v>-4.9239631040400127</v>
          </cell>
          <cell r="BX839">
            <v>-1.3126975755703825</v>
          </cell>
          <cell r="BY839">
            <v>-0.39432295200981571</v>
          </cell>
          <cell r="BZ839">
            <v>-2.5527667791907334</v>
          </cell>
          <cell r="CA839">
            <v>0.17134271221993913</v>
          </cell>
          <cell r="CB839">
            <v>1.6415616280391987</v>
          </cell>
          <cell r="CC839">
            <v>-2.61416889487964</v>
          </cell>
          <cell r="CD839">
            <v>-2.8942216775699308</v>
          </cell>
          <cell r="CE839">
            <v>-11.557309982868901</v>
          </cell>
          <cell r="CF839">
            <v>0.24976646346067355</v>
          </cell>
          <cell r="CG839">
            <v>1.3048708033998082</v>
          </cell>
          <cell r="CH839">
            <v>0.32471065192999049</v>
          </cell>
          <cell r="CI839">
            <v>-0.1647846538999147</v>
          </cell>
          <cell r="CJ839">
            <v>0.35662257043054524</v>
          </cell>
          <cell r="CK839">
            <v>-0.94596911667031236</v>
          </cell>
          <cell r="CL839">
            <v>-1.5526615813901117</v>
          </cell>
          <cell r="CM839">
            <v>-6.5353610639795079</v>
          </cell>
          <cell r="CN839">
            <v>-0.27549619210913079</v>
          </cell>
          <cell r="CO839">
            <v>-2.5860966567906871</v>
          </cell>
          <cell r="CP839">
            <v>-2.0321700786503243</v>
          </cell>
          <cell r="CQ839">
            <v>0.2992588713996156</v>
          </cell>
          <cell r="CR839">
            <v>-4.1006495316360088</v>
          </cell>
          <cell r="CS839">
            <v>8.160883460095647E-2</v>
          </cell>
          <cell r="CT839">
            <v>-0.19734774818971346</v>
          </cell>
          <cell r="CU839">
            <v>3.7655818200601061</v>
          </cell>
          <cell r="CV839">
            <v>-0.25317732386997704</v>
          </cell>
          <cell r="CW839">
            <v>-2.3372433063498192</v>
          </cell>
          <cell r="CX839">
            <v>-2.404312237629938</v>
          </cell>
          <cell r="CY839">
            <v>-1.5337303709599155</v>
          </cell>
          <cell r="CZ839">
            <v>-5.1208876258701821</v>
          </cell>
          <cell r="DA839">
            <v>5.6638571798798694</v>
          </cell>
          <cell r="DB839">
            <v>-0.1667958982102391</v>
          </cell>
          <cell r="DC839">
            <v>-1.5517264451800656</v>
          </cell>
          <cell r="DD839">
            <v>-4.6476409919705475E-2</v>
          </cell>
          <cell r="DE839">
            <v>-5.1572455856912711</v>
          </cell>
          <cell r="DF839">
            <v>-0.32734054037018723</v>
          </cell>
          <cell r="DG839">
            <v>-0.20758602471005361</v>
          </cell>
          <cell r="DH839">
            <v>-0.34555136376002338</v>
          </cell>
          <cell r="DI839">
            <v>2.1333660616301131</v>
          </cell>
          <cell r="DJ839">
            <v>-1.6533321781798804</v>
          </cell>
          <cell r="DK839">
            <v>-0.97000219890014705</v>
          </cell>
          <cell r="DL839">
            <v>-1.5879508787800205</v>
          </cell>
          <cell r="DM839">
            <v>0.22234886381011165</v>
          </cell>
          <cell r="DN839">
            <v>-0.52248717724933158</v>
          </cell>
          <cell r="DO839">
            <v>0.31699392082009581</v>
          </cell>
          <cell r="DP839">
            <v>-1.5406231978699907</v>
          </cell>
          <cell r="DQ839">
            <v>-0.67508087212945611</v>
          </cell>
          <cell r="DR839">
            <v>-36.067958471878228</v>
          </cell>
          <cell r="DS839">
            <v>-11.467527842500203</v>
          </cell>
          <cell r="DT839">
            <v>0.93976459875921137</v>
          </cell>
          <cell r="DU839">
            <v>3.823690707260198</v>
          </cell>
          <cell r="DV839">
            <v>-3.0109179597275215E-3</v>
          </cell>
          <cell r="DW839">
            <v>0.49516345410006579</v>
          </cell>
          <cell r="DX839">
            <v>-0.62638842786032001</v>
          </cell>
          <cell r="DY839">
            <v>-8.4664290254600019</v>
          </cell>
          <cell r="DZ839">
            <v>-16.158984107949891</v>
          </cell>
          <cell r="EA839">
            <v>-2.502771188229417</v>
          </cell>
          <cell r="EB839">
            <v>-0.87469124176004698</v>
          </cell>
          <cell r="EC839">
            <v>-0.96840559289967132</v>
          </cell>
          <cell r="ED839">
            <v>-0.25836888737921981</v>
          </cell>
          <cell r="EE839">
            <v>8.112194850888045</v>
          </cell>
          <cell r="EF839">
            <v>-1.1581702243197469</v>
          </cell>
          <cell r="EG839">
            <v>13.562759230339907</v>
          </cell>
          <cell r="EH839">
            <v>-0.20368255404991942</v>
          </cell>
          <cell r="EI839">
            <v>-0.37813258661049076</v>
          </cell>
          <cell r="EJ839">
            <v>-3.2197741663599118</v>
          </cell>
          <cell r="EK839">
            <v>5.0287165928400555</v>
          </cell>
          <cell r="EL839">
            <v>-4.0003445342799751</v>
          </cell>
          <cell r="EM839">
            <v>-1.1273665484800404</v>
          </cell>
          <cell r="EN839">
            <v>1.0120507620199533</v>
          </cell>
          <cell r="EO839">
            <v>-3.3231027069796255</v>
          </cell>
          <cell r="EP839">
            <v>1.7133362056401893</v>
          </cell>
          <cell r="EQ839">
            <v>0.205905381130151</v>
          </cell>
          <cell r="ER839">
            <v>-16.028650567193836</v>
          </cell>
          <cell r="ES839">
            <v>-0.86198528591057766</v>
          </cell>
          <cell r="ET839">
            <v>-8.353682079340615</v>
          </cell>
          <cell r="EU839">
            <v>-8.4812306350045219E-2</v>
          </cell>
          <cell r="EV839">
            <v>-0.32697677351029597</v>
          </cell>
          <cell r="EW839">
            <v>-1.9558992850600134</v>
          </cell>
          <cell r="EX839">
            <v>-2.393311861849952</v>
          </cell>
          <cell r="EY839">
            <v>20.64338971772986</v>
          </cell>
          <cell r="EZ839">
            <v>-5.8282960679000553</v>
          </cell>
          <cell r="FA839">
            <v>-1.753056384919546</v>
          </cell>
          <cell r="FB839">
            <v>-6.6295177545298429</v>
          </cell>
          <cell r="FC839">
            <v>-4.9783554111400008</v>
          </cell>
          <cell r="FD839">
            <v>-3.5061470744099097</v>
          </cell>
          <cell r="FE839">
            <v>-13.228665595132043</v>
          </cell>
          <cell r="FF839">
            <v>0.48146771082974738</v>
          </cell>
          <cell r="FG839">
            <v>0.77764810640019277</v>
          </cell>
          <cell r="FH839">
            <v>-8.8239127481900823</v>
          </cell>
          <cell r="FI839">
            <v>-0.24339244750990474</v>
          </cell>
          <cell r="FJ839">
            <v>-0.71321249211018767</v>
          </cell>
          <cell r="FK839">
            <v>0.37363647966981262</v>
          </cell>
          <cell r="FL839">
            <v>-1.2135696589599547</v>
          </cell>
          <cell r="FM839">
            <v>-1.076498506110056</v>
          </cell>
          <cell r="FN839">
            <v>-1.5954169558795002</v>
          </cell>
          <cell r="FO839">
            <v>-3.6236332435196346</v>
          </cell>
          <cell r="FP839">
            <v>-0.27764688896058942</v>
          </cell>
          <cell r="FQ839">
            <v>2.7058650492090237</v>
          </cell>
          <cell r="FR839">
            <v>-38.912233200931951</v>
          </cell>
          <cell r="FS839">
            <v>-3.3626078396305275</v>
          </cell>
          <cell r="FT839">
            <v>-2.3823952358397946</v>
          </cell>
          <cell r="FU839">
            <v>-0.77438286136975876</v>
          </cell>
          <cell r="FV839">
            <v>1.1268871776296692</v>
          </cell>
          <cell r="FW839">
            <v>-11.437678147320412</v>
          </cell>
          <cell r="FX839">
            <v>-3.3259653799402713</v>
          </cell>
          <cell r="FY839">
            <v>0.15005627506002384</v>
          </cell>
          <cell r="FZ839">
            <v>-17.898134761579968</v>
          </cell>
          <cell r="GA839">
            <v>0.63389997256081188</v>
          </cell>
          <cell r="GB839">
            <v>-6.9775239619957574E-2</v>
          </cell>
          <cell r="GC839">
            <v>-1.7011849996101773</v>
          </cell>
          <cell r="GD839">
            <v>0.1290478387300027</v>
          </cell>
          <cell r="GE839">
            <v>15.051790424364299</v>
          </cell>
          <cell r="GF839">
            <v>1.4298084366005241</v>
          </cell>
          <cell r="GG839">
            <v>3.4579300912996587</v>
          </cell>
          <cell r="GH839">
            <v>7.9043835882098392</v>
          </cell>
          <cell r="GI839">
            <v>-0.24969259315003001</v>
          </cell>
          <cell r="GJ839">
            <v>-1.1895455592193684</v>
          </cell>
          <cell r="GK839">
            <v>-0.76584377327048969</v>
          </cell>
          <cell r="GL839">
            <v>-1.6600138097300032</v>
          </cell>
          <cell r="GM839">
            <v>-1.1751864556699729</v>
          </cell>
          <cell r="GN839">
            <v>-0.31311139145964262</v>
          </cell>
          <cell r="GO839">
            <v>5.0266479479601003</v>
          </cell>
          <cell r="GP839">
            <v>-1.7831907985600992</v>
          </cell>
          <cell r="GQ839">
            <v>4.369604741350031</v>
          </cell>
          <cell r="GR839">
            <v>8.2241925974558399</v>
          </cell>
          <cell r="GS839">
            <v>-0.19124475490025361</v>
          </cell>
          <cell r="GT839">
            <v>-3.1486880050497348</v>
          </cell>
          <cell r="GU839">
            <v>-1.5574261999972805E-2</v>
          </cell>
          <cell r="GV839">
            <v>2.317963351149956</v>
          </cell>
          <cell r="GW839">
            <v>-0.59301942975935162</v>
          </cell>
          <cell r="GX839">
            <v>6.749674335720556</v>
          </cell>
          <cell r="GY839">
            <v>-2.2637908034701013</v>
          </cell>
          <cell r="GZ839">
            <v>7.5761887140288309E-2</v>
          </cell>
          <cell r="HA839">
            <v>5.2360857234898504</v>
          </cell>
          <cell r="HB839">
            <v>1.1686048013998516</v>
          </cell>
          <cell r="HC839">
            <v>-0.91876437807059119</v>
          </cell>
          <cell r="HD839">
            <v>-0.19281586820125085</v>
          </cell>
          <cell r="HE839">
            <v>-4.2434030743461335</v>
          </cell>
          <cell r="HF839">
            <v>0.96812268644953292</v>
          </cell>
          <cell r="HG839">
            <v>0.73002490755970939</v>
          </cell>
          <cell r="HH839">
            <v>0.56449274721012443</v>
          </cell>
          <cell r="HI839">
            <v>-0.47109473923956102</v>
          </cell>
          <cell r="HJ839">
            <v>-0.58269432842007518</v>
          </cell>
          <cell r="HK839">
            <v>-0.33145368622035676</v>
          </cell>
          <cell r="HL839">
            <v>-1.8304048926501082</v>
          </cell>
          <cell r="HM839">
            <v>-1.0261930687697713</v>
          </cell>
          <cell r="HN839">
            <v>-1.3210698650204904</v>
          </cell>
          <cell r="HO839">
            <v>1.0707892259806613</v>
          </cell>
          <cell r="HP839">
            <v>-2.1081658021412295</v>
          </cell>
          <cell r="HQ839">
            <v>9.424374090940546E-2</v>
          </cell>
          <cell r="HR839">
            <v>-22.592244556311925</v>
          </cell>
          <cell r="HS839">
            <v>-4.7334669630108692</v>
          </cell>
          <cell r="HT839">
            <v>-10.761071296600221</v>
          </cell>
          <cell r="HU839">
            <v>0.19116202037980656</v>
          </cell>
          <cell r="HV839">
            <v>0.33699471700037975</v>
          </cell>
          <cell r="HW839">
            <v>5.5860040006336931E-3</v>
          </cell>
          <cell r="HX839">
            <v>5.7575647209400813</v>
          </cell>
          <cell r="HY839">
            <v>-1.5945251561001896</v>
          </cell>
          <cell r="HZ839">
            <v>-0.96723998920924714</v>
          </cell>
          <cell r="IA839">
            <v>-1.4912865056908231</v>
          </cell>
          <cell r="IB839">
            <v>-3.3104012778599099</v>
          </cell>
          <cell r="IC839">
            <v>-4.9071041759302716</v>
          </cell>
          <cell r="ID839">
            <v>-1.1184566542315224</v>
          </cell>
          <cell r="IE839">
            <v>4.1160348984703887</v>
          </cell>
          <cell r="IF839">
            <v>0.99494056770981842</v>
          </cell>
          <cell r="IG839">
            <v>1.2546388314103751</v>
          </cell>
          <cell r="IH839">
            <v>0.28692680567974094</v>
          </cell>
          <cell r="II839">
            <v>-3.1014175101518049E-3</v>
          </cell>
          <cell r="IJ839">
            <v>-2.8128870507198371</v>
          </cell>
          <cell r="IK839">
            <v>2.934586030788978</v>
          </cell>
          <cell r="IL839">
            <v>-3.434720556770344</v>
          </cell>
          <cell r="IM839">
            <v>-0.37279085176032822</v>
          </cell>
          <cell r="IN839">
            <v>0.72168050110940385</v>
          </cell>
          <cell r="IO839">
            <v>-0.75180859677038825</v>
          </cell>
          <cell r="IP839">
            <v>5.2338661171797867</v>
          </cell>
          <cell r="IQ839">
            <v>6.4704518118560372E-2</v>
          </cell>
          <cell r="IR839">
            <v>-11.490152757469332</v>
          </cell>
          <cell r="IS839">
            <v>-5.9321369033323208</v>
          </cell>
          <cell r="IT839">
            <v>4.4691264989523916E-2</v>
          </cell>
          <cell r="IU839">
            <v>-2.6398495984999499</v>
          </cell>
          <cell r="IV839">
            <v>0.14126099483019061</v>
          </cell>
          <cell r="IW839">
            <v>-0.47066862245037555</v>
          </cell>
          <cell r="IX839">
            <v>-0.24244045790965174</v>
          </cell>
          <cell r="IY839">
            <v>-4.6615849626996351</v>
          </cell>
          <cell r="IZ839">
            <v>0.90518523754053604</v>
          </cell>
          <cell r="JA839">
            <v>1.7050042512501022</v>
          </cell>
          <cell r="JB839">
            <v>0.77884409300895641</v>
          </cell>
          <cell r="JC839">
            <v>-1.1913132240001687</v>
          </cell>
          <cell r="JD839">
            <v>7.2855169801187003E-2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 t="str">
            <v>MKT.EX.COB._.___.COB</v>
          </cell>
          <cell r="F840">
            <v>-1.7214194870007304E-2</v>
          </cell>
          <cell r="G840">
            <v>3.0187525499911771E-3</v>
          </cell>
          <cell r="H840">
            <v>-4.3221269200003576E-2</v>
          </cell>
          <cell r="I840">
            <v>-6.1818448250001268E-2</v>
          </cell>
          <cell r="J840">
            <v>-9.1722509579938105E-2</v>
          </cell>
          <cell r="K840">
            <v>-1.0258472659999995</v>
          </cell>
          <cell r="L840">
            <v>-0.33937487520000786</v>
          </cell>
          <cell r="M840">
            <v>-0.18251623966995112</v>
          </cell>
          <cell r="N840">
            <v>-0.15845290114998534</v>
          </cell>
          <cell r="O840">
            <v>0</v>
          </cell>
          <cell r="P840">
            <v>0</v>
          </cell>
          <cell r="Q840">
            <v>0</v>
          </cell>
          <cell r="R840">
            <v>0.51948375635993216</v>
          </cell>
          <cell r="S840">
            <v>0.57132564488000526</v>
          </cell>
          <cell r="T840">
            <v>-5.2253232610013356E-2</v>
          </cell>
          <cell r="U840">
            <v>0</v>
          </cell>
          <cell r="V840">
            <v>1.906608160002321E-3</v>
          </cell>
          <cell r="W840">
            <v>-0.22105354343997874</v>
          </cell>
          <cell r="X840">
            <v>9.6093639060001124E-2</v>
          </cell>
          <cell r="Y840">
            <v>9.0323564260017974E-2</v>
          </cell>
          <cell r="Z840">
            <v>0.15157751744993675</v>
          </cell>
          <cell r="AA840">
            <v>-7.4445811130004813E-2</v>
          </cell>
          <cell r="AB840">
            <v>0</v>
          </cell>
          <cell r="AC840">
            <v>0</v>
          </cell>
          <cell r="AD840">
            <v>-4.3990630270002384E-2</v>
          </cell>
          <cell r="AE840">
            <v>-1.2979144117098258</v>
          </cell>
          <cell r="AF840">
            <v>-1.8779605207899976</v>
          </cell>
          <cell r="AG840">
            <v>-0.41060229281998772</v>
          </cell>
          <cell r="AH840">
            <v>-5.5460794809988556E-2</v>
          </cell>
          <cell r="AI840">
            <v>0.32221285153000423</v>
          </cell>
          <cell r="AJ840">
            <v>-0.43141478565000568</v>
          </cell>
          <cell r="AK840">
            <v>-0.12517594381998265</v>
          </cell>
          <cell r="AL840">
            <v>0.10374184076999882</v>
          </cell>
          <cell r="AM840">
            <v>0.16092027798001141</v>
          </cell>
          <cell r="AN840">
            <v>1.0158249559000296</v>
          </cell>
          <cell r="AO840">
            <v>0</v>
          </cell>
          <cell r="AP840">
            <v>0</v>
          </cell>
          <cell r="AQ840">
            <v>0</v>
          </cell>
          <cell r="AR840">
            <v>0.7129549190299258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-0.53114173253999297</v>
          </cell>
          <cell r="AX840">
            <v>2.4331364172500116</v>
          </cell>
          <cell r="AY840">
            <v>-0.57047472013005063</v>
          </cell>
          <cell r="AZ840">
            <v>-0.19286459061999039</v>
          </cell>
          <cell r="BA840">
            <v>-0.42570045492999498</v>
          </cell>
          <cell r="BB840">
            <v>0</v>
          </cell>
          <cell r="BC840">
            <v>0</v>
          </cell>
          <cell r="BD840">
            <v>0</v>
          </cell>
          <cell r="BE840">
            <v>-10.010937556029603</v>
          </cell>
          <cell r="BF840">
            <v>-1.8583783900099888</v>
          </cell>
          <cell r="BG840">
            <v>-0.1561367418800117</v>
          </cell>
          <cell r="BH840">
            <v>0</v>
          </cell>
          <cell r="BI840">
            <v>-4.7554178969988925E-2</v>
          </cell>
          <cell r="BJ840">
            <v>-0.93192481702044461</v>
          </cell>
          <cell r="BK840">
            <v>-2.5612615283698688</v>
          </cell>
          <cell r="BL840">
            <v>-0.76492796460001955</v>
          </cell>
          <cell r="BM840">
            <v>-0.70607455766025851</v>
          </cell>
          <cell r="BN840">
            <v>-0.76178526691001025</v>
          </cell>
          <cell r="BO840">
            <v>-0.4254777444600677</v>
          </cell>
          <cell r="BP840">
            <v>-1.8049097801499556</v>
          </cell>
          <cell r="BQ840">
            <v>7.4934140002369531E-3</v>
          </cell>
          <cell r="BR840">
            <v>-9.3637857574831287</v>
          </cell>
          <cell r="BS840">
            <v>-0.19255582530013271</v>
          </cell>
          <cell r="BT840">
            <v>1.7203941619982288E-2</v>
          </cell>
          <cell r="BU840">
            <v>-1.7080369939399134</v>
          </cell>
          <cell r="BV840">
            <v>-1.1654665989003661</v>
          </cell>
          <cell r="BW840">
            <v>-1.9906051219895744</v>
          </cell>
          <cell r="BX840">
            <v>0.30496799121010554</v>
          </cell>
          <cell r="BY840">
            <v>-7.3936742570140268E-2</v>
          </cell>
          <cell r="BZ840">
            <v>-3.1931470428098692</v>
          </cell>
          <cell r="CA840">
            <v>-1.1470995696597583</v>
          </cell>
          <cell r="CB840">
            <v>-5.9982788779961993E-2</v>
          </cell>
          <cell r="CC840">
            <v>-0.12794472542009316</v>
          </cell>
          <cell r="CD840">
            <v>-2.7182280950000859E-2</v>
          </cell>
          <cell r="CE840">
            <v>5.1613710539932072</v>
          </cell>
          <cell r="CF840">
            <v>0</v>
          </cell>
          <cell r="CG840">
            <v>-0.5919081524300509</v>
          </cell>
          <cell r="CH840">
            <v>-4.3838469679940317E-2</v>
          </cell>
          <cell r="CI840">
            <v>-2.7326407053806179</v>
          </cell>
          <cell r="CJ840">
            <v>-0.99637678081035119</v>
          </cell>
          <cell r="CK840">
            <v>-1.4546552909600905</v>
          </cell>
          <cell r="CL840">
            <v>17.186983700309838</v>
          </cell>
          <cell r="CM840">
            <v>-7.3344582203894788</v>
          </cell>
          <cell r="CN840">
            <v>-1.8993665600191889E-2</v>
          </cell>
          <cell r="CO840">
            <v>2.3854923014500855</v>
          </cell>
          <cell r="CP840">
            <v>-0.3941926623801919</v>
          </cell>
          <cell r="CQ840">
            <v>-0.84404100013000516</v>
          </cell>
          <cell r="CR840">
            <v>-14.644593473978603</v>
          </cell>
          <cell r="CS840">
            <v>-0.21027926005012887</v>
          </cell>
          <cell r="CT840">
            <v>-3.6849802550023014E-2</v>
          </cell>
          <cell r="CU840">
            <v>4.3472657693498604</v>
          </cell>
          <cell r="CV840">
            <v>-3.6009030122295371</v>
          </cell>
          <cell r="CW840">
            <v>-2.7211001691712227</v>
          </cell>
          <cell r="CX840">
            <v>-6.2628177409101227</v>
          </cell>
          <cell r="CY840">
            <v>-0.69032963138010928</v>
          </cell>
          <cell r="CZ840">
            <v>-4.0712455621387562</v>
          </cell>
          <cell r="DA840">
            <v>-0.67839173859010771</v>
          </cell>
          <cell r="DB840">
            <v>-0.32745302215016636</v>
          </cell>
          <cell r="DC840">
            <v>-5.5765021659908598E-2</v>
          </cell>
          <cell r="DD840">
            <v>-0.33672428250008579</v>
          </cell>
          <cell r="DE840">
            <v>-5.3475357147763134</v>
          </cell>
          <cell r="DF840">
            <v>0.22259099350003453</v>
          </cell>
          <cell r="DG840">
            <v>0.8458339768001224</v>
          </cell>
          <cell r="DH840">
            <v>-8.0102143889462241E-2</v>
          </cell>
          <cell r="DI840">
            <v>-1.0764095259405622</v>
          </cell>
          <cell r="DJ840">
            <v>-0.36599135537926486</v>
          </cell>
          <cell r="DK840">
            <v>-0.11336015219012552</v>
          </cell>
          <cell r="DL840">
            <v>-0.33377479495038642</v>
          </cell>
          <cell r="DM840">
            <v>-3.1650700218178827</v>
          </cell>
          <cell r="DN840">
            <v>-0.55884068796012798</v>
          </cell>
          <cell r="DO840">
            <v>-0.37181711658013228</v>
          </cell>
          <cell r="DP840">
            <v>-0.20485761352006193</v>
          </cell>
          <cell r="DQ840">
            <v>-0.14573727285005589</v>
          </cell>
          <cell r="DR840">
            <v>-34.266256398332189</v>
          </cell>
          <cell r="DS840">
            <v>-22.687495684059968</v>
          </cell>
          <cell r="DT840">
            <v>1.4323404527699495</v>
          </cell>
          <cell r="DU840">
            <v>-8.7055527779966724E-2</v>
          </cell>
          <cell r="DV840">
            <v>6.7272691089328873E-2</v>
          </cell>
          <cell r="DW840">
            <v>-0.46640855469058806</v>
          </cell>
          <cell r="DX840">
            <v>0.63815443623980173</v>
          </cell>
          <cell r="DY840">
            <v>5.0346926027295922</v>
          </cell>
          <cell r="DZ840">
            <v>-13.207164344008561</v>
          </cell>
          <cell r="EA840">
            <v>-0.92224955621941263</v>
          </cell>
          <cell r="EB840">
            <v>-4.0014235323196772</v>
          </cell>
          <cell r="EC840">
            <v>-0.36651289645033103</v>
          </cell>
          <cell r="ED840">
            <v>0.2995935143699171</v>
          </cell>
          <cell r="EE840">
            <v>-1.8201250001111475</v>
          </cell>
          <cell r="EF840">
            <v>0</v>
          </cell>
          <cell r="EG840">
            <v>9.1936619131701036</v>
          </cell>
          <cell r="EH840">
            <v>-3.0151982686898009</v>
          </cell>
          <cell r="EI840">
            <v>-7.7013853580865543E-2</v>
          </cell>
          <cell r="EJ840">
            <v>-0.66714201057038736</v>
          </cell>
          <cell r="EK840">
            <v>-4.3090171775393173</v>
          </cell>
          <cell r="EL840">
            <v>6.9250970135703938</v>
          </cell>
          <cell r="EM840">
            <v>-1.7064104210494406</v>
          </cell>
          <cell r="EN840">
            <v>-5.343732791450293</v>
          </cell>
          <cell r="EO840">
            <v>-0.60292827315970499</v>
          </cell>
          <cell r="EP840">
            <v>-2.2568465443296191</v>
          </cell>
          <cell r="EQ840">
            <v>3.9405413519943977E-2</v>
          </cell>
          <cell r="ER840">
            <v>-8.9112885657596053</v>
          </cell>
          <cell r="ES840">
            <v>-0.24279093775976435</v>
          </cell>
          <cell r="ET840">
            <v>-0.56395260661997781</v>
          </cell>
          <cell r="EU840">
            <v>-1.0865870231502868</v>
          </cell>
          <cell r="EV840">
            <v>-3.1792435140300768</v>
          </cell>
          <cell r="EW840">
            <v>-0.61966633658994397</v>
          </cell>
          <cell r="EX840">
            <v>-1.6764433034804824</v>
          </cell>
          <cell r="EY840">
            <v>-1.8295663786998375</v>
          </cell>
          <cell r="EZ840">
            <v>-6.2188509213274301</v>
          </cell>
          <cell r="FA840">
            <v>6.6524884214295525</v>
          </cell>
          <cell r="FB840">
            <v>0.18598952591037232</v>
          </cell>
          <cell r="FC840">
            <v>0.62599060499019288</v>
          </cell>
          <cell r="FD840">
            <v>-0.9586560964400519</v>
          </cell>
          <cell r="FE840">
            <v>-18.84718602594512</v>
          </cell>
          <cell r="FF840">
            <v>-2.9380436370047391E-2</v>
          </cell>
          <cell r="FG840">
            <v>-0.1847998342699384</v>
          </cell>
          <cell r="FH840">
            <v>-3.208548405279771</v>
          </cell>
          <cell r="FI840">
            <v>-0.72136205042988877</v>
          </cell>
          <cell r="FJ840">
            <v>-6.3330841280276218E-2</v>
          </cell>
          <cell r="FK840">
            <v>-4.346791009050321</v>
          </cell>
          <cell r="FL840">
            <v>0.75772141983952679</v>
          </cell>
          <cell r="FM840">
            <v>-4.3147037700591682</v>
          </cell>
          <cell r="FN840">
            <v>-2.1726723565598149</v>
          </cell>
          <cell r="FO840">
            <v>-4.3933820200995797</v>
          </cell>
          <cell r="FP840">
            <v>-0.20289196752037242</v>
          </cell>
          <cell r="FQ840">
            <v>3.2955245140044553E-2</v>
          </cell>
          <cell r="FR840">
            <v>-8.2107405314673088</v>
          </cell>
          <cell r="FS840">
            <v>0</v>
          </cell>
          <cell r="FT840">
            <v>0.18723558458009393</v>
          </cell>
          <cell r="FU840">
            <v>0.68047216594050042</v>
          </cell>
          <cell r="FV840">
            <v>-0.62249493387025723</v>
          </cell>
          <cell r="FW840">
            <v>-0.25626932591012519</v>
          </cell>
          <cell r="FX840">
            <v>-0.53991501752989279</v>
          </cell>
          <cell r="FY840">
            <v>-0.267686481380224</v>
          </cell>
          <cell r="FZ840">
            <v>-2.5670858006415074</v>
          </cell>
          <cell r="GA840">
            <v>0.31275366282989125</v>
          </cell>
          <cell r="GB840">
            <v>-5.0102535020196228</v>
          </cell>
          <cell r="GC840">
            <v>-0.16150256449986955</v>
          </cell>
          <cell r="GD840">
            <v>3.4005681030066626E-2</v>
          </cell>
          <cell r="GE840">
            <v>-5.4717272528359899</v>
          </cell>
          <cell r="GF840">
            <v>-0.37272578231045372</v>
          </cell>
          <cell r="GG840">
            <v>-1.3103424473101768</v>
          </cell>
          <cell r="GH840">
            <v>-1.7784579439498884</v>
          </cell>
          <cell r="GI840">
            <v>-8.790011076052906E-2</v>
          </cell>
          <cell r="GJ840">
            <v>-0.45229003640997689</v>
          </cell>
          <cell r="GK840">
            <v>-0.21945725411023886</v>
          </cell>
          <cell r="GL840">
            <v>3.4321809944494817</v>
          </cell>
          <cell r="GM840">
            <v>-6.0335149874199487</v>
          </cell>
          <cell r="GN840">
            <v>-0.85359404146038287</v>
          </cell>
          <cell r="GO840">
            <v>1.5165269296703627</v>
          </cell>
          <cell r="GP840">
            <v>0.68784742676939459</v>
          </cell>
          <cell r="GQ840">
            <v>0</v>
          </cell>
          <cell r="GR840">
            <v>-12.229557639409904</v>
          </cell>
          <cell r="GS840">
            <v>6.6106815995681245E-4</v>
          </cell>
          <cell r="GT840">
            <v>-0.88300806456993541</v>
          </cell>
          <cell r="GU840">
            <v>-3.2953715622597883</v>
          </cell>
          <cell r="GV840">
            <v>0.22258486967029967</v>
          </cell>
          <cell r="GW840">
            <v>-0.89792321797017394</v>
          </cell>
          <cell r="GX840">
            <v>-0.45725901961031923</v>
          </cell>
          <cell r="GY840">
            <v>-1.3547469615587033</v>
          </cell>
          <cell r="GZ840">
            <v>-3.824017752049258E-2</v>
          </cell>
          <cell r="HA840">
            <v>-0.53090232287922845</v>
          </cell>
          <cell r="HB840">
            <v>-4.0460845556108325</v>
          </cell>
          <cell r="HC840">
            <v>-1.5188315970699477</v>
          </cell>
          <cell r="HD840">
            <v>0.56956390180999961</v>
          </cell>
          <cell r="HE840">
            <v>-6.2916360425952007</v>
          </cell>
          <cell r="HF840">
            <v>13.051424283879896</v>
          </cell>
          <cell r="HG840">
            <v>2.5817914729600488</v>
          </cell>
          <cell r="HH840">
            <v>-25.125930544070343</v>
          </cell>
          <cell r="HI840">
            <v>-0.91388614738025353</v>
          </cell>
          <cell r="HJ840">
            <v>0</v>
          </cell>
          <cell r="HK840">
            <v>3.4282535079910303E-2</v>
          </cell>
          <cell r="HL840">
            <v>0.14464179904916818</v>
          </cell>
          <cell r="HM840">
            <v>-0.22170118095073121</v>
          </cell>
          <cell r="HN840">
            <v>-0.76904988362002769</v>
          </cell>
          <cell r="HO840">
            <v>5.3044575030216947</v>
          </cell>
          <cell r="HP840">
            <v>-0.11012345580002147</v>
          </cell>
          <cell r="HQ840">
            <v>-0.2675424247599949</v>
          </cell>
          <cell r="HR840">
            <v>-9.4745236810704228</v>
          </cell>
          <cell r="HS840">
            <v>-6.0771612420012389E-2</v>
          </cell>
          <cell r="HT840">
            <v>2.1778366431599352</v>
          </cell>
          <cell r="HU840">
            <v>-3.4951507123400916</v>
          </cell>
          <cell r="HV840">
            <v>-0.48333506879043853</v>
          </cell>
          <cell r="HW840">
            <v>9.9003513189927617E-2</v>
          </cell>
          <cell r="HX840">
            <v>-5.0438948823793908</v>
          </cell>
          <cell r="HY840">
            <v>-1.4494249955696432</v>
          </cell>
          <cell r="HZ840">
            <v>-0.5155821823500446</v>
          </cell>
          <cell r="IA840">
            <v>0.22873772724960872</v>
          </cell>
          <cell r="IB840">
            <v>-0.14949664024970843</v>
          </cell>
          <cell r="IC840">
            <v>-0.97160352390983462</v>
          </cell>
          <cell r="ID840">
            <v>0.18915805334000879</v>
          </cell>
          <cell r="IE840">
            <v>12.094667596393265</v>
          </cell>
          <cell r="IF840">
            <v>-3.3173818289924384E-2</v>
          </cell>
          <cell r="IG840">
            <v>3.4683833324099851</v>
          </cell>
          <cell r="IH840">
            <v>2.2523486661793868</v>
          </cell>
          <cell r="II840">
            <v>-0.86475170114954381</v>
          </cell>
          <cell r="IJ840">
            <v>-1.5254761659889482E-2</v>
          </cell>
          <cell r="IK840">
            <v>0.12222790321993671</v>
          </cell>
          <cell r="IL840">
            <v>-4.7053861181193497</v>
          </cell>
          <cell r="IM840">
            <v>13.600416978310022</v>
          </cell>
          <cell r="IN840">
            <v>-1.7481874048799</v>
          </cell>
          <cell r="IO840">
            <v>-0.48523830558951886</v>
          </cell>
          <cell r="IP840">
            <v>0.15372730527997192</v>
          </cell>
          <cell r="IQ840">
            <v>0.34955552068004181</v>
          </cell>
          <cell r="IR840">
            <v>-1.9192205249783001</v>
          </cell>
          <cell r="IS840">
            <v>10.962841950630036</v>
          </cell>
          <cell r="IT840">
            <v>-2.5456948922897027</v>
          </cell>
          <cell r="IU840">
            <v>-5.1933936158793585</v>
          </cell>
          <cell r="IV840">
            <v>-1.1950945226908516</v>
          </cell>
          <cell r="IW840">
            <v>-4.6810903299956408E-3</v>
          </cell>
          <cell r="IX840">
            <v>3.1113593479858537E-2</v>
          </cell>
          <cell r="IY840">
            <v>-3.859790646250076</v>
          </cell>
          <cell r="IZ840">
            <v>0.22719301050165086</v>
          </cell>
          <cell r="JA840">
            <v>-2.297999572129811</v>
          </cell>
          <cell r="JB840">
            <v>2.1702994629586101</v>
          </cell>
          <cell r="JC840">
            <v>-9.8504622680138709E-2</v>
          </cell>
          <cell r="JD840">
            <v>-0.11550958029988578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 t="str">
            <v>MKT.EX.MDC._.___.MidC</v>
          </cell>
          <cell r="F841">
            <v>5.6642874568124171</v>
          </cell>
          <cell r="G841">
            <v>-0.51464741153949944</v>
          </cell>
          <cell r="H841">
            <v>-0.68403985887925955</v>
          </cell>
          <cell r="I841">
            <v>3.0779506599601518</v>
          </cell>
          <cell r="J841">
            <v>-2.5315639112395729</v>
          </cell>
          <cell r="K841">
            <v>-4.5974019756909001</v>
          </cell>
          <cell r="L841">
            <v>-3.4877434278523651</v>
          </cell>
          <cell r="M841">
            <v>6.3269492814697514</v>
          </cell>
          <cell r="N841">
            <v>-0.23741966249998825</v>
          </cell>
          <cell r="O841">
            <v>-1.8102801410002201E-2</v>
          </cell>
          <cell r="P841">
            <v>0</v>
          </cell>
          <cell r="Q841">
            <v>0.11936995985001886</v>
          </cell>
          <cell r="R841">
            <v>-2.2189627045809175</v>
          </cell>
          <cell r="S841">
            <v>-3.2491870599642425E-3</v>
          </cell>
          <cell r="T841">
            <v>-0.77696798955958002</v>
          </cell>
          <cell r="U841">
            <v>-0.2006105991399636</v>
          </cell>
          <cell r="V841">
            <v>0.13469674006046262</v>
          </cell>
          <cell r="W841">
            <v>-2.7494110212396663</v>
          </cell>
          <cell r="X841">
            <v>5.6259566920002726</v>
          </cell>
          <cell r="Y841">
            <v>7.1864162970015855E-2</v>
          </cell>
          <cell r="Z841">
            <v>1.1179495776696058</v>
          </cell>
          <cell r="AA841">
            <v>-0.20396388337996996</v>
          </cell>
          <cell r="AB841">
            <v>-2.2317250573299816</v>
          </cell>
          <cell r="AC841">
            <v>0</v>
          </cell>
          <cell r="AD841">
            <v>-3.0035021395701733</v>
          </cell>
          <cell r="AE841">
            <v>-3.1439910032095213</v>
          </cell>
          <cell r="AF841">
            <v>0</v>
          </cell>
          <cell r="AG841">
            <v>3.1780078215697358</v>
          </cell>
          <cell r="AH841">
            <v>6.443383046550025</v>
          </cell>
          <cell r="AI841">
            <v>-7.6249508450132453E-2</v>
          </cell>
          <cell r="AJ841">
            <v>-5.1586978628495217</v>
          </cell>
          <cell r="AK841">
            <v>-4.2710399466600393</v>
          </cell>
          <cell r="AL841">
            <v>-1.6633884396200074</v>
          </cell>
          <cell r="AM841">
            <v>1.820277174056173E-2</v>
          </cell>
          <cell r="AN841">
            <v>-0.95684261285998673</v>
          </cell>
          <cell r="AO841">
            <v>0</v>
          </cell>
          <cell r="AP841">
            <v>0</v>
          </cell>
          <cell r="AQ841">
            <v>-0.65736627262998582</v>
          </cell>
          <cell r="AR841">
            <v>-17.833260029115991</v>
          </cell>
          <cell r="AS841">
            <v>0</v>
          </cell>
          <cell r="AT841">
            <v>-0.36399049951990037</v>
          </cell>
          <cell r="AU841">
            <v>0</v>
          </cell>
          <cell r="AV841">
            <v>3.1876634019994299E-2</v>
          </cell>
          <cell r="AW841">
            <v>-0.10482996478913265</v>
          </cell>
          <cell r="AX841">
            <v>-12.236717305599086</v>
          </cell>
          <cell r="AY841">
            <v>-0.85084897849992558</v>
          </cell>
          <cell r="AZ841">
            <v>2.1094316255598642</v>
          </cell>
          <cell r="BA841">
            <v>-6.5135599911000099</v>
          </cell>
          <cell r="BB841">
            <v>9.5378450809988635E-2</v>
          </cell>
          <cell r="BC841">
            <v>0</v>
          </cell>
          <cell r="BD841">
            <v>0</v>
          </cell>
          <cell r="BE841">
            <v>-36.941076832750696</v>
          </cell>
          <cell r="BF841">
            <v>-0.25720269267981166</v>
          </cell>
          <cell r="BG841">
            <v>-0.87807891446027497</v>
          </cell>
          <cell r="BH841">
            <v>2.9950479187200472</v>
          </cell>
          <cell r="BI841">
            <v>-2.3190338189010617</v>
          </cell>
          <cell r="BJ841">
            <v>-10.3848966067726</v>
          </cell>
          <cell r="BK841">
            <v>-20.948584331809798</v>
          </cell>
          <cell r="BL841">
            <v>-7.3695969858390526</v>
          </cell>
          <cell r="BM841">
            <v>6.945579915351118</v>
          </cell>
          <cell r="BN841">
            <v>0.90703311029005818</v>
          </cell>
          <cell r="BO841">
            <v>-4.9943991299298887</v>
          </cell>
          <cell r="BP841">
            <v>-2.5835508599982404E-2</v>
          </cell>
          <cell r="BQ841">
            <v>-0.61110978811996119</v>
          </cell>
          <cell r="BR841">
            <v>-28.643811040921719</v>
          </cell>
          <cell r="BS841">
            <v>-1.0782131246696736</v>
          </cell>
          <cell r="BT841">
            <v>5.3997125390897054</v>
          </cell>
          <cell r="BU841">
            <v>1.764927484879081</v>
          </cell>
          <cell r="BV841">
            <v>-1.8371632515309102</v>
          </cell>
          <cell r="BW841">
            <v>-5.6516419785111793</v>
          </cell>
          <cell r="BX841">
            <v>-10.878842871868983</v>
          </cell>
          <cell r="BY841">
            <v>-14.949520080868751</v>
          </cell>
          <cell r="BZ841">
            <v>-3.8204292920308944</v>
          </cell>
          <cell r="CA841">
            <v>-0.56456569649071753</v>
          </cell>
          <cell r="CB841">
            <v>3.213671336940024</v>
          </cell>
          <cell r="CC841">
            <v>0.32844348110006649</v>
          </cell>
          <cell r="CD841">
            <v>-0.57018958695971378</v>
          </cell>
          <cell r="CE841">
            <v>-58.711089774180437</v>
          </cell>
          <cell r="CF841">
            <v>-0.59906951824996213</v>
          </cell>
          <cell r="CG841">
            <v>-1.569743466699947</v>
          </cell>
          <cell r="CH841">
            <v>-0.64813880973088089</v>
          </cell>
          <cell r="CI841">
            <v>-10.184145733930563</v>
          </cell>
          <cell r="CJ841">
            <v>-7.4176664745536982</v>
          </cell>
          <cell r="CK841">
            <v>-15.931061704830427</v>
          </cell>
          <cell r="CL841">
            <v>-15.428906722350803</v>
          </cell>
          <cell r="CM841">
            <v>-12.908170992560372</v>
          </cell>
          <cell r="CN841">
            <v>-0.5746531821496319</v>
          </cell>
          <cell r="CO841">
            <v>-0.17936052200025188</v>
          </cell>
          <cell r="CP841">
            <v>4.3530662461803331</v>
          </cell>
          <cell r="CQ841">
            <v>2.3767611066800782</v>
          </cell>
          <cell r="CR841">
            <v>19.661379026423674</v>
          </cell>
          <cell r="CS841">
            <v>-0.39405168585972206</v>
          </cell>
          <cell r="CT841">
            <v>2.0110410040160787E-2</v>
          </cell>
          <cell r="CU841">
            <v>16.054920501398556</v>
          </cell>
          <cell r="CV841">
            <v>11.083257085528203</v>
          </cell>
          <cell r="CW841">
            <v>0.89668399064612458</v>
          </cell>
          <cell r="CX841">
            <v>-9.8783093850070145</v>
          </cell>
          <cell r="CY841">
            <v>-11.908535014557856</v>
          </cell>
          <cell r="CZ841">
            <v>-5.750641632006591</v>
          </cell>
          <cell r="DA841">
            <v>12.320936165011517</v>
          </cell>
          <cell r="DB841">
            <v>4.9886039471002732</v>
          </cell>
          <cell r="DC841">
            <v>-0.73232922267015965</v>
          </cell>
          <cell r="DD841">
            <v>2.9607338668100169</v>
          </cell>
          <cell r="DE841">
            <v>-76.785160778948921</v>
          </cell>
          <cell r="DF841">
            <v>-8.8881778568975278E-2</v>
          </cell>
          <cell r="DG841">
            <v>-1.9949927036905137</v>
          </cell>
          <cell r="DH841">
            <v>2.9284087447304046</v>
          </cell>
          <cell r="DI841">
            <v>-4.5977826398884645</v>
          </cell>
          <cell r="DJ841">
            <v>-7.6746519961234299</v>
          </cell>
          <cell r="DK841">
            <v>-3.7441532889479276</v>
          </cell>
          <cell r="DL841">
            <v>1.7559970307338517</v>
          </cell>
          <cell r="DM841">
            <v>-50.082254442953854</v>
          </cell>
          <cell r="DN841">
            <v>1.477290074361008</v>
          </cell>
          <cell r="DO841">
            <v>-6.0156120334386287</v>
          </cell>
          <cell r="DP841">
            <v>-8.4989098346400169</v>
          </cell>
          <cell r="DQ841">
            <v>-0.24961791051998716</v>
          </cell>
          <cell r="DR841">
            <v>-46.138201376539655</v>
          </cell>
          <cell r="DS841">
            <v>20.937915721719719</v>
          </cell>
          <cell r="DT841">
            <v>-13.859090040969932</v>
          </cell>
          <cell r="DU841">
            <v>5.5137411129207976</v>
          </cell>
          <cell r="DV841">
            <v>1.4474634341822821</v>
          </cell>
          <cell r="DW841">
            <v>-5.7788296316211927</v>
          </cell>
          <cell r="DX841">
            <v>-22.668558350193052</v>
          </cell>
          <cell r="DY841">
            <v>-14.10914556748321</v>
          </cell>
          <cell r="DZ841">
            <v>-23.50361124981282</v>
          </cell>
          <cell r="EA841">
            <v>-1.9027019363238651</v>
          </cell>
          <cell r="EB841">
            <v>3.1678090875611815</v>
          </cell>
          <cell r="EC841">
            <v>4.5261878071669344</v>
          </cell>
          <cell r="ED841">
            <v>9.0618236339999214E-2</v>
          </cell>
          <cell r="EE841">
            <v>-19.046275371627416</v>
          </cell>
          <cell r="EF841">
            <v>-1.4780612379498734</v>
          </cell>
          <cell r="EG841">
            <v>1.2606904527092411</v>
          </cell>
          <cell r="EH841">
            <v>-4.7926781051210128</v>
          </cell>
          <cell r="EI841">
            <v>-1.9982444462366402</v>
          </cell>
          <cell r="EJ841">
            <v>-1.3029584467076347</v>
          </cell>
          <cell r="EK841">
            <v>-14.980078300055538</v>
          </cell>
          <cell r="EL841">
            <v>5.4027592939710303</v>
          </cell>
          <cell r="EM841">
            <v>-38.943863129894453</v>
          </cell>
          <cell r="EN841">
            <v>25.034112583642127</v>
          </cell>
          <cell r="EO841">
            <v>6.2880353640903195</v>
          </cell>
          <cell r="EP841">
            <v>6.7787022225702458</v>
          </cell>
          <cell r="EQ841">
            <v>-0.31469162266999717</v>
          </cell>
          <cell r="ER841">
            <v>-42.367591486457968</v>
          </cell>
          <cell r="ES841">
            <v>4.1505500809589648</v>
          </cell>
          <cell r="ET841">
            <v>-3.1656422299201949</v>
          </cell>
          <cell r="EU841">
            <v>0.30652469705091789</v>
          </cell>
          <cell r="EV841">
            <v>-1.3990194195284857</v>
          </cell>
          <cell r="EW841">
            <v>-1.8385399555008917</v>
          </cell>
          <cell r="EX841">
            <v>-3.800848941620643</v>
          </cell>
          <cell r="EY841">
            <v>-5.9037963439914165</v>
          </cell>
          <cell r="EZ841">
            <v>-33.488690053938626</v>
          </cell>
          <cell r="FA841">
            <v>-7.1302781602680625</v>
          </cell>
          <cell r="FB841">
            <v>12.596933732258549</v>
          </cell>
          <cell r="FC841">
            <v>-2.8427310509705421</v>
          </cell>
          <cell r="FD841">
            <v>0.14794615897997687</v>
          </cell>
          <cell r="FE841">
            <v>-63.927916987333447</v>
          </cell>
          <cell r="FF841">
            <v>-5.1926936524810117</v>
          </cell>
          <cell r="FG841">
            <v>-1.2962679977001699</v>
          </cell>
          <cell r="FH841">
            <v>16.732133371679083</v>
          </cell>
          <cell r="FI841">
            <v>-7.9730152934880607</v>
          </cell>
          <cell r="FJ841">
            <v>-1.2094297925668798</v>
          </cell>
          <cell r="FK841">
            <v>-2.9884340844619146</v>
          </cell>
          <cell r="FL841">
            <v>-26.842949917660007</v>
          </cell>
          <cell r="FM841">
            <v>-15.877835159233655</v>
          </cell>
          <cell r="FN841">
            <v>-12.32401009982641</v>
          </cell>
          <cell r="FO841">
            <v>-8.0845997547276056</v>
          </cell>
          <cell r="FP841">
            <v>1.1291853931406877</v>
          </cell>
          <cell r="FQ841">
            <v>0</v>
          </cell>
          <cell r="FR841">
            <v>-20.295236783713335</v>
          </cell>
          <cell r="FS841">
            <v>0.77077813115056415</v>
          </cell>
          <cell r="FT841">
            <v>-0.6191531671802295</v>
          </cell>
          <cell r="FU841">
            <v>1.7544636634138442</v>
          </cell>
          <cell r="FV841">
            <v>-3.2797232261837053</v>
          </cell>
          <cell r="FW841">
            <v>-7.1692015166008787</v>
          </cell>
          <cell r="FX841">
            <v>-2.4137747745771776</v>
          </cell>
          <cell r="FY841">
            <v>-7.5699024749374075</v>
          </cell>
          <cell r="FZ841">
            <v>14.004068884558365</v>
          </cell>
          <cell r="GA841">
            <v>-6.3800012332867482</v>
          </cell>
          <cell r="GB841">
            <v>-12.143259926870087</v>
          </cell>
          <cell r="GC841">
            <v>2.7282720598204833</v>
          </cell>
          <cell r="GD841">
            <v>2.2196796939997654E-2</v>
          </cell>
          <cell r="GE841">
            <v>-46.409609739639563</v>
          </cell>
          <cell r="GF841">
            <v>-24.386963387700234</v>
          </cell>
          <cell r="GG841">
            <v>-0.90782015458989918</v>
          </cell>
          <cell r="GH841">
            <v>-2.1164003886206046</v>
          </cell>
          <cell r="GI841">
            <v>-4.1013859731392586</v>
          </cell>
          <cell r="GJ841">
            <v>-0.9358918036432442</v>
          </cell>
          <cell r="GK841">
            <v>-4.0347668363501725</v>
          </cell>
          <cell r="GL841">
            <v>-0.20177140746091027</v>
          </cell>
          <cell r="GM841">
            <v>0.60859555677234312</v>
          </cell>
          <cell r="GN841">
            <v>-5.7995628333119384</v>
          </cell>
          <cell r="GO841">
            <v>-9.0798701028106734</v>
          </cell>
          <cell r="GP841">
            <v>4.5462275912400401</v>
          </cell>
          <cell r="GQ841">
            <v>0</v>
          </cell>
          <cell r="GR841">
            <v>-67.90106678425218</v>
          </cell>
          <cell r="GS841">
            <v>-7.0426630101310366</v>
          </cell>
          <cell r="GT841">
            <v>-0.5823196756600737</v>
          </cell>
          <cell r="GU841">
            <v>-5.6391577647827944</v>
          </cell>
          <cell r="GV841">
            <v>-2.740252583160327</v>
          </cell>
          <cell r="GW841">
            <v>-1.6363218112874165</v>
          </cell>
          <cell r="GX841">
            <v>-0.39947104454768123</v>
          </cell>
          <cell r="GY841">
            <v>-0.59246008746049483</v>
          </cell>
          <cell r="GZ841">
            <v>-6.5795022894235444</v>
          </cell>
          <cell r="HA841">
            <v>-3.4432896378639271</v>
          </cell>
          <cell r="HB841">
            <v>-37.505441140056064</v>
          </cell>
          <cell r="HC841">
            <v>-1.7401877398697252</v>
          </cell>
          <cell r="HD841">
            <v>0</v>
          </cell>
          <cell r="HE841">
            <v>-34.353597059758613</v>
          </cell>
          <cell r="HF841">
            <v>-4.8889316130498628</v>
          </cell>
          <cell r="HG841">
            <v>11.111855557190211</v>
          </cell>
          <cell r="HH841">
            <v>-1.9535664840423124</v>
          </cell>
          <cell r="HI841">
            <v>-5.122207936256018</v>
          </cell>
          <cell r="HJ841">
            <v>-1.8367899898912583</v>
          </cell>
          <cell r="HK841">
            <v>-6.4097690050402889</v>
          </cell>
          <cell r="HL841">
            <v>-2.3264037185072084</v>
          </cell>
          <cell r="HM841">
            <v>-8.9866357734717894</v>
          </cell>
          <cell r="HN841">
            <v>-6.1146769147853774</v>
          </cell>
          <cell r="HO841">
            <v>-6.2818894045776688</v>
          </cell>
          <cell r="HP841">
            <v>-1.5445817773397721</v>
          </cell>
          <cell r="HQ841">
            <v>0</v>
          </cell>
          <cell r="HR841">
            <v>-37.201106006483315</v>
          </cell>
          <cell r="HS841">
            <v>1.4093619073009904</v>
          </cell>
          <cell r="HT841">
            <v>0.43450768214961499</v>
          </cell>
          <cell r="HU841">
            <v>-6.6193099285519565</v>
          </cell>
          <cell r="HV841">
            <v>0.34551051333983196</v>
          </cell>
          <cell r="HW841">
            <v>-0.25299463522787846</v>
          </cell>
          <cell r="HX841">
            <v>12.899570218884037</v>
          </cell>
          <cell r="HY841">
            <v>-5.177036802891962</v>
          </cell>
          <cell r="HZ841">
            <v>-21.880314435395121</v>
          </cell>
          <cell r="IA841">
            <v>-4.8094808735768311</v>
          </cell>
          <cell r="IB841">
            <v>-7.4145527600776404</v>
          </cell>
          <cell r="IC841">
            <v>-6.1363668924168451</v>
          </cell>
          <cell r="ID841">
            <v>0</v>
          </cell>
          <cell r="IE841">
            <v>-35.441489817021647</v>
          </cell>
          <cell r="IF841">
            <v>16.020983228339901</v>
          </cell>
          <cell r="IG841">
            <v>-0.76675241682005435</v>
          </cell>
          <cell r="IH841">
            <v>-11.088673209182161</v>
          </cell>
          <cell r="II841">
            <v>-4.4979454853673815</v>
          </cell>
          <cell r="IJ841">
            <v>-0.9245023768817191</v>
          </cell>
          <cell r="IK841">
            <v>-1.0397240525780944</v>
          </cell>
          <cell r="IL841">
            <v>3.2448412450321484</v>
          </cell>
          <cell r="IM841">
            <v>-28.697750304505462</v>
          </cell>
          <cell r="IN841">
            <v>0.90015445848985109</v>
          </cell>
          <cell r="IO841">
            <v>-5.1503985978852143</v>
          </cell>
          <cell r="IP841">
            <v>-3.4417223056843795</v>
          </cell>
          <cell r="IQ841">
            <v>0</v>
          </cell>
          <cell r="IR841">
            <v>71.125602583430009</v>
          </cell>
          <cell r="IS841">
            <v>14.6028026098802</v>
          </cell>
          <cell r="IT841">
            <v>-5.0362378543704835</v>
          </cell>
          <cell r="IU841">
            <v>5.2746355572744505</v>
          </cell>
          <cell r="IV841">
            <v>-4.6349253300504643</v>
          </cell>
          <cell r="IW841">
            <v>-0.18256020414082741</v>
          </cell>
          <cell r="IX841">
            <v>-1.6592266840816592</v>
          </cell>
          <cell r="IY841">
            <v>-3.1413563922760659</v>
          </cell>
          <cell r="IZ841">
            <v>4.6173001331408159</v>
          </cell>
          <cell r="JA841">
            <v>44.519009652911336</v>
          </cell>
          <cell r="JB841">
            <v>-7.363367991107225</v>
          </cell>
          <cell r="JC841">
            <v>-7.6744368916788517</v>
          </cell>
          <cell r="JD841">
            <v>31.803965978000178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 t="str">
            <v>MKT.EX.MDC._.___.MidC OR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 t="str">
            <v>MKT.EX.MED._.___.Mead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 t="str">
            <v>MKT.EX.MNA._.___.Mona</v>
          </cell>
          <cell r="F844">
            <v>-1.6033554480000021</v>
          </cell>
          <cell r="G844">
            <v>-0.45235057130003042</v>
          </cell>
          <cell r="H844">
            <v>0.2963332118299995</v>
          </cell>
          <cell r="I844">
            <v>-0.69552976022998791</v>
          </cell>
          <cell r="J844">
            <v>-0.89259467645001678</v>
          </cell>
          <cell r="K844">
            <v>-0.26696461819000206</v>
          </cell>
          <cell r="L844">
            <v>-3.4404927210005098E-2</v>
          </cell>
          <cell r="M844">
            <v>8.685778930100696E-3</v>
          </cell>
          <cell r="N844">
            <v>-2.2565620453299857</v>
          </cell>
          <cell r="O844">
            <v>-0.78914429651001683</v>
          </cell>
          <cell r="P844">
            <v>-0.69654863781011045</v>
          </cell>
          <cell r="Q844">
            <v>-1.3842657399499103</v>
          </cell>
          <cell r="R844">
            <v>-11.160879230099454</v>
          </cell>
          <cell r="S844">
            <v>-0.78269702035015598</v>
          </cell>
          <cell r="T844">
            <v>0.20059280035002303</v>
          </cell>
          <cell r="U844">
            <v>0.4539367537800274</v>
          </cell>
          <cell r="V844">
            <v>0.648482077820006</v>
          </cell>
          <cell r="W844">
            <v>0.2066447962500888</v>
          </cell>
          <cell r="X844">
            <v>-2.5298205670599714</v>
          </cell>
          <cell r="Y844">
            <v>-2.3980376510024826E-2</v>
          </cell>
          <cell r="Z844">
            <v>-1.9016998280399093</v>
          </cell>
          <cell r="AA844">
            <v>-2.8018227286399906</v>
          </cell>
          <cell r="AB844">
            <v>-6.2460379620063122E-2</v>
          </cell>
          <cell r="AC844">
            <v>-2.5336250704199301</v>
          </cell>
          <cell r="AD844">
            <v>-2.0344296876600083</v>
          </cell>
          <cell r="AE844">
            <v>-2.6836925508096101</v>
          </cell>
          <cell r="AF844">
            <v>-1.0898234132300786</v>
          </cell>
          <cell r="AG844">
            <v>-0.88039745104993017</v>
          </cell>
          <cell r="AH844">
            <v>0.31935073213999132</v>
          </cell>
          <cell r="AI844">
            <v>-0.77317605445995241</v>
          </cell>
          <cell r="AJ844">
            <v>-0.28963858035990597</v>
          </cell>
          <cell r="AK844">
            <v>4.624543515909977</v>
          </cell>
          <cell r="AL844">
            <v>-0.96083096670000145</v>
          </cell>
          <cell r="AM844">
            <v>-0.12641602383999384</v>
          </cell>
          <cell r="AN844">
            <v>-1.5258741545100065</v>
          </cell>
          <cell r="AO844">
            <v>-1.5297021105100157</v>
          </cell>
          <cell r="AP844">
            <v>-0.16456001664005271</v>
          </cell>
          <cell r="AQ844">
            <v>-0.28716802756002835</v>
          </cell>
          <cell r="AR844">
            <v>-17.214269200032504</v>
          </cell>
          <cell r="AS844">
            <v>-2.904539814069949</v>
          </cell>
          <cell r="AT844">
            <v>-3.2638876114999675</v>
          </cell>
          <cell r="AU844">
            <v>0.43746913933999565</v>
          </cell>
          <cell r="AV844">
            <v>1.646827720530041</v>
          </cell>
          <cell r="AW844">
            <v>-1.5863362672703261</v>
          </cell>
          <cell r="AX844">
            <v>-2.6325592432099256</v>
          </cell>
          <cell r="AY844">
            <v>2.7181084299968461E-2</v>
          </cell>
          <cell r="AZ844">
            <v>-6.0608432756901038</v>
          </cell>
          <cell r="BA844">
            <v>-1.7052130711800828</v>
          </cell>
          <cell r="BB844">
            <v>0.20757669529996292</v>
          </cell>
          <cell r="BC844">
            <v>-1.1805287634799697</v>
          </cell>
          <cell r="BD844">
            <v>-0.19941579309988811</v>
          </cell>
          <cell r="BE844">
            <v>7.5426499842615158</v>
          </cell>
          <cell r="BF844">
            <v>12.31917441664973</v>
          </cell>
          <cell r="BG844">
            <v>-1.5477462736398593</v>
          </cell>
          <cell r="BH844">
            <v>1.9910514199921181E-3</v>
          </cell>
          <cell r="BI844">
            <v>0.8741374672395068</v>
          </cell>
          <cell r="BJ844">
            <v>-0.92414885684002002</v>
          </cell>
          <cell r="BK844">
            <v>-1.4239143015599893</v>
          </cell>
          <cell r="BL844">
            <v>-3.6447497021000572</v>
          </cell>
          <cell r="BM844">
            <v>-4.4881958018700061</v>
          </cell>
          <cell r="BN844">
            <v>-0.65827942864916622</v>
          </cell>
          <cell r="BO844">
            <v>-2.3804836218105265</v>
          </cell>
          <cell r="BP844">
            <v>-2.2377239183197162</v>
          </cell>
          <cell r="BQ844">
            <v>11.652588953740178</v>
          </cell>
          <cell r="BR844">
            <v>-36.431581582168292</v>
          </cell>
          <cell r="BS844">
            <v>-0.54931752246920951</v>
          </cell>
          <cell r="BT844">
            <v>-4.0378344501098127</v>
          </cell>
          <cell r="BU844">
            <v>-5.9161963649785321E-2</v>
          </cell>
          <cell r="BV844">
            <v>-1.3028260787505133</v>
          </cell>
          <cell r="BW844">
            <v>-0.38556537457043305</v>
          </cell>
          <cell r="BX844">
            <v>-2.9230777865300297</v>
          </cell>
          <cell r="BY844">
            <v>-3.0778318932700586</v>
          </cell>
          <cell r="BZ844">
            <v>-14.690828937529659</v>
          </cell>
          <cell r="CA844">
            <v>-1.716597701790306</v>
          </cell>
          <cell r="CB844">
            <v>-4.35246350476109</v>
          </cell>
          <cell r="CC844">
            <v>-0.3083426307703121</v>
          </cell>
          <cell r="CD844">
            <v>-3.0277337379598066</v>
          </cell>
          <cell r="CE844">
            <v>-29.308203439235513</v>
          </cell>
          <cell r="CF844">
            <v>-2.2734636564991888</v>
          </cell>
          <cell r="CG844">
            <v>-0.24028452210995965</v>
          </cell>
          <cell r="CH844">
            <v>0.86419387159003236</v>
          </cell>
          <cell r="CI844">
            <v>-1.5139792524400946</v>
          </cell>
          <cell r="CJ844">
            <v>-1.2958137242799239</v>
          </cell>
          <cell r="CK844">
            <v>-2.7138549427299949</v>
          </cell>
          <cell r="CL844">
            <v>-2.5510367002398198</v>
          </cell>
          <cell r="CM844">
            <v>-7.9361249039393442</v>
          </cell>
          <cell r="CN844">
            <v>-1.322347696259385</v>
          </cell>
          <cell r="CO844">
            <v>-3.5786617120900246</v>
          </cell>
          <cell r="CP844">
            <v>-2.4281464153291381</v>
          </cell>
          <cell r="CQ844">
            <v>-4.3186837849102631</v>
          </cell>
          <cell r="CR844">
            <v>10.9227679646865</v>
          </cell>
          <cell r="CS844">
            <v>-9.0054649037283525</v>
          </cell>
          <cell r="CT844">
            <v>-3.1809797925600378</v>
          </cell>
          <cell r="CU844">
            <v>10.592497160390167</v>
          </cell>
          <cell r="CV844">
            <v>-0.66554597669028226</v>
          </cell>
          <cell r="CW844">
            <v>0.1152747498390454</v>
          </cell>
          <cell r="CX844">
            <v>-4.0911571881301825</v>
          </cell>
          <cell r="CY844">
            <v>-0.79159087987000021</v>
          </cell>
          <cell r="CZ844">
            <v>-5.7967577126000833</v>
          </cell>
          <cell r="DA844">
            <v>6.228020178391489</v>
          </cell>
          <cell r="DB844">
            <v>16.854517876239697</v>
          </cell>
          <cell r="DC844">
            <v>-0.49200413729067805</v>
          </cell>
          <cell r="DD844">
            <v>1.1559585906902612</v>
          </cell>
          <cell r="DE844">
            <v>-80.277931070690101</v>
          </cell>
          <cell r="DF844">
            <v>2.6846172609502901</v>
          </cell>
          <cell r="DG844">
            <v>-2.647751720919814</v>
          </cell>
          <cell r="DH844">
            <v>0.76342992852028146</v>
          </cell>
          <cell r="DI844">
            <v>3.5183878623811324</v>
          </cell>
          <cell r="DJ844">
            <v>-1.2271862188008527</v>
          </cell>
          <cell r="DK844">
            <v>-3.3433244396198916</v>
          </cell>
          <cell r="DL844">
            <v>-1.0307705997697667</v>
          </cell>
          <cell r="DM844">
            <v>-83.957901456189575</v>
          </cell>
          <cell r="DN844">
            <v>-1.6431362649291259</v>
          </cell>
          <cell r="DO844">
            <v>11.066773480380107</v>
          </cell>
          <cell r="DP844">
            <v>-1.2229420647995539</v>
          </cell>
          <cell r="DQ844">
            <v>-3.2381268378899222</v>
          </cell>
          <cell r="DR844">
            <v>-49.334866989345755</v>
          </cell>
          <cell r="DS844">
            <v>-15.904803400090714</v>
          </cell>
          <cell r="DT844">
            <v>-3.9095790600799774</v>
          </cell>
          <cell r="DU844">
            <v>0.88961473281983672</v>
          </cell>
          <cell r="DV844">
            <v>-3.8842280889507492</v>
          </cell>
          <cell r="DW844">
            <v>-0.87576940049984842</v>
          </cell>
          <cell r="DX844">
            <v>-11.027187771690478</v>
          </cell>
          <cell r="DY844">
            <v>-0.6935128887701012</v>
          </cell>
          <cell r="DZ844">
            <v>-7.0202880515207653</v>
          </cell>
          <cell r="EA844">
            <v>4.1919660664607363</v>
          </cell>
          <cell r="EB844">
            <v>-4.951670130819366</v>
          </cell>
          <cell r="EC844">
            <v>-3.9816740159194524</v>
          </cell>
          <cell r="ED844">
            <v>-2.1677349802903336</v>
          </cell>
          <cell r="EE844">
            <v>-25.599409424212354</v>
          </cell>
          <cell r="EF844">
            <v>-2.0631061752301321</v>
          </cell>
          <cell r="EG844">
            <v>2.132129467679988</v>
          </cell>
          <cell r="EH844">
            <v>-0.30962396551967686</v>
          </cell>
          <cell r="EI844">
            <v>-4.6773417360896019</v>
          </cell>
          <cell r="EJ844">
            <v>-0.80170331583985899</v>
          </cell>
          <cell r="EK844">
            <v>-4.8025391788999059</v>
          </cell>
          <cell r="EL844">
            <v>-1.0315131317399846</v>
          </cell>
          <cell r="EM844">
            <v>-2.0139596245699067</v>
          </cell>
          <cell r="EN844">
            <v>2.9319332508393927</v>
          </cell>
          <cell r="EO844">
            <v>-4.3782151140599126</v>
          </cell>
          <cell r="EP844">
            <v>-6.0142448026199418</v>
          </cell>
          <cell r="EQ844">
            <v>-4.5712250981600846</v>
          </cell>
          <cell r="ER844">
            <v>-22.389388131457963</v>
          </cell>
          <cell r="ES844">
            <v>0.65536648913075624</v>
          </cell>
          <cell r="ET844">
            <v>-1.8467252978200577</v>
          </cell>
          <cell r="EU844">
            <v>-0.24299277758996141</v>
          </cell>
          <cell r="EV844">
            <v>1.2249790875503095</v>
          </cell>
          <cell r="EW844">
            <v>-0.81770413958020072</v>
          </cell>
          <cell r="EX844">
            <v>-5.8633075584700691</v>
          </cell>
          <cell r="EY844">
            <v>11.710629861139978</v>
          </cell>
          <cell r="EZ844">
            <v>-6.3943034741805604</v>
          </cell>
          <cell r="FA844">
            <v>-1.9734463402492111</v>
          </cell>
          <cell r="FB844">
            <v>-5.1830234470103278</v>
          </cell>
          <cell r="FC844">
            <v>5.2906082360095752E-2</v>
          </cell>
          <cell r="FD844">
            <v>-13.711766616740078</v>
          </cell>
          <cell r="FE844">
            <v>-72.726543292978022</v>
          </cell>
          <cell r="FF844">
            <v>-29.188746813420039</v>
          </cell>
          <cell r="FG844">
            <v>-1.5809004880497923</v>
          </cell>
          <cell r="FH844">
            <v>-20.131985870249991</v>
          </cell>
          <cell r="FI844">
            <v>-2.5265209713099921</v>
          </cell>
          <cell r="FJ844">
            <v>-3.364017564959795</v>
          </cell>
          <cell r="FK844">
            <v>-2.4518256159599332</v>
          </cell>
          <cell r="FL844">
            <v>-0.71227878318995863</v>
          </cell>
          <cell r="FM844">
            <v>-2.5731119924498671</v>
          </cell>
          <cell r="FN844">
            <v>-1.6834652523393743</v>
          </cell>
          <cell r="FO844">
            <v>-3.5586190029403042</v>
          </cell>
          <cell r="FP844">
            <v>-1.9753264794103416</v>
          </cell>
          <cell r="FQ844">
            <v>-2.9797444586999973</v>
          </cell>
          <cell r="FR844">
            <v>-23.824886589471134</v>
          </cell>
          <cell r="FS844">
            <v>5.2377952292999908</v>
          </cell>
          <cell r="FT844">
            <v>-5.3456236950296443E-2</v>
          </cell>
          <cell r="FU844">
            <v>2.949531614749958</v>
          </cell>
          <cell r="FV844">
            <v>1.7621883307101598</v>
          </cell>
          <cell r="FW844">
            <v>-5.7571897393199833</v>
          </cell>
          <cell r="FX844">
            <v>-6.2204278713097665</v>
          </cell>
          <cell r="FY844">
            <v>-3.2136364546799996</v>
          </cell>
          <cell r="FZ844">
            <v>-3.2040190225202423</v>
          </cell>
          <cell r="GA844">
            <v>-1.5064789448369993</v>
          </cell>
          <cell r="GB844">
            <v>-4.7858803551594065</v>
          </cell>
          <cell r="GC844">
            <v>-4.3268151727902477</v>
          </cell>
          <cell r="GD844">
            <v>-4.7064979666699855</v>
          </cell>
          <cell r="GE844">
            <v>-16.75641997079947</v>
          </cell>
          <cell r="GF844">
            <v>-0.12315672517161147</v>
          </cell>
          <cell r="GG844">
            <v>-0.4375441926995336</v>
          </cell>
          <cell r="GH844">
            <v>3.0286894309801937</v>
          </cell>
          <cell r="GI844">
            <v>0.46996771346084643</v>
          </cell>
          <cell r="GJ844">
            <v>-1.1641604528904281</v>
          </cell>
          <cell r="GK844">
            <v>-5.1560465126894997</v>
          </cell>
          <cell r="GL844">
            <v>-3.8685622825400969</v>
          </cell>
          <cell r="GM844">
            <v>-0.68915691216989217</v>
          </cell>
          <cell r="GN844">
            <v>-1.3174894708799911</v>
          </cell>
          <cell r="GO844">
            <v>-1.8696368607006661</v>
          </cell>
          <cell r="GP844">
            <v>-1.7214177468404159</v>
          </cell>
          <cell r="GQ844">
            <v>-3.9079059586597396</v>
          </cell>
          <cell r="GR844">
            <v>-22.166326635437144</v>
          </cell>
          <cell r="GS844">
            <v>-1.9154193570784628</v>
          </cell>
          <cell r="GT844">
            <v>-1.7613573837600143</v>
          </cell>
          <cell r="GU844">
            <v>1.4203101208502176</v>
          </cell>
          <cell r="GV844">
            <v>0.71820597527039354</v>
          </cell>
          <cell r="GW844">
            <v>-0.70109502829018311</v>
          </cell>
          <cell r="GX844">
            <v>7.0606385169412533E-2</v>
          </cell>
          <cell r="GY844">
            <v>-4.7767442596998535</v>
          </cell>
          <cell r="GZ844">
            <v>-4.3259601270101484</v>
          </cell>
          <cell r="HA844">
            <v>-0.66917618166007742</v>
          </cell>
          <cell r="HB844">
            <v>-1.4645717027397041</v>
          </cell>
          <cell r="HC844">
            <v>-4.5682185565001419</v>
          </cell>
          <cell r="HD844">
            <v>-4.1929065199897195</v>
          </cell>
          <cell r="HE844">
            <v>-12.994386385187681</v>
          </cell>
          <cell r="HF844">
            <v>1.6668334080404748</v>
          </cell>
          <cell r="HG844">
            <v>-5.100052265630211</v>
          </cell>
          <cell r="HH844">
            <v>-2.0676850460595233</v>
          </cell>
          <cell r="HI844">
            <v>-0.52615199285992276</v>
          </cell>
          <cell r="HJ844">
            <v>-0.57838341026035778</v>
          </cell>
          <cell r="HK844">
            <v>-2.6889815433401054</v>
          </cell>
          <cell r="HL844">
            <v>-0.71653089296000871</v>
          </cell>
          <cell r="HM844">
            <v>3.4258248548412666</v>
          </cell>
          <cell r="HN844">
            <v>-0.52461719199891377</v>
          </cell>
          <cell r="HO844">
            <v>3.3998946029214494</v>
          </cell>
          <cell r="HP844">
            <v>-4.4895191177797642</v>
          </cell>
          <cell r="HQ844">
            <v>-4.7950177900997915</v>
          </cell>
          <cell r="HR844">
            <v>-3.9548992766358424</v>
          </cell>
          <cell r="HS844">
            <v>-2.5077677869221588</v>
          </cell>
          <cell r="HT844">
            <v>-0.8077313647399933</v>
          </cell>
          <cell r="HU844">
            <v>2.8240099432705392</v>
          </cell>
          <cell r="HV844">
            <v>-0.25152704796028047</v>
          </cell>
          <cell r="HW844">
            <v>1.9448064486277872</v>
          </cell>
          <cell r="HX844">
            <v>-4.1417682406699896</v>
          </cell>
          <cell r="HY844">
            <v>-0.97518159817013839</v>
          </cell>
          <cell r="HZ844">
            <v>-2.1696464383394414</v>
          </cell>
          <cell r="IA844">
            <v>7.6423607029937557E-2</v>
          </cell>
          <cell r="IB844">
            <v>6.0807749027999307</v>
          </cell>
          <cell r="IC844">
            <v>-2.4506394052004907</v>
          </cell>
          <cell r="ID844">
            <v>-1.5766522963704119</v>
          </cell>
          <cell r="IE844">
            <v>-63.198576589027653</v>
          </cell>
          <cell r="IF844">
            <v>-1.0833067409694195</v>
          </cell>
          <cell r="IG844">
            <v>0.4833833351794965</v>
          </cell>
          <cell r="IH844">
            <v>-1.6974393735704325</v>
          </cell>
          <cell r="II844">
            <v>-0.4407580627698735</v>
          </cell>
          <cell r="IJ844">
            <v>-0.13603477585002111</v>
          </cell>
          <cell r="IK844">
            <v>-1.2419596652803193</v>
          </cell>
          <cell r="IL844">
            <v>-3.9076118771399706</v>
          </cell>
          <cell r="IM844">
            <v>-4.4389235256085158</v>
          </cell>
          <cell r="IN844">
            <v>1.3995016426906659</v>
          </cell>
          <cell r="IO844">
            <v>4.6947700424889263</v>
          </cell>
          <cell r="IP844">
            <v>-55.362664380410024</v>
          </cell>
          <cell r="IQ844">
            <v>-1.4675332077795247</v>
          </cell>
          <cell r="IR844">
            <v>-17.703854829480406</v>
          </cell>
          <cell r="IS844">
            <v>-21.947480609978811</v>
          </cell>
          <cell r="IT844">
            <v>13.894322754089444</v>
          </cell>
          <cell r="IU844">
            <v>7.3599006155800453</v>
          </cell>
          <cell r="IV844">
            <v>1.9030346980298418</v>
          </cell>
          <cell r="IW844">
            <v>-4.2574787960693357</v>
          </cell>
          <cell r="IX844">
            <v>-2.5548191180887443</v>
          </cell>
          <cell r="IY844">
            <v>-0.72043475162035975</v>
          </cell>
          <cell r="IZ844">
            <v>-0.23252400485762337</v>
          </cell>
          <cell r="JA844">
            <v>2.7777832055489853</v>
          </cell>
          <cell r="JB844">
            <v>-3.1131518716620121</v>
          </cell>
          <cell r="JC844">
            <v>-4.7725620124801935</v>
          </cell>
          <cell r="JD844">
            <v>-6.0404449379711878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D845" t="str">
            <v>MKT.EX.NOB._.___.NOB</v>
          </cell>
          <cell r="F845">
            <v>-0.1132530494400612</v>
          </cell>
          <cell r="G845">
            <v>4.259646499349401E-4</v>
          </cell>
          <cell r="H845">
            <v>0.13596220576994256</v>
          </cell>
          <cell r="I845">
            <v>0.13144061827000542</v>
          </cell>
          <cell r="J845">
            <v>-0.47476293951990556</v>
          </cell>
          <cell r="K845">
            <v>7.8233284399971126E-3</v>
          </cell>
          <cell r="L845">
            <v>0.19361518781005316</v>
          </cell>
          <cell r="M845">
            <v>0.29756394434014055</v>
          </cell>
          <cell r="N845">
            <v>1.0202952700041124E-2</v>
          </cell>
          <cell r="O845">
            <v>0.85454645193999923</v>
          </cell>
          <cell r="P845">
            <v>0</v>
          </cell>
          <cell r="Q845">
            <v>0</v>
          </cell>
          <cell r="R845">
            <v>4.4614850545503941</v>
          </cell>
          <cell r="S845">
            <v>1.4314701655899853</v>
          </cell>
          <cell r="T845">
            <v>0.75705488245000652</v>
          </cell>
          <cell r="U845">
            <v>0.47112152822995768</v>
          </cell>
          <cell r="V845">
            <v>1.8209606796800131</v>
          </cell>
          <cell r="W845">
            <v>-1.4982503374199041</v>
          </cell>
          <cell r="X845">
            <v>1.7976243353900259</v>
          </cell>
          <cell r="Y845">
            <v>-0.33120756891997871</v>
          </cell>
          <cell r="Z845">
            <v>-0.26024576284999057</v>
          </cell>
          <cell r="AA845">
            <v>-0.32532002688014927</v>
          </cell>
          <cell r="AB845">
            <v>0.63303217994000072</v>
          </cell>
          <cell r="AC845">
            <v>0</v>
          </cell>
          <cell r="AD845">
            <v>-3.4755020659986258E-2</v>
          </cell>
          <cell r="AE845">
            <v>-0.64157930883993686</v>
          </cell>
          <cell r="AF845">
            <v>-0.47105342326000255</v>
          </cell>
          <cell r="AG845">
            <v>-1.0475636050045978E-2</v>
          </cell>
          <cell r="AH845">
            <v>-5.534126783001625E-2</v>
          </cell>
          <cell r="AI845">
            <v>-0.31370885039999052</v>
          </cell>
          <cell r="AJ845">
            <v>-1.6621779697200054</v>
          </cell>
          <cell r="AK845">
            <v>-0.69279109548003248</v>
          </cell>
          <cell r="AL845">
            <v>9.9216664129983201E-2</v>
          </cell>
          <cell r="AM845">
            <v>1.6377773406900076</v>
          </cell>
          <cell r="AN845">
            <v>0.59415273962002857</v>
          </cell>
          <cell r="AO845">
            <v>0</v>
          </cell>
          <cell r="AP845">
            <v>0</v>
          </cell>
          <cell r="AQ845">
            <v>0.23282218945999489</v>
          </cell>
          <cell r="AR845">
            <v>-5.7362372325897013</v>
          </cell>
          <cell r="AS845">
            <v>2.4742395409987239E-2</v>
          </cell>
          <cell r="AT845">
            <v>0.79620761340000001</v>
          </cell>
          <cell r="AU845">
            <v>0</v>
          </cell>
          <cell r="AV845">
            <v>-1.8345020462299857</v>
          </cell>
          <cell r="AW845">
            <v>-0.10341976595992719</v>
          </cell>
          <cell r="AX845">
            <v>-0.7734280807899836</v>
          </cell>
          <cell r="AY845">
            <v>0.11250733515998945</v>
          </cell>
          <cell r="AZ845">
            <v>6.744817783999224E-2</v>
          </cell>
          <cell r="BA845">
            <v>-6.9900696000217977E-3</v>
          </cell>
          <cell r="BB845">
            <v>0</v>
          </cell>
          <cell r="BC845">
            <v>-1.9408520259993622E-2</v>
          </cell>
          <cell r="BD845">
            <v>-3.9993942715600213</v>
          </cell>
          <cell r="BE845">
            <v>-21.343843851269412</v>
          </cell>
          <cell r="BF845">
            <v>-0.40836945547994219</v>
          </cell>
          <cell r="BG845">
            <v>4.9751667709983849E-2</v>
          </cell>
          <cell r="BH845">
            <v>8.2692656489982141E-2</v>
          </cell>
          <cell r="BI845">
            <v>-0.30189425819992266</v>
          </cell>
          <cell r="BJ845">
            <v>-0.45457583801976398</v>
          </cell>
          <cell r="BK845">
            <v>-0.75249771442986457</v>
          </cell>
          <cell r="BL845">
            <v>-1.0509836586600159</v>
          </cell>
          <cell r="BM845">
            <v>-1.7509351999933642E-2</v>
          </cell>
          <cell r="BN845">
            <v>-0.3568057405301488</v>
          </cell>
          <cell r="BO845">
            <v>-7.2676807779998853E-2</v>
          </cell>
          <cell r="BP845">
            <v>0.89136787936990913</v>
          </cell>
          <cell r="BQ845">
            <v>-18.952343229740109</v>
          </cell>
          <cell r="BR845">
            <v>0.22354491400983534</v>
          </cell>
          <cell r="BS845">
            <v>0</v>
          </cell>
          <cell r="BT845">
            <v>-3.4807724200049961E-3</v>
          </cell>
          <cell r="BU845">
            <v>-1.0116656289994808E-2</v>
          </cell>
          <cell r="BV845">
            <v>-0.70777693470995473</v>
          </cell>
          <cell r="BW845">
            <v>-0.64508114738009681</v>
          </cell>
          <cell r="BX845">
            <v>-0.61601538165973579</v>
          </cell>
          <cell r="BY845">
            <v>4.0894794293800487</v>
          </cell>
          <cell r="BZ845">
            <v>0.58975167058974876</v>
          </cell>
          <cell r="CA845">
            <v>0.1398595657099122</v>
          </cell>
          <cell r="CB845">
            <v>-2.0267461309902046</v>
          </cell>
          <cell r="CC845">
            <v>0</v>
          </cell>
          <cell r="CD845">
            <v>-0.58632872821999626</v>
          </cell>
          <cell r="CE845">
            <v>-7.1428977564100933</v>
          </cell>
          <cell r="CF845">
            <v>-5.6648616190045686E-2</v>
          </cell>
          <cell r="CG845">
            <v>-0.11627788875006217</v>
          </cell>
          <cell r="CH845">
            <v>-0.25472536624999975</v>
          </cell>
          <cell r="CI845">
            <v>-1.0542369938700631</v>
          </cell>
          <cell r="CJ845">
            <v>-2.7349854314702498</v>
          </cell>
          <cell r="CK845">
            <v>-0.65366516907988625</v>
          </cell>
          <cell r="CL845">
            <v>0.12189435266998316</v>
          </cell>
          <cell r="CM845">
            <v>-1.5879278717306988</v>
          </cell>
          <cell r="CN845">
            <v>-0.28591878111978986</v>
          </cell>
          <cell r="CO845">
            <v>-1.4796610549865363E-2</v>
          </cell>
          <cell r="CP845">
            <v>-0.19736301048976657</v>
          </cell>
          <cell r="CQ845">
            <v>-0.30824636958004703</v>
          </cell>
          <cell r="CR845">
            <v>-29.138595639247796</v>
          </cell>
          <cell r="CS845">
            <v>-3.7122836349908539E-2</v>
          </cell>
          <cell r="CT845">
            <v>2.3658155391999571</v>
          </cell>
          <cell r="CU845">
            <v>-0.28112421284004085</v>
          </cell>
          <cell r="CV845">
            <v>-0.82168036979987846</v>
          </cell>
          <cell r="CW845">
            <v>4.4215911062101441</v>
          </cell>
          <cell r="CX845">
            <v>16.927840964390043</v>
          </cell>
          <cell r="CY845">
            <v>0.64234527533005803</v>
          </cell>
          <cell r="CZ845">
            <v>-44.458731733339846</v>
          </cell>
          <cell r="DA845">
            <v>1.1006201441105077</v>
          </cell>
          <cell r="DB845">
            <v>-7.3540215115001502</v>
          </cell>
          <cell r="DC845">
            <v>-1.8135523280400321</v>
          </cell>
          <cell r="DD845">
            <v>0.1694243233800421</v>
          </cell>
          <cell r="DE845">
            <v>2.8673179942416027E-2</v>
          </cell>
          <cell r="DF845">
            <v>0.62819727179999063</v>
          </cell>
          <cell r="DG845">
            <v>-0.31686769054010711</v>
          </cell>
          <cell r="DH845">
            <v>4.172033630200076</v>
          </cell>
          <cell r="DI845">
            <v>-0.23040436207020321</v>
          </cell>
          <cell r="DJ845">
            <v>-0.45232016115005536</v>
          </cell>
          <cell r="DK845">
            <v>0.8017541173301197</v>
          </cell>
          <cell r="DL845">
            <v>-1.8205771982900387</v>
          </cell>
          <cell r="DM845">
            <v>-2.2395418264200089</v>
          </cell>
          <cell r="DN845">
            <v>0.44996811565988537</v>
          </cell>
          <cell r="DO845">
            <v>-0.39954338882989759</v>
          </cell>
          <cell r="DP845">
            <v>-0.49548908508973</v>
          </cell>
          <cell r="DQ845">
            <v>-6.8536242659888558E-2</v>
          </cell>
          <cell r="DR845">
            <v>0.70923979100189172</v>
          </cell>
          <cell r="DS845">
            <v>5.194548132560044</v>
          </cell>
          <cell r="DT845">
            <v>0.11489254096005652</v>
          </cell>
          <cell r="DU845">
            <v>1.9559194800100386</v>
          </cell>
          <cell r="DV845">
            <v>-0.22450495188968489</v>
          </cell>
          <cell r="DW845">
            <v>-1.4167525993516392</v>
          </cell>
          <cell r="DX845">
            <v>-4.577272695019019E-2</v>
          </cell>
          <cell r="DY845">
            <v>-1.1052726498901393</v>
          </cell>
          <cell r="DZ845">
            <v>-2.7974424968097082</v>
          </cell>
          <cell r="EA845">
            <v>-1.4626438005202544</v>
          </cell>
          <cell r="EB845">
            <v>-9.6585603380162866E-2</v>
          </cell>
          <cell r="EC845">
            <v>1.0263670939593794E-2</v>
          </cell>
          <cell r="ED845">
            <v>0.58259079532001579</v>
          </cell>
          <cell r="EE845">
            <v>-3.391711491112801</v>
          </cell>
          <cell r="EF845">
            <v>0</v>
          </cell>
          <cell r="EG845">
            <v>0.22802909032992602</v>
          </cell>
          <cell r="EH845">
            <v>0.19564122191991373</v>
          </cell>
          <cell r="EI845">
            <v>-1.3508151851299317</v>
          </cell>
          <cell r="EJ845">
            <v>-0.53904849881064365</v>
          </cell>
          <cell r="EK845">
            <v>0.93465513134015055</v>
          </cell>
          <cell r="EL845">
            <v>0.41481982823984254</v>
          </cell>
          <cell r="EM845">
            <v>1.5102868758895056</v>
          </cell>
          <cell r="EN845">
            <v>1.8143317362191738</v>
          </cell>
          <cell r="EO845">
            <v>-6.0930556659895956</v>
          </cell>
          <cell r="EP845">
            <v>0.27876865400992301</v>
          </cell>
          <cell r="EQ845">
            <v>-0.78532467912998527</v>
          </cell>
          <cell r="ER845">
            <v>3.0913156912720297</v>
          </cell>
          <cell r="ES845">
            <v>-0.86013736453003276</v>
          </cell>
          <cell r="ET845">
            <v>-0.42014323350997529</v>
          </cell>
          <cell r="EU845">
            <v>2.2153135560074588E-2</v>
          </cell>
          <cell r="EV845">
            <v>-0.34206947924030828</v>
          </cell>
          <cell r="EW845">
            <v>-8.7269901505351299E-3</v>
          </cell>
          <cell r="EX845">
            <v>-1.1183122739601004</v>
          </cell>
          <cell r="EY845">
            <v>0.2148585180000282</v>
          </cell>
          <cell r="EZ845">
            <v>2.4796309978091813</v>
          </cell>
          <cell r="FA845">
            <v>1.3701058937099333</v>
          </cell>
          <cell r="FB845">
            <v>1.8580201497502458</v>
          </cell>
          <cell r="FC845">
            <v>4.519060355005422E-2</v>
          </cell>
          <cell r="FD845">
            <v>-0.14925426572000333</v>
          </cell>
          <cell r="FE845">
            <v>4.940646181727061</v>
          </cell>
          <cell r="FF845">
            <v>-0.40097585751004772</v>
          </cell>
          <cell r="FG845">
            <v>-0.46230207231002396</v>
          </cell>
          <cell r="FH845">
            <v>-0.53026826435984731</v>
          </cell>
          <cell r="FI845">
            <v>0.13610548312999526</v>
          </cell>
          <cell r="FJ845">
            <v>-8.633814929453365E-3</v>
          </cell>
          <cell r="FK845">
            <v>-1.4955548150801405</v>
          </cell>
          <cell r="FL845">
            <v>1.6193000399996436</v>
          </cell>
          <cell r="FM845">
            <v>7.4033320490793812</v>
          </cell>
          <cell r="FN845">
            <v>-0.22930667942000582</v>
          </cell>
          <cell r="FO845">
            <v>-1.2937171868697988</v>
          </cell>
          <cell r="FP845">
            <v>0.24205538248020275</v>
          </cell>
          <cell r="FQ845">
            <v>-3.938808248000214E-2</v>
          </cell>
          <cell r="FR845">
            <v>-10.610434969861672</v>
          </cell>
          <cell r="FS845">
            <v>6.2018598400754854E-3</v>
          </cell>
          <cell r="FT845">
            <v>7.3628942990012547E-2</v>
          </cell>
          <cell r="FU845">
            <v>-0.80504075982003087</v>
          </cell>
          <cell r="FV845">
            <v>0.105915795209512</v>
          </cell>
          <cell r="FW845">
            <v>-0.94243605214023773</v>
          </cell>
          <cell r="FX845">
            <v>1.8262303935994169</v>
          </cell>
          <cell r="FY845">
            <v>-1.3632304917605325</v>
          </cell>
          <cell r="FZ845">
            <v>-8.3878265881894549</v>
          </cell>
          <cell r="GA845">
            <v>-0.87818688243032739</v>
          </cell>
          <cell r="GB845">
            <v>0.15071842886982267</v>
          </cell>
          <cell r="GC845">
            <v>-0.41322136601979764</v>
          </cell>
          <cell r="GD845">
            <v>1.6811749990040425E-2</v>
          </cell>
          <cell r="GE845">
            <v>-9.5548315107953385</v>
          </cell>
          <cell r="GF845">
            <v>7.8687725499548833E-3</v>
          </cell>
          <cell r="GG845">
            <v>-0.96463814794003611</v>
          </cell>
          <cell r="GH845">
            <v>-1.3068385359501917</v>
          </cell>
          <cell r="GI845">
            <v>0.24655573427980926</v>
          </cell>
          <cell r="GJ845">
            <v>-1.1298781351306388</v>
          </cell>
          <cell r="GK845">
            <v>1.2107284801300011</v>
          </cell>
          <cell r="GL845">
            <v>-0.44802159579057843</v>
          </cell>
          <cell r="GM845">
            <v>-1.2710023301297042</v>
          </cell>
          <cell r="GN845">
            <v>-1.5522176046697496</v>
          </cell>
          <cell r="GO845">
            <v>-4.0302898711001944</v>
          </cell>
          <cell r="GP845">
            <v>-0.31709827704980853</v>
          </cell>
          <cell r="GQ845">
            <v>0</v>
          </cell>
          <cell r="GR845">
            <v>-13.382095107896021</v>
          </cell>
          <cell r="GS845">
            <v>2.536134666001999E-2</v>
          </cell>
          <cell r="GT845">
            <v>7.3818821710700604</v>
          </cell>
          <cell r="GU845">
            <v>-4.1103763271996741</v>
          </cell>
          <cell r="GV845">
            <v>-1.2019395135894229</v>
          </cell>
          <cell r="GW845">
            <v>-0.78152682847940014</v>
          </cell>
          <cell r="GX845">
            <v>4.2737243093142752E-3</v>
          </cell>
          <cell r="GY845">
            <v>0.66823792618015432</v>
          </cell>
          <cell r="GZ845">
            <v>1.6504260551901098</v>
          </cell>
          <cell r="HA845">
            <v>-9.4524127855502229</v>
          </cell>
          <cell r="HB845">
            <v>-1.4732445535501029</v>
          </cell>
          <cell r="HC845">
            <v>-0.19429080278018773</v>
          </cell>
          <cell r="HD845">
            <v>-5.8984855201599657</v>
          </cell>
          <cell r="HE845">
            <v>-7.0199638336489443</v>
          </cell>
          <cell r="HF845">
            <v>-3.1815203586997995</v>
          </cell>
          <cell r="HG845">
            <v>-9.8008378619965697E-2</v>
          </cell>
          <cell r="HH845">
            <v>-0.20375474141019367</v>
          </cell>
          <cell r="HI845">
            <v>-0.6619509189999917</v>
          </cell>
          <cell r="HJ845">
            <v>-7.4766201300917601E-3</v>
          </cell>
          <cell r="HK845">
            <v>-0.87338262678940737</v>
          </cell>
          <cell r="HL845">
            <v>0.21505204337972827</v>
          </cell>
          <cell r="HM845">
            <v>-0.73120899721834576</v>
          </cell>
          <cell r="HN845">
            <v>-0.4937331916007679</v>
          </cell>
          <cell r="HO845">
            <v>-0.8625443748901489</v>
          </cell>
          <cell r="HP845">
            <v>0.31302912609999112</v>
          </cell>
          <cell r="HQ845">
            <v>-0.43446479477000821</v>
          </cell>
          <cell r="HR845">
            <v>-7.0935032174747903</v>
          </cell>
          <cell r="HS845">
            <v>5.8415035329971943E-2</v>
          </cell>
          <cell r="HT845">
            <v>-0.37871793366002748</v>
          </cell>
          <cell r="HU845">
            <v>-1.2407666631202119</v>
          </cell>
          <cell r="HV845">
            <v>-2.1346431033298359</v>
          </cell>
          <cell r="HW845">
            <v>-1.2216484330110688E-2</v>
          </cell>
          <cell r="HX845">
            <v>5.7468199100499078</v>
          </cell>
          <cell r="HY845">
            <v>-1.3288996802803013</v>
          </cell>
          <cell r="HZ845">
            <v>-1.0203128961702532</v>
          </cell>
          <cell r="IA845">
            <v>-2.0914634303608182</v>
          </cell>
          <cell r="IB845">
            <v>-5.1593362937210259</v>
          </cell>
          <cell r="IC845">
            <v>0.4676183221104111</v>
          </cell>
          <cell r="ID845">
            <v>0</v>
          </cell>
          <cell r="IE845">
            <v>-12.948587689548731</v>
          </cell>
          <cell r="IF845">
            <v>1.7849199580041386E-2</v>
          </cell>
          <cell r="IG845">
            <v>0.29536768656998902</v>
          </cell>
          <cell r="IH845">
            <v>-2.0162724766200881</v>
          </cell>
          <cell r="II845">
            <v>-3.2605846156402549</v>
          </cell>
          <cell r="IJ845">
            <v>-9.3389454900716373E-3</v>
          </cell>
          <cell r="IK845">
            <v>-2.2571511599380756E-2</v>
          </cell>
          <cell r="IL845">
            <v>-2.2345457223395897</v>
          </cell>
          <cell r="IM845">
            <v>-1.1526307769800042</v>
          </cell>
          <cell r="IN845">
            <v>-1.8911389330296515</v>
          </cell>
          <cell r="IO845">
            <v>-0.85416004587932548</v>
          </cell>
          <cell r="IP845">
            <v>-1.8205615481203949</v>
          </cell>
          <cell r="IQ845">
            <v>0</v>
          </cell>
          <cell r="IR845">
            <v>-10.609665464689897</v>
          </cell>
          <cell r="IS845">
            <v>3.718882734995077E-2</v>
          </cell>
          <cell r="IT845">
            <v>-0.27858560400977694</v>
          </cell>
          <cell r="IU845">
            <v>-1.9177377552191501</v>
          </cell>
          <cell r="IV845">
            <v>1.1589461702601511</v>
          </cell>
          <cell r="IW845">
            <v>-0.62635219812000287</v>
          </cell>
          <cell r="IX845">
            <v>-1.0560482475702884</v>
          </cell>
          <cell r="IY845">
            <v>-1.1510433640887641</v>
          </cell>
          <cell r="IZ845">
            <v>-0.45114863485105161</v>
          </cell>
          <cell r="JA845">
            <v>-1.4824446311313295</v>
          </cell>
          <cell r="JB845">
            <v>-4.8915621953001391</v>
          </cell>
          <cell r="JC845">
            <v>0.27939489458958633</v>
          </cell>
          <cell r="JD845">
            <v>-0.23027272660010567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6">
          <cell r="D846" t="str">
            <v>MKT.EX.PLV._.___.Palo Verde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0</v>
          </cell>
          <cell r="CD846">
            <v>0</v>
          </cell>
          <cell r="CE846">
            <v>0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>
            <v>0</v>
          </cell>
          <cell r="CN846">
            <v>0</v>
          </cell>
          <cell r="CO846">
            <v>0</v>
          </cell>
          <cell r="CP846">
            <v>0</v>
          </cell>
          <cell r="CQ846">
            <v>0</v>
          </cell>
          <cell r="CR846">
            <v>0</v>
          </cell>
          <cell r="CS846">
            <v>0</v>
          </cell>
          <cell r="CT846">
            <v>0</v>
          </cell>
          <cell r="CU846">
            <v>0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  <cell r="DD846">
            <v>0</v>
          </cell>
          <cell r="DE846">
            <v>0</v>
          </cell>
          <cell r="DF846">
            <v>0</v>
          </cell>
          <cell r="DG846">
            <v>0</v>
          </cell>
          <cell r="DH846">
            <v>0</v>
          </cell>
          <cell r="DI846">
            <v>0</v>
          </cell>
          <cell r="DJ846">
            <v>0</v>
          </cell>
          <cell r="DK846">
            <v>0</v>
          </cell>
          <cell r="DL846">
            <v>0</v>
          </cell>
          <cell r="DM846">
            <v>0</v>
          </cell>
          <cell r="DN846">
            <v>0</v>
          </cell>
          <cell r="DO846">
            <v>0</v>
          </cell>
          <cell r="DP846">
            <v>0</v>
          </cell>
          <cell r="DQ846">
            <v>0</v>
          </cell>
          <cell r="DR846">
            <v>0</v>
          </cell>
          <cell r="DS846">
            <v>0</v>
          </cell>
          <cell r="DT846">
            <v>0</v>
          </cell>
          <cell r="DU846">
            <v>0</v>
          </cell>
          <cell r="DV846">
            <v>0</v>
          </cell>
          <cell r="DW846">
            <v>0</v>
          </cell>
          <cell r="DX846">
            <v>0</v>
          </cell>
          <cell r="DY846">
            <v>0</v>
          </cell>
          <cell r="DZ846">
            <v>0</v>
          </cell>
          <cell r="EA846">
            <v>0</v>
          </cell>
          <cell r="EB846">
            <v>0</v>
          </cell>
          <cell r="EC846">
            <v>0</v>
          </cell>
          <cell r="ED846">
            <v>0</v>
          </cell>
          <cell r="EE846">
            <v>0</v>
          </cell>
          <cell r="EF846">
            <v>0</v>
          </cell>
          <cell r="EG846">
            <v>0</v>
          </cell>
          <cell r="EH846">
            <v>0</v>
          </cell>
          <cell r="EI846">
            <v>0</v>
          </cell>
          <cell r="EJ846">
            <v>0</v>
          </cell>
          <cell r="EK846">
            <v>0</v>
          </cell>
          <cell r="EL846">
            <v>0</v>
          </cell>
          <cell r="EM846">
            <v>0</v>
          </cell>
          <cell r="EN846">
            <v>0</v>
          </cell>
          <cell r="EO846">
            <v>0</v>
          </cell>
          <cell r="EP846">
            <v>0</v>
          </cell>
          <cell r="EQ846">
            <v>0</v>
          </cell>
          <cell r="ER846">
            <v>0</v>
          </cell>
          <cell r="ES846">
            <v>0</v>
          </cell>
          <cell r="ET846">
            <v>0</v>
          </cell>
          <cell r="EU846">
            <v>0</v>
          </cell>
          <cell r="EV846">
            <v>0</v>
          </cell>
          <cell r="EW846">
            <v>0</v>
          </cell>
          <cell r="EX846">
            <v>0</v>
          </cell>
          <cell r="EY846">
            <v>0</v>
          </cell>
          <cell r="EZ846">
            <v>0</v>
          </cell>
          <cell r="FA846">
            <v>0</v>
          </cell>
          <cell r="FB846">
            <v>0</v>
          </cell>
          <cell r="FC846">
            <v>0</v>
          </cell>
          <cell r="FD846">
            <v>0</v>
          </cell>
          <cell r="FE846">
            <v>0</v>
          </cell>
          <cell r="FF846">
            <v>0</v>
          </cell>
          <cell r="FG846">
            <v>0</v>
          </cell>
          <cell r="FH846">
            <v>0</v>
          </cell>
          <cell r="FI846">
            <v>0</v>
          </cell>
          <cell r="FJ846">
            <v>0</v>
          </cell>
          <cell r="FK846">
            <v>0</v>
          </cell>
          <cell r="FL846">
            <v>0</v>
          </cell>
          <cell r="FM846">
            <v>0</v>
          </cell>
          <cell r="FN846">
            <v>0</v>
          </cell>
          <cell r="FO846">
            <v>0</v>
          </cell>
          <cell r="FP846">
            <v>0</v>
          </cell>
          <cell r="FQ846">
            <v>0</v>
          </cell>
          <cell r="FR846">
            <v>0</v>
          </cell>
          <cell r="FS846">
            <v>0</v>
          </cell>
          <cell r="FT846">
            <v>0</v>
          </cell>
          <cell r="FU846">
            <v>0</v>
          </cell>
          <cell r="FV846">
            <v>0</v>
          </cell>
          <cell r="FW846">
            <v>0</v>
          </cell>
          <cell r="FX846">
            <v>0</v>
          </cell>
          <cell r="FY846">
            <v>0</v>
          </cell>
          <cell r="FZ846">
            <v>0</v>
          </cell>
          <cell r="GA846">
            <v>0</v>
          </cell>
          <cell r="GB846">
            <v>0</v>
          </cell>
          <cell r="GC846">
            <v>0</v>
          </cell>
          <cell r="GD846">
            <v>0</v>
          </cell>
          <cell r="GE846">
            <v>0</v>
          </cell>
          <cell r="GF846">
            <v>0</v>
          </cell>
          <cell r="GG846">
            <v>0</v>
          </cell>
          <cell r="GH846">
            <v>0</v>
          </cell>
          <cell r="GI846">
            <v>0</v>
          </cell>
          <cell r="GJ846">
            <v>0</v>
          </cell>
          <cell r="GK846">
            <v>0</v>
          </cell>
          <cell r="GL846">
            <v>0</v>
          </cell>
          <cell r="GM846">
            <v>0</v>
          </cell>
          <cell r="GN846">
            <v>0</v>
          </cell>
          <cell r="GO846">
            <v>0</v>
          </cell>
          <cell r="GP846">
            <v>0</v>
          </cell>
          <cell r="GQ846">
            <v>0</v>
          </cell>
          <cell r="GR846">
            <v>0</v>
          </cell>
          <cell r="GS846">
            <v>0</v>
          </cell>
          <cell r="GT846">
            <v>0</v>
          </cell>
          <cell r="GU846">
            <v>0</v>
          </cell>
          <cell r="GV846">
            <v>0</v>
          </cell>
          <cell r="GW846">
            <v>0</v>
          </cell>
          <cell r="GX846">
            <v>0</v>
          </cell>
          <cell r="GY846">
            <v>0</v>
          </cell>
          <cell r="GZ846">
            <v>0</v>
          </cell>
          <cell r="HA846">
            <v>0</v>
          </cell>
          <cell r="HB846">
            <v>0</v>
          </cell>
          <cell r="HC846">
            <v>0</v>
          </cell>
          <cell r="HD846">
            <v>0</v>
          </cell>
          <cell r="HE846">
            <v>0</v>
          </cell>
          <cell r="HF846">
            <v>0</v>
          </cell>
          <cell r="HG846">
            <v>0</v>
          </cell>
          <cell r="HH846">
            <v>0</v>
          </cell>
          <cell r="HI846">
            <v>0</v>
          </cell>
          <cell r="HJ846">
            <v>0</v>
          </cell>
          <cell r="HK846">
            <v>0</v>
          </cell>
          <cell r="HL846">
            <v>0</v>
          </cell>
          <cell r="HM846">
            <v>0</v>
          </cell>
          <cell r="HN846">
            <v>0</v>
          </cell>
          <cell r="HO846">
            <v>0</v>
          </cell>
          <cell r="HP846">
            <v>0</v>
          </cell>
          <cell r="HQ846">
            <v>0</v>
          </cell>
          <cell r="HR846">
            <v>0</v>
          </cell>
          <cell r="HS846">
            <v>0</v>
          </cell>
          <cell r="HT846">
            <v>0</v>
          </cell>
          <cell r="HU846">
            <v>0</v>
          </cell>
          <cell r="HV846">
            <v>0</v>
          </cell>
          <cell r="HW846">
            <v>0</v>
          </cell>
          <cell r="HX846">
            <v>0</v>
          </cell>
          <cell r="HY846">
            <v>0</v>
          </cell>
          <cell r="HZ846">
            <v>0</v>
          </cell>
          <cell r="IA846">
            <v>0</v>
          </cell>
          <cell r="IB846">
            <v>0</v>
          </cell>
          <cell r="IC846">
            <v>0</v>
          </cell>
          <cell r="ID846">
            <v>0</v>
          </cell>
          <cell r="IE846">
            <v>0</v>
          </cell>
          <cell r="IF846">
            <v>0</v>
          </cell>
          <cell r="IG846">
            <v>0</v>
          </cell>
          <cell r="IH846">
            <v>0</v>
          </cell>
          <cell r="II846">
            <v>0</v>
          </cell>
          <cell r="IJ846">
            <v>0</v>
          </cell>
          <cell r="IK846">
            <v>0</v>
          </cell>
          <cell r="IL846">
            <v>0</v>
          </cell>
          <cell r="IM846">
            <v>0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  <cell r="IW846">
            <v>0</v>
          </cell>
          <cell r="IX846">
            <v>0</v>
          </cell>
          <cell r="IY846">
            <v>0</v>
          </cell>
          <cell r="IZ846">
            <v>0</v>
          </cell>
          <cell r="JA846">
            <v>0</v>
          </cell>
          <cell r="JB846">
            <v>0</v>
          </cell>
          <cell r="JC846">
            <v>0</v>
          </cell>
          <cell r="JD846">
            <v>0</v>
          </cell>
          <cell r="JE846">
            <v>0</v>
          </cell>
          <cell r="JF846">
            <v>0</v>
          </cell>
          <cell r="JG846">
            <v>0</v>
          </cell>
          <cell r="JH846">
            <v>0</v>
          </cell>
          <cell r="JI846">
            <v>0</v>
          </cell>
          <cell r="JJ846">
            <v>0</v>
          </cell>
          <cell r="JK846">
            <v>0</v>
          </cell>
          <cell r="JL846">
            <v>0</v>
          </cell>
          <cell r="JM846">
            <v>0</v>
          </cell>
          <cell r="JN846">
            <v>0</v>
          </cell>
          <cell r="JO846">
            <v>0</v>
          </cell>
          <cell r="JP846">
            <v>0</v>
          </cell>
          <cell r="JQ846">
            <v>0</v>
          </cell>
        </row>
        <row r="847">
          <cell r="D847" t="str">
            <v>MKT.EX.WYE._.___.WyomingE</v>
          </cell>
          <cell r="F847">
            <v>-3.2320627003800837</v>
          </cell>
          <cell r="G847">
            <v>-1.1376863480697921</v>
          </cell>
          <cell r="H847">
            <v>0.37690027511001745</v>
          </cell>
          <cell r="I847">
            <v>-0.49849697650000735</v>
          </cell>
          <cell r="J847">
            <v>-1.6217932600302447</v>
          </cell>
          <cell r="K847">
            <v>0.55022654728014686</v>
          </cell>
          <cell r="L847">
            <v>-1.3575941999099541</v>
          </cell>
          <cell r="M847">
            <v>-1.5370198632899985</v>
          </cell>
          <cell r="N847">
            <v>0.58887205256007746</v>
          </cell>
          <cell r="O847">
            <v>0.96979450854996685</v>
          </cell>
          <cell r="P847">
            <v>-0.92127685875948373</v>
          </cell>
          <cell r="Q847">
            <v>-0.22444402253995577</v>
          </cell>
          <cell r="R847">
            <v>-19.174476972897537</v>
          </cell>
          <cell r="S847">
            <v>-3.8970484265798859</v>
          </cell>
          <cell r="T847">
            <v>-0.76450043940985779</v>
          </cell>
          <cell r="U847">
            <v>0.42802568188051282</v>
          </cell>
          <cell r="V847">
            <v>-0.19834946187006608</v>
          </cell>
          <cell r="W847">
            <v>-2.1116401133697309</v>
          </cell>
          <cell r="X847">
            <v>1.7405973305799307</v>
          </cell>
          <cell r="Y847">
            <v>-3.4071348441199802</v>
          </cell>
          <cell r="Z847">
            <v>-3.1325574193799639</v>
          </cell>
          <cell r="AA847">
            <v>-2.4787989046299117</v>
          </cell>
          <cell r="AB847">
            <v>-3.4695154202801177</v>
          </cell>
          <cell r="AC847">
            <v>-2.1066516953400196</v>
          </cell>
          <cell r="AD847">
            <v>0.22309673962035959</v>
          </cell>
          <cell r="AE847">
            <v>-18.825584627211356</v>
          </cell>
          <cell r="AF847">
            <v>-2.1726063847700061</v>
          </cell>
          <cell r="AG847">
            <v>-1.345536857170373</v>
          </cell>
          <cell r="AH847">
            <v>-1.1205379197600678</v>
          </cell>
          <cell r="AI847">
            <v>-2.5796981454800516</v>
          </cell>
          <cell r="AJ847">
            <v>-3.1212271794900062</v>
          </cell>
          <cell r="AK847">
            <v>-1.1517047128198783</v>
          </cell>
          <cell r="AL847">
            <v>-1.243836944219936</v>
          </cell>
          <cell r="AM847">
            <v>-0.14990279425999908</v>
          </cell>
          <cell r="AN847">
            <v>-0.12184178255995448</v>
          </cell>
          <cell r="AO847">
            <v>-2.8969682238699761</v>
          </cell>
          <cell r="AP847">
            <v>-2.7035376165202933</v>
          </cell>
          <cell r="AQ847">
            <v>-0.2181860662899453</v>
          </cell>
          <cell r="AR847">
            <v>-107.78157567380549</v>
          </cell>
          <cell r="AS847">
            <v>-11.082456758599619</v>
          </cell>
          <cell r="AT847">
            <v>-11.266595156067524</v>
          </cell>
          <cell r="AU847">
            <v>0.28070336396001494</v>
          </cell>
          <cell r="AV847">
            <v>-2.8803584588499689</v>
          </cell>
          <cell r="AW847">
            <v>-25.126331807889983</v>
          </cell>
          <cell r="AX847">
            <v>-14.387701704440587</v>
          </cell>
          <cell r="AY847">
            <v>-10.138691268010007</v>
          </cell>
          <cell r="AZ847">
            <v>-8.9525784610899564</v>
          </cell>
          <cell r="BA847">
            <v>-4.7245105943293311</v>
          </cell>
          <cell r="BB847">
            <v>-3.7849547077501029</v>
          </cell>
          <cell r="BC847">
            <v>-12.824530678300107</v>
          </cell>
          <cell r="BD847">
            <v>-2.8935694424399117</v>
          </cell>
          <cell r="BE847">
            <v>-152.31054476217832</v>
          </cell>
          <cell r="BF847">
            <v>-14.529533130008531</v>
          </cell>
          <cell r="BG847">
            <v>-8.0178342802646512</v>
          </cell>
          <cell r="BH847">
            <v>-4.8125354417197741</v>
          </cell>
          <cell r="BI847">
            <v>-3.7112764033799976</v>
          </cell>
          <cell r="BJ847">
            <v>-12.553725286708868</v>
          </cell>
          <cell r="BK847">
            <v>-19.814530651159657</v>
          </cell>
          <cell r="BL847">
            <v>-23.213806598802876</v>
          </cell>
          <cell r="BM847">
            <v>-31.819545943800222</v>
          </cell>
          <cell r="BN847">
            <v>-13.401471256061996</v>
          </cell>
          <cell r="BO847">
            <v>-8.879212091129375</v>
          </cell>
          <cell r="BP847">
            <v>-4.8798411426510029</v>
          </cell>
          <cell r="BQ847">
            <v>-6.6772325365182041</v>
          </cell>
          <cell r="BR847">
            <v>-136.38030818040716</v>
          </cell>
          <cell r="BS847">
            <v>-17.446823460079031</v>
          </cell>
          <cell r="BT847">
            <v>-8.6849953588425706</v>
          </cell>
          <cell r="BU847">
            <v>0.37473226036036067</v>
          </cell>
          <cell r="BV847">
            <v>-4.2954043904392165</v>
          </cell>
          <cell r="BW847">
            <v>-9.3654015636802797</v>
          </cell>
          <cell r="BX847">
            <v>-15.475313346079929</v>
          </cell>
          <cell r="BY847">
            <v>-12.280049091629735</v>
          </cell>
          <cell r="BZ847">
            <v>-22.587019897910523</v>
          </cell>
          <cell r="CA847">
            <v>-11.341081259879502</v>
          </cell>
          <cell r="CB847">
            <v>-11.915669830638763</v>
          </cell>
          <cell r="CC847">
            <v>-13.382810393538421</v>
          </cell>
          <cell r="CD847">
            <v>-9.9804718480509109</v>
          </cell>
          <cell r="CE847">
            <v>-121.57150037142856</v>
          </cell>
          <cell r="CF847">
            <v>-17.309000661080063</v>
          </cell>
          <cell r="CG847">
            <v>-14.752190494811657</v>
          </cell>
          <cell r="CH847">
            <v>-3.8919308166596238</v>
          </cell>
          <cell r="CI847">
            <v>-7.6106905139495211</v>
          </cell>
          <cell r="CJ847">
            <v>-14.180095338837418</v>
          </cell>
          <cell r="CK847">
            <v>-8.3842982635796943</v>
          </cell>
          <cell r="CL847">
            <v>-8.472421172597933</v>
          </cell>
          <cell r="CM847">
            <v>-17.005732434059837</v>
          </cell>
          <cell r="CN847">
            <v>-10.246613878871358</v>
          </cell>
          <cell r="CO847">
            <v>-9.5265939727805744</v>
          </cell>
          <cell r="CP847">
            <v>-17.101231776179702</v>
          </cell>
          <cell r="CQ847">
            <v>6.9092989519895127</v>
          </cell>
          <cell r="CR847">
            <v>-86.740366941448883</v>
          </cell>
          <cell r="CS847">
            <v>4.3452242699686394</v>
          </cell>
          <cell r="CT847">
            <v>3.2360814505318558</v>
          </cell>
          <cell r="CU847">
            <v>-1.9574881542785079</v>
          </cell>
          <cell r="CV847">
            <v>-2.6639455834620094</v>
          </cell>
          <cell r="CW847">
            <v>-7.192942005369332</v>
          </cell>
          <cell r="CX847">
            <v>-14.336747055189335</v>
          </cell>
          <cell r="CY847">
            <v>-21.289692797588941</v>
          </cell>
          <cell r="CZ847">
            <v>-7.3285029591399962</v>
          </cell>
          <cell r="DA847">
            <v>-7.8626341265894553</v>
          </cell>
          <cell r="DB847">
            <v>-10.975670264240307</v>
          </cell>
          <cell r="DC847">
            <v>-11.888727041079164</v>
          </cell>
          <cell r="DD847">
            <v>-8.8253226750198337</v>
          </cell>
          <cell r="DE847">
            <v>-143.73102365140221</v>
          </cell>
          <cell r="DF847">
            <v>-21.946929596771042</v>
          </cell>
          <cell r="DG847">
            <v>-8.6452181415043015</v>
          </cell>
          <cell r="DH847">
            <v>-3.3852557868099211</v>
          </cell>
          <cell r="DI847">
            <v>-10.148470422310311</v>
          </cell>
          <cell r="DJ847">
            <v>-27.892087814700972</v>
          </cell>
          <cell r="DK847">
            <v>-19.904420992759697</v>
          </cell>
          <cell r="DL847">
            <v>-12.448937024440056</v>
          </cell>
          <cell r="DM847">
            <v>-7.2214054316300462</v>
          </cell>
          <cell r="DN847">
            <v>-4.8555206381697644</v>
          </cell>
          <cell r="DO847">
            <v>-13.663416507039983</v>
          </cell>
          <cell r="DP847">
            <v>-10.269539290129615</v>
          </cell>
          <cell r="DQ847">
            <v>-3.3498220051301359</v>
          </cell>
          <cell r="DR847">
            <v>-70.064831046009203</v>
          </cell>
          <cell r="DS847">
            <v>-15.444246769086931</v>
          </cell>
          <cell r="DT847">
            <v>-15.332162607268401</v>
          </cell>
          <cell r="DU847">
            <v>-5.9600030469100602</v>
          </cell>
          <cell r="DV847">
            <v>10.143344486347814</v>
          </cell>
          <cell r="DW847">
            <v>-8.3372913140392484</v>
          </cell>
          <cell r="DX847">
            <v>-13.328442250929584</v>
          </cell>
          <cell r="DY847">
            <v>0.90726049399927433</v>
          </cell>
          <cell r="DZ847">
            <v>-3.8612473671805674</v>
          </cell>
          <cell r="EA847">
            <v>2.879462388700631</v>
          </cell>
          <cell r="EB847">
            <v>-3.2659540752406429</v>
          </cell>
          <cell r="EC847">
            <v>-13.649181301710541</v>
          </cell>
          <cell r="ED847">
            <v>-4.816369682680488</v>
          </cell>
          <cell r="EE847">
            <v>-82.452926011334057</v>
          </cell>
          <cell r="EF847">
            <v>-10.135526952458349</v>
          </cell>
          <cell r="EG847">
            <v>11.873430389010537</v>
          </cell>
          <cell r="EH847">
            <v>-2.8841605763705047</v>
          </cell>
          <cell r="EI847">
            <v>-6.0832763533098841</v>
          </cell>
          <cell r="EJ847">
            <v>-10.965442076421823</v>
          </cell>
          <cell r="EK847">
            <v>-13.267710644339786</v>
          </cell>
          <cell r="EL847">
            <v>-15.32498187677993</v>
          </cell>
          <cell r="EM847">
            <v>-4.0360259745802978</v>
          </cell>
          <cell r="EN847">
            <v>-8.2384649031896515</v>
          </cell>
          <cell r="EO847">
            <v>-13.564050687278723</v>
          </cell>
          <cell r="EP847">
            <v>-6.0493929485405715</v>
          </cell>
          <cell r="EQ847">
            <v>-3.7773234070800754</v>
          </cell>
          <cell r="ER847">
            <v>-121.73627889352792</v>
          </cell>
          <cell r="ES847">
            <v>-6.900156617648463</v>
          </cell>
          <cell r="ET847">
            <v>-7.9440615294879535</v>
          </cell>
          <cell r="EU847">
            <v>-5.4415545667399101</v>
          </cell>
          <cell r="EV847">
            <v>-4.0101849792990834</v>
          </cell>
          <cell r="EW847">
            <v>-23.342551826488489</v>
          </cell>
          <cell r="EX847">
            <v>-21.672850356810159</v>
          </cell>
          <cell r="EY847">
            <v>-11.505843513120453</v>
          </cell>
          <cell r="EZ847">
            <v>-5.8000771968097524</v>
          </cell>
          <cell r="FA847">
            <v>-6.5535328060104803</v>
          </cell>
          <cell r="FB847">
            <v>-13.135288443429999</v>
          </cell>
          <cell r="FC847">
            <v>-8.9837785770796472</v>
          </cell>
          <cell r="FD847">
            <v>-6.4463984805797736</v>
          </cell>
          <cell r="FE847">
            <v>-114.49464829495992</v>
          </cell>
          <cell r="FF847">
            <v>-23.500890691022505</v>
          </cell>
          <cell r="FG847">
            <v>-13.524772916058282</v>
          </cell>
          <cell r="FH847">
            <v>-1.9900026443201568</v>
          </cell>
          <cell r="FI847">
            <v>11.885827003710801</v>
          </cell>
          <cell r="FJ847">
            <v>-21.789863780151791</v>
          </cell>
          <cell r="FK847">
            <v>-17.539377709850669</v>
          </cell>
          <cell r="FL847">
            <v>0.91498576514914021</v>
          </cell>
          <cell r="FM847">
            <v>-16.532091178220071</v>
          </cell>
          <cell r="FN847">
            <v>-7.6855761589122267</v>
          </cell>
          <cell r="FO847">
            <v>-9.8480007595999268</v>
          </cell>
          <cell r="FP847">
            <v>-14.790373777270361</v>
          </cell>
          <cell r="FQ847">
            <v>-9.4511448420007582E-2</v>
          </cell>
          <cell r="FR847">
            <v>-218.56725446406926</v>
          </cell>
          <cell r="FS847">
            <v>-15.359333064807288</v>
          </cell>
          <cell r="FT847">
            <v>-13.074025705653185</v>
          </cell>
          <cell r="FU847">
            <v>-2.5415001828396271</v>
          </cell>
          <cell r="FV847">
            <v>-4.7032231597986538</v>
          </cell>
          <cell r="FW847">
            <v>-79.960723926600622</v>
          </cell>
          <cell r="FX847">
            <v>-37.929948435792539</v>
          </cell>
          <cell r="FY847">
            <v>-14.071258795589529</v>
          </cell>
          <cell r="FZ847">
            <v>-10.732275145049698</v>
          </cell>
          <cell r="GA847">
            <v>1.6375033349158912</v>
          </cell>
          <cell r="GB847">
            <v>-23.757166601629251</v>
          </cell>
          <cell r="GC847">
            <v>-14.312506149530691</v>
          </cell>
          <cell r="GD847">
            <v>-3.7627966316999846</v>
          </cell>
          <cell r="GE847">
            <v>-107.94696925448079</v>
          </cell>
          <cell r="GF847">
            <v>-11.620181649350343</v>
          </cell>
          <cell r="GG847">
            <v>-9.5318242327521148</v>
          </cell>
          <cell r="GH847">
            <v>-2.5321659601700048</v>
          </cell>
          <cell r="GI847">
            <v>-0.39292369751274236</v>
          </cell>
          <cell r="GJ847">
            <v>-22.824137244173471</v>
          </cell>
          <cell r="GK847">
            <v>-14.329241734760217</v>
          </cell>
          <cell r="GL847">
            <v>-9.4449634703323682</v>
          </cell>
          <cell r="GM847">
            <v>-21.508697739060153</v>
          </cell>
          <cell r="GN847">
            <v>-14.731104019412669</v>
          </cell>
          <cell r="GO847">
            <v>7.8030384505891561</v>
          </cell>
          <cell r="GP847">
            <v>-8.8347679575208531</v>
          </cell>
          <cell r="GQ847">
            <v>0</v>
          </cell>
          <cell r="GR847">
            <v>-110.22011384615325</v>
          </cell>
          <cell r="GS847">
            <v>-11.209867539793777</v>
          </cell>
          <cell r="GT847">
            <v>-15.259171101768516</v>
          </cell>
          <cell r="GU847">
            <v>-3.606442783089733</v>
          </cell>
          <cell r="GV847">
            <v>-1.2562337063500308</v>
          </cell>
          <cell r="GW847">
            <v>-20.622164696869731</v>
          </cell>
          <cell r="GX847">
            <v>-20.767069268142222</v>
          </cell>
          <cell r="GY847">
            <v>-16.203329054165806</v>
          </cell>
          <cell r="GZ847">
            <v>-7.3671871952483343</v>
          </cell>
          <cell r="HA847">
            <v>6.3849461744830478</v>
          </cell>
          <cell r="HB847">
            <v>-14.155462288870694</v>
          </cell>
          <cell r="HC847">
            <v>-0.52649204751014622</v>
          </cell>
          <cell r="HD847">
            <v>-5.6316403389109837</v>
          </cell>
          <cell r="HE847">
            <v>-166.36254212053609</v>
          </cell>
          <cell r="HF847">
            <v>-12.070992105358528</v>
          </cell>
          <cell r="HG847">
            <v>-15.955893933389234</v>
          </cell>
          <cell r="HH847">
            <v>-3.498045991120307</v>
          </cell>
          <cell r="HI847">
            <v>-2.4855412196811812</v>
          </cell>
          <cell r="HJ847">
            <v>-11.792458571668249</v>
          </cell>
          <cell r="HK847">
            <v>-35.265824070640519</v>
          </cell>
          <cell r="HL847">
            <v>-18.092774229899078</v>
          </cell>
          <cell r="HM847">
            <v>-13.450771623240144</v>
          </cell>
          <cell r="HN847">
            <v>-14.970222853997257</v>
          </cell>
          <cell r="HO847">
            <v>-22.616531177389334</v>
          </cell>
          <cell r="HP847">
            <v>-16.17111792859032</v>
          </cell>
          <cell r="HQ847">
            <v>7.6315844398777699E-3</v>
          </cell>
          <cell r="HR847">
            <v>-91.765415144327562</v>
          </cell>
          <cell r="HS847">
            <v>-12.693755405032789</v>
          </cell>
          <cell r="HT847">
            <v>-7.9229382610974426</v>
          </cell>
          <cell r="HU847">
            <v>8.0514616327272961</v>
          </cell>
          <cell r="HV847">
            <v>-4.8678914144220471</v>
          </cell>
          <cell r="HW847">
            <v>-6.8061711523405393</v>
          </cell>
          <cell r="HX847">
            <v>1.9792108075598662</v>
          </cell>
          <cell r="HY847">
            <v>-27.473662607229926</v>
          </cell>
          <cell r="HZ847">
            <v>-1.7608442286309582</v>
          </cell>
          <cell r="IA847">
            <v>-6.1036279196214309</v>
          </cell>
          <cell r="IB847">
            <v>-19.364763606030465</v>
          </cell>
          <cell r="IC847">
            <v>-12.049646667529487</v>
          </cell>
          <cell r="ID847">
            <v>-2.7527863226299587</v>
          </cell>
          <cell r="IE847">
            <v>-195.70788697598618</v>
          </cell>
          <cell r="IF847">
            <v>-21.016838780191392</v>
          </cell>
          <cell r="IG847">
            <v>-8.0910050963939284</v>
          </cell>
          <cell r="IH847">
            <v>-3.4911133317527856</v>
          </cell>
          <cell r="II847">
            <v>5.9061992586794076</v>
          </cell>
          <cell r="IJ847">
            <v>-18.332405311790353</v>
          </cell>
          <cell r="IK847">
            <v>-25.424361246903572</v>
          </cell>
          <cell r="IL847">
            <v>-16.401708841163781</v>
          </cell>
          <cell r="IM847">
            <v>-29.067619954119436</v>
          </cell>
          <cell r="IN847">
            <v>-9.6541477840601146</v>
          </cell>
          <cell r="IO847">
            <v>-25.939096505189809</v>
          </cell>
          <cell r="IP847">
            <v>-40.653845033250036</v>
          </cell>
          <cell r="IQ847">
            <v>-3.541944349829464</v>
          </cell>
          <cell r="IR847">
            <v>-202.88325308950152</v>
          </cell>
          <cell r="IS847">
            <v>-72.058719556358483</v>
          </cell>
          <cell r="IT847">
            <v>-7.4833471813399228</v>
          </cell>
          <cell r="IU847">
            <v>-12.137160937811132</v>
          </cell>
          <cell r="IV847">
            <v>13.514046876538487</v>
          </cell>
          <cell r="IW847">
            <v>-11.241798096838465</v>
          </cell>
          <cell r="IX847">
            <v>-25.783490209327283</v>
          </cell>
          <cell r="IY847">
            <v>-8.585095957176236</v>
          </cell>
          <cell r="IZ847">
            <v>-2.5762816248861782</v>
          </cell>
          <cell r="JA847">
            <v>-16.749685477760067</v>
          </cell>
          <cell r="JB847">
            <v>-48.707098054142989</v>
          </cell>
          <cell r="JC847">
            <v>-16.093855880030787</v>
          </cell>
          <cell r="JD847">
            <v>5.0192330096597289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0.69840206412300176</v>
          </cell>
          <cell r="G848">
            <v>-2.0990571653887855</v>
          </cell>
          <cell r="H848">
            <v>0.16540939981086922</v>
          </cell>
          <cell r="I848">
            <v>2.2505001125605304</v>
          </cell>
          <cell r="J848">
            <v>-6.4737335888703456</v>
          </cell>
          <cell r="K848">
            <v>-5.3321639841610704</v>
          </cell>
          <cell r="L848">
            <v>-5.0255022423616538</v>
          </cell>
          <cell r="M848">
            <v>4.9136629017802989</v>
          </cell>
          <cell r="N848">
            <v>-2.0533596037198549</v>
          </cell>
          <cell r="O848">
            <v>0.407337756079869</v>
          </cell>
          <cell r="P848">
            <v>-1.3062856615092642</v>
          </cell>
          <cell r="Q848">
            <v>-1.4893398026397335</v>
          </cell>
          <cell r="R848">
            <v>-28.664490471426689</v>
          </cell>
          <cell r="S848">
            <v>-2.6801988235201861</v>
          </cell>
          <cell r="T848">
            <v>-1.2226358215093569</v>
          </cell>
          <cell r="U848">
            <v>1.8120220088703718</v>
          </cell>
          <cell r="V848">
            <v>2.4695732618897637</v>
          </cell>
          <cell r="W848">
            <v>-6.5267178490594233</v>
          </cell>
          <cell r="X848">
            <v>6.7304514299698894</v>
          </cell>
          <cell r="Y848">
            <v>-3.6001350623198505</v>
          </cell>
          <cell r="Z848">
            <v>-4.0249759151502076</v>
          </cell>
          <cell r="AA848">
            <v>-5.884351354660339</v>
          </cell>
          <cell r="AB848">
            <v>-5.1364808626401555</v>
          </cell>
          <cell r="AC848">
            <v>-5.7074607447598282</v>
          </cell>
          <cell r="AD848">
            <v>-4.8935807385400949</v>
          </cell>
          <cell r="AE848">
            <v>-38.432045813875447</v>
          </cell>
          <cell r="AF848">
            <v>-8.7800726453097013</v>
          </cell>
          <cell r="AG848">
            <v>0.17834345749906788</v>
          </cell>
          <cell r="AH848">
            <v>5.162875263530168</v>
          </cell>
          <cell r="AI848">
            <v>-2.8692688279006688</v>
          </cell>
          <cell r="AJ848">
            <v>-10.978374896899368</v>
          </cell>
          <cell r="AK848">
            <v>-7.3942398059889456</v>
          </cell>
          <cell r="AL848">
            <v>-3.7719643812997674</v>
          </cell>
          <cell r="AM848">
            <v>1.5405815723097476</v>
          </cell>
          <cell r="AN848">
            <v>-1.7200546474800831</v>
          </cell>
          <cell r="AO848">
            <v>-5.6297314947501036</v>
          </cell>
          <cell r="AP848">
            <v>-3.0062480973904258</v>
          </cell>
          <cell r="AQ848">
            <v>-1.1638913101899107</v>
          </cell>
          <cell r="AR848">
            <v>-160.50304029972176</v>
          </cell>
          <cell r="AS848">
            <v>-14.609070937020078</v>
          </cell>
          <cell r="AT848">
            <v>-14.471258265026336</v>
          </cell>
          <cell r="AU848">
            <v>0.81539606843000456</v>
          </cell>
          <cell r="AV848">
            <v>-3.404990902280133</v>
          </cell>
          <cell r="AW848">
            <v>-28.998121073818766</v>
          </cell>
          <cell r="AX848">
            <v>-28.399364711529415</v>
          </cell>
          <cell r="AY848">
            <v>-13.309074366699861</v>
          </cell>
          <cell r="AZ848">
            <v>-13.80125839252014</v>
          </cell>
          <cell r="BA848">
            <v>-15.245463199319602</v>
          </cell>
          <cell r="BB848">
            <v>-4.5006638637796641</v>
          </cell>
          <cell r="BC848">
            <v>-15.94317326520013</v>
          </cell>
          <cell r="BD848">
            <v>-8.6359973909393375</v>
          </cell>
          <cell r="BE848">
            <v>-224.54685824530316</v>
          </cell>
          <cell r="BF848">
            <v>2.9688602827027353</v>
          </cell>
          <cell r="BG848">
            <v>-10.691201469366206</v>
          </cell>
          <cell r="BH848">
            <v>-1.3960210972400091</v>
          </cell>
          <cell r="BI848">
            <v>-6.1613320263422793</v>
          </cell>
          <cell r="BJ848">
            <v>-25.711597257221001</v>
          </cell>
          <cell r="BK848">
            <v>-45.356737319900276</v>
          </cell>
          <cell r="BL848">
            <v>-41.232661344642111</v>
          </cell>
          <cell r="BM848">
            <v>-30.823920414110034</v>
          </cell>
          <cell r="BN848">
            <v>-15.853981284461042</v>
          </cell>
          <cell r="BO848">
            <v>-20.476072253268285</v>
          </cell>
          <cell r="BP848">
            <v>-14.263038852430327</v>
          </cell>
          <cell r="BQ848">
            <v>-15.549155209027958</v>
          </cell>
          <cell r="BR848">
            <v>-224.67153757915366</v>
          </cell>
          <cell r="BS848">
            <v>-19.5615897432981</v>
          </cell>
          <cell r="BT848">
            <v>-7.6488440598841407</v>
          </cell>
          <cell r="BU848">
            <v>6.3865655822155531E-2</v>
          </cell>
          <cell r="BV848">
            <v>-9.5723882979509654</v>
          </cell>
          <cell r="BW848">
            <v>-22.962258290179307</v>
          </cell>
          <cell r="BX848">
            <v>-30.90097897049418</v>
          </cell>
          <cell r="BY848">
            <v>-26.686181330969703</v>
          </cell>
          <cell r="BZ848">
            <v>-46.254440278877155</v>
          </cell>
          <cell r="CA848">
            <v>-14.458141949889978</v>
          </cell>
          <cell r="CB848">
            <v>-13.499629290190569</v>
          </cell>
          <cell r="CC848">
            <v>-16.104823163508627</v>
          </cell>
          <cell r="CD848">
            <v>-17.086127859711269</v>
          </cell>
          <cell r="CE848">
            <v>-223.12963027015212</v>
          </cell>
          <cell r="CF848">
            <v>-19.988415988555062</v>
          </cell>
          <cell r="CG848">
            <v>-15.965533721402608</v>
          </cell>
          <cell r="CH848">
            <v>-3.649728938800763</v>
          </cell>
          <cell r="CI848">
            <v>-23.260477853469638</v>
          </cell>
          <cell r="CJ848">
            <v>-26.268315179520869</v>
          </cell>
          <cell r="CK848">
            <v>-30.083504487851314</v>
          </cell>
          <cell r="CL848">
            <v>-10.696148123599414</v>
          </cell>
          <cell r="CM848">
            <v>-53.30777548666083</v>
          </cell>
          <cell r="CN848">
            <v>-12.72402339610926</v>
          </cell>
          <cell r="CO848">
            <v>-13.500017172760636</v>
          </cell>
          <cell r="CP848">
            <v>-17.800037696852087</v>
          </cell>
          <cell r="CQ848">
            <v>4.1143477754503692</v>
          </cell>
          <cell r="CR848">
            <v>-104.04005859524477</v>
          </cell>
          <cell r="CS848">
            <v>-5.2200855814189708</v>
          </cell>
          <cell r="CT848">
            <v>2.2068300564715173</v>
          </cell>
          <cell r="CU848">
            <v>32.521652884082869</v>
          </cell>
          <cell r="CV848">
            <v>3.0780048194756091</v>
          </cell>
          <cell r="CW848">
            <v>-6.8177356341984705</v>
          </cell>
          <cell r="CX848">
            <v>-20.045502642478823</v>
          </cell>
          <cell r="CY848">
            <v>-35.57153341902449</v>
          </cell>
          <cell r="CZ848">
            <v>-72.526767225095682</v>
          </cell>
          <cell r="DA848">
            <v>16.772407802211092</v>
          </cell>
          <cell r="DB848">
            <v>3.0191811272416089</v>
          </cell>
          <cell r="DC848">
            <v>-16.534104195920008</v>
          </cell>
          <cell r="DD848">
            <v>-4.9224065865601005</v>
          </cell>
          <cell r="DE848">
            <v>-311.27022362157004</v>
          </cell>
          <cell r="DF848">
            <v>-18.827746389459207</v>
          </cell>
          <cell r="DG848">
            <v>-12.966582304568874</v>
          </cell>
          <cell r="DH848">
            <v>4.0529630089913553</v>
          </cell>
          <cell r="DI848">
            <v>-10.401313026191929</v>
          </cell>
          <cell r="DJ848">
            <v>-39.265569724331726</v>
          </cell>
          <cell r="DK848">
            <v>-27.273506955090852</v>
          </cell>
          <cell r="DL848">
            <v>-15.46601346549869</v>
          </cell>
          <cell r="DM848">
            <v>-146.44382431520353</v>
          </cell>
          <cell r="DN848">
            <v>-5.6527265782860923</v>
          </cell>
          <cell r="DO848">
            <v>-9.0666216446916224</v>
          </cell>
          <cell r="DP848">
            <v>-22.232361086047604</v>
          </cell>
          <cell r="DQ848">
            <v>-7.7269211411803553</v>
          </cell>
          <cell r="DR848">
            <v>-235.1628744910704</v>
          </cell>
          <cell r="DS848">
            <v>-39.371609841458849</v>
          </cell>
          <cell r="DT848">
            <v>-30.613834115825739</v>
          </cell>
          <cell r="DU848">
            <v>6.1359074583215261</v>
          </cell>
          <cell r="DV848">
            <v>7.5463366528201732</v>
          </cell>
          <cell r="DW848">
            <v>-16.379888046103588</v>
          </cell>
          <cell r="DX848">
            <v>-47.058195091383823</v>
          </cell>
          <cell r="DY848">
            <v>-18.432407034873904</v>
          </cell>
          <cell r="DZ848">
            <v>-66.548737617282313</v>
          </cell>
          <cell r="EA848">
            <v>0.28106197386659915</v>
          </cell>
          <cell r="EB848">
            <v>-10.02251549596258</v>
          </cell>
          <cell r="EC848">
            <v>-14.429322328876879</v>
          </cell>
          <cell r="ED848">
            <v>-6.2696710043237545</v>
          </cell>
          <cell r="EE848">
            <v>-124.19825244758977</v>
          </cell>
          <cell r="EF848">
            <v>-14.834864589960489</v>
          </cell>
          <cell r="EG848">
            <v>38.250700543241692</v>
          </cell>
          <cell r="EH848">
            <v>-11.009702247833047</v>
          </cell>
          <cell r="EI848">
            <v>-14.56482416095605</v>
          </cell>
          <cell r="EJ848">
            <v>-17.496068514708895</v>
          </cell>
          <cell r="EK848">
            <v>-31.395973576654796</v>
          </cell>
          <cell r="EL848">
            <v>-7.6141634070190776</v>
          </cell>
          <cell r="EM848">
            <v>-46.317338822685997</v>
          </cell>
          <cell r="EN848">
            <v>17.210230638076609</v>
          </cell>
          <cell r="EO848">
            <v>-21.67331708337224</v>
          </cell>
          <cell r="EP848">
            <v>-5.5496772132719343</v>
          </cell>
          <cell r="EQ848">
            <v>-9.2032540123909712</v>
          </cell>
          <cell r="ER848">
            <v>-208.34188195317984</v>
          </cell>
          <cell r="ES848">
            <v>-4.0591536357642326</v>
          </cell>
          <cell r="ET848">
            <v>-22.294206976697751</v>
          </cell>
          <cell r="EU848">
            <v>-6.5272688412187563</v>
          </cell>
          <cell r="EV848">
            <v>-8.0325150780554395</v>
          </cell>
          <cell r="EW848">
            <v>-28.583088533370756</v>
          </cell>
          <cell r="EX848">
            <v>-36.525074296190724</v>
          </cell>
          <cell r="EY848">
            <v>13.329671861058159</v>
          </cell>
          <cell r="EZ848">
            <v>-55.250586716356338</v>
          </cell>
          <cell r="FA848">
            <v>-9.3877193763109972</v>
          </cell>
          <cell r="FB848">
            <v>-10.306886237045546</v>
          </cell>
          <cell r="FC848">
            <v>-16.080777748287801</v>
          </cell>
          <cell r="FD848">
            <v>-24.624276374908732</v>
          </cell>
          <cell r="FE848">
            <v>-278.28431401465787</v>
          </cell>
          <cell r="FF848">
            <v>-57.831219739971857</v>
          </cell>
          <cell r="FG848">
            <v>-16.271395201987616</v>
          </cell>
          <cell r="FH848">
            <v>-17.952584560720425</v>
          </cell>
          <cell r="FI848">
            <v>0.55764172410272295</v>
          </cell>
          <cell r="FJ848">
            <v>-27.148488286002248</v>
          </cell>
          <cell r="FK848">
            <v>-28.448346754725208</v>
          </cell>
          <cell r="FL848">
            <v>-25.476791134820814</v>
          </cell>
          <cell r="FM848">
            <v>-32.97090855697752</v>
          </cell>
          <cell r="FN848">
            <v>-25.690447502936877</v>
          </cell>
          <cell r="FO848">
            <v>-30.801951967761852</v>
          </cell>
          <cell r="FP848">
            <v>-15.874998337541911</v>
          </cell>
          <cell r="FQ848">
            <v>-0.37482369525150716</v>
          </cell>
          <cell r="FR848">
            <v>-320.42078653955832</v>
          </cell>
          <cell r="FS848">
            <v>-12.707165684150823</v>
          </cell>
          <cell r="FT848">
            <v>-15.868165818053967</v>
          </cell>
          <cell r="FU848">
            <v>1.2635436400778417</v>
          </cell>
          <cell r="FV848">
            <v>-5.6104500163055491</v>
          </cell>
          <cell r="FW848">
            <v>-105.52349870790204</v>
          </cell>
          <cell r="FX848">
            <v>-48.60380108555546</v>
          </cell>
          <cell r="FY848">
            <v>-26.335658423289715</v>
          </cell>
          <cell r="FZ848">
            <v>-28.78527243341523</v>
          </cell>
          <cell r="GA848">
            <v>-6.1805100902565755</v>
          </cell>
          <cell r="GB848">
            <v>-45.61561719643214</v>
          </cell>
          <cell r="GC848">
            <v>-18.18695819262939</v>
          </cell>
          <cell r="GD848">
            <v>-8.2672325316798378</v>
          </cell>
          <cell r="GE848">
            <v>-171.08776730421232</v>
          </cell>
          <cell r="GF848">
            <v>-35.065350335378753</v>
          </cell>
          <cell r="GG848">
            <v>-9.6942390839940344</v>
          </cell>
          <cell r="GH848">
            <v>3.1992101904961601</v>
          </cell>
          <cell r="GI848">
            <v>-4.1153789268282708</v>
          </cell>
          <cell r="GJ848">
            <v>-27.695903231469856</v>
          </cell>
          <cell r="GK848">
            <v>-23.294627631054027</v>
          </cell>
          <cell r="GL848">
            <v>-12.191151571409137</v>
          </cell>
          <cell r="GM848">
            <v>-30.068962867684604</v>
          </cell>
          <cell r="GN848">
            <v>-24.567079361193464</v>
          </cell>
          <cell r="GO848">
            <v>-0.63358350639464334</v>
          </cell>
          <cell r="GP848">
            <v>-7.422399761964698</v>
          </cell>
          <cell r="GQ848">
            <v>0.46169878269029141</v>
          </cell>
          <cell r="GR848">
            <v>-217.67496741574723</v>
          </cell>
          <cell r="GS848">
            <v>-20.33317224709026</v>
          </cell>
          <cell r="GT848">
            <v>-14.252662059738213</v>
          </cell>
          <cell r="GU848">
            <v>-15.24661257848129</v>
          </cell>
          <cell r="GV848">
            <v>-1.9396716070114053</v>
          </cell>
          <cell r="GW848">
            <v>-25.232051012659213</v>
          </cell>
          <cell r="GX848">
            <v>-14.79924488710094</v>
          </cell>
          <cell r="GY848">
            <v>-24.522833240174805</v>
          </cell>
          <cell r="GZ848">
            <v>-16.584701846877579</v>
          </cell>
          <cell r="HA848">
            <v>-2.4747490299851052</v>
          </cell>
          <cell r="HB848">
            <v>-57.476199439435732</v>
          </cell>
          <cell r="HC848">
            <v>-9.4667851217982388</v>
          </cell>
          <cell r="HD848">
            <v>-15.346284345452659</v>
          </cell>
          <cell r="HE848">
            <v>-231.26552851608722</v>
          </cell>
          <cell r="HF848">
            <v>-4.4550636987405596</v>
          </cell>
          <cell r="HG848">
            <v>-6.7302826399318292</v>
          </cell>
          <cell r="HH848">
            <v>-32.284490059493692</v>
          </cell>
          <cell r="HI848">
            <v>-10.18083295442193</v>
          </cell>
          <cell r="HJ848">
            <v>-14.797802920373215</v>
          </cell>
          <cell r="HK848">
            <v>-45.535128396950313</v>
          </cell>
          <cell r="HL848">
            <v>-22.606419891591941</v>
          </cell>
          <cell r="HM848">
            <v>-20.990685788805422</v>
          </cell>
          <cell r="HN848">
            <v>-24.193369901018741</v>
          </cell>
          <cell r="HO848">
            <v>-19.985823624927434</v>
          </cell>
          <cell r="HP848">
            <v>-24.110478955553845</v>
          </cell>
          <cell r="HQ848">
            <v>-5.3951496842801134</v>
          </cell>
          <cell r="HR848">
            <v>-172.08169188245665</v>
          </cell>
          <cell r="HS848">
            <v>-18.527984824759187</v>
          </cell>
          <cell r="HT848">
            <v>-17.258114530792227</v>
          </cell>
          <cell r="HU848">
            <v>-0.28859370764257619</v>
          </cell>
          <cell r="HV848">
            <v>-7.054891404157388</v>
          </cell>
          <cell r="HW848">
            <v>-5.0219863060847274</v>
          </cell>
          <cell r="HX848">
            <v>17.197502534378145</v>
          </cell>
          <cell r="HY848">
            <v>-37.998730840234202</v>
          </cell>
          <cell r="HZ848">
            <v>-28.313940170075512</v>
          </cell>
          <cell r="IA848">
            <v>-14.19069739497354</v>
          </cell>
          <cell r="IB848">
            <v>-29.317775675139274</v>
          </cell>
          <cell r="IC848">
            <v>-26.047742342878337</v>
          </cell>
          <cell r="ID848">
            <v>-5.2587372198904632</v>
          </cell>
          <cell r="IE848">
            <v>-291.08583857666235</v>
          </cell>
          <cell r="IF848">
            <v>-5.0995463438157458</v>
          </cell>
          <cell r="IG848">
            <v>-3.3559843276452739</v>
          </cell>
          <cell r="IH848">
            <v>-15.754222919269523</v>
          </cell>
          <cell r="II848">
            <v>-3.1609420237509767</v>
          </cell>
          <cell r="IJ848">
            <v>-22.230423222390527</v>
          </cell>
          <cell r="IK848">
            <v>-24.671802542354271</v>
          </cell>
          <cell r="IL848">
            <v>-27.439131870502024</v>
          </cell>
          <cell r="IM848">
            <v>-50.129298434665543</v>
          </cell>
          <cell r="IN848">
            <v>-10.272137519685202</v>
          </cell>
          <cell r="IO848">
            <v>-28.485932008828968</v>
          </cell>
          <cell r="IP848">
            <v>-95.891199845009396</v>
          </cell>
          <cell r="IQ848">
            <v>-4.5952175188103865</v>
          </cell>
          <cell r="IR848">
            <v>-173.48054408235475</v>
          </cell>
          <cell r="IS848">
            <v>-74.335503681802948</v>
          </cell>
          <cell r="IT848">
            <v>-1.4048515129252337</v>
          </cell>
          <cell r="IU848">
            <v>-9.2536057345569134</v>
          </cell>
          <cell r="IV848">
            <v>10.887268886901438</v>
          </cell>
          <cell r="IW848">
            <v>-16.783539007941727</v>
          </cell>
          <cell r="IX848">
            <v>-31.264911123478669</v>
          </cell>
          <cell r="IY848">
            <v>-22.11930607411341</v>
          </cell>
          <cell r="IZ848">
            <v>2.4897241165890591</v>
          </cell>
          <cell r="JA848">
            <v>28.471667428690125</v>
          </cell>
          <cell r="JB848">
            <v>-61.126036556233885</v>
          </cell>
          <cell r="JC848">
            <v>-29.551277736281918</v>
          </cell>
          <cell r="JD848">
            <v>30.509826912588323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1">
          <cell r="D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>
            <v>0</v>
          </cell>
          <cell r="CN851">
            <v>0</v>
          </cell>
          <cell r="CO851">
            <v>0</v>
          </cell>
          <cell r="CP851">
            <v>0</v>
          </cell>
          <cell r="CQ851">
            <v>0</v>
          </cell>
          <cell r="CR851">
            <v>0</v>
          </cell>
          <cell r="CS851">
            <v>0</v>
          </cell>
          <cell r="CT851">
            <v>0</v>
          </cell>
          <cell r="CU851">
            <v>0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  <cell r="DD851">
            <v>0</v>
          </cell>
          <cell r="DE851">
            <v>0</v>
          </cell>
          <cell r="DF851">
            <v>0</v>
          </cell>
          <cell r="DG851">
            <v>0</v>
          </cell>
          <cell r="DH851">
            <v>0</v>
          </cell>
          <cell r="DI851">
            <v>0</v>
          </cell>
          <cell r="DJ851">
            <v>0</v>
          </cell>
          <cell r="DK851">
            <v>0</v>
          </cell>
          <cell r="DL851">
            <v>0</v>
          </cell>
          <cell r="DM851">
            <v>0</v>
          </cell>
          <cell r="DN851">
            <v>0</v>
          </cell>
          <cell r="DO851">
            <v>0</v>
          </cell>
          <cell r="DP851">
            <v>0</v>
          </cell>
          <cell r="DQ851">
            <v>0</v>
          </cell>
          <cell r="DR851">
            <v>0</v>
          </cell>
          <cell r="DS851">
            <v>0</v>
          </cell>
          <cell r="DT851">
            <v>0</v>
          </cell>
          <cell r="DU851">
            <v>0</v>
          </cell>
          <cell r="DV851">
            <v>0</v>
          </cell>
          <cell r="DW851">
            <v>0</v>
          </cell>
          <cell r="DX851">
            <v>0</v>
          </cell>
          <cell r="DY851">
            <v>0</v>
          </cell>
          <cell r="DZ851">
            <v>0</v>
          </cell>
          <cell r="EA851">
            <v>0</v>
          </cell>
          <cell r="EB851">
            <v>0</v>
          </cell>
          <cell r="EC851">
            <v>0</v>
          </cell>
          <cell r="ED851">
            <v>0</v>
          </cell>
          <cell r="EE851">
            <v>0</v>
          </cell>
          <cell r="EF851">
            <v>0</v>
          </cell>
          <cell r="EG851">
            <v>0</v>
          </cell>
          <cell r="EH851">
            <v>0</v>
          </cell>
          <cell r="EI851">
            <v>0</v>
          </cell>
          <cell r="EJ851">
            <v>0</v>
          </cell>
          <cell r="EK851">
            <v>0</v>
          </cell>
          <cell r="EL851">
            <v>0</v>
          </cell>
          <cell r="EM851">
            <v>0</v>
          </cell>
          <cell r="EN851">
            <v>0</v>
          </cell>
          <cell r="EO851">
            <v>0</v>
          </cell>
          <cell r="EP851">
            <v>0</v>
          </cell>
          <cell r="EQ851">
            <v>0</v>
          </cell>
          <cell r="ER851">
            <v>0</v>
          </cell>
          <cell r="ES851">
            <v>0</v>
          </cell>
          <cell r="ET851">
            <v>0</v>
          </cell>
          <cell r="EU851">
            <v>0</v>
          </cell>
          <cell r="EV851">
            <v>0</v>
          </cell>
          <cell r="EW851">
            <v>0</v>
          </cell>
          <cell r="EX851">
            <v>0</v>
          </cell>
          <cell r="EY851">
            <v>0</v>
          </cell>
          <cell r="EZ851">
            <v>0</v>
          </cell>
          <cell r="FA851">
            <v>0</v>
          </cell>
          <cell r="FB851">
            <v>0</v>
          </cell>
          <cell r="FC851">
            <v>0</v>
          </cell>
          <cell r="FD851">
            <v>0</v>
          </cell>
          <cell r="FE851">
            <v>0</v>
          </cell>
          <cell r="FF851">
            <v>0</v>
          </cell>
          <cell r="FG851">
            <v>0</v>
          </cell>
          <cell r="FH851">
            <v>0</v>
          </cell>
          <cell r="FI851">
            <v>0</v>
          </cell>
          <cell r="FJ851">
            <v>0</v>
          </cell>
          <cell r="FK851">
            <v>0</v>
          </cell>
          <cell r="FL851">
            <v>0</v>
          </cell>
          <cell r="FM851">
            <v>0</v>
          </cell>
          <cell r="FN851">
            <v>0</v>
          </cell>
          <cell r="FO851">
            <v>0</v>
          </cell>
          <cell r="FP851">
            <v>0</v>
          </cell>
          <cell r="FQ851">
            <v>0</v>
          </cell>
          <cell r="FR851">
            <v>0</v>
          </cell>
          <cell r="FS851">
            <v>0</v>
          </cell>
          <cell r="FT851">
            <v>0</v>
          </cell>
          <cell r="FU851">
            <v>0</v>
          </cell>
          <cell r="FV851">
            <v>0</v>
          </cell>
          <cell r="FW851">
            <v>0</v>
          </cell>
          <cell r="FX851">
            <v>0</v>
          </cell>
          <cell r="FY851">
            <v>0</v>
          </cell>
          <cell r="FZ851">
            <v>0</v>
          </cell>
          <cell r="GA851">
            <v>0</v>
          </cell>
          <cell r="GB851">
            <v>0</v>
          </cell>
          <cell r="GC851">
            <v>0</v>
          </cell>
          <cell r="GD851">
            <v>0</v>
          </cell>
          <cell r="GE851">
            <v>0</v>
          </cell>
          <cell r="GF851">
            <v>0</v>
          </cell>
          <cell r="GG851">
            <v>0</v>
          </cell>
          <cell r="GH851">
            <v>0</v>
          </cell>
          <cell r="GI851">
            <v>0</v>
          </cell>
          <cell r="GJ851">
            <v>0</v>
          </cell>
          <cell r="GK851">
            <v>0</v>
          </cell>
          <cell r="GL851">
            <v>0</v>
          </cell>
          <cell r="GM851">
            <v>0</v>
          </cell>
          <cell r="GN851">
            <v>0</v>
          </cell>
          <cell r="GO851">
            <v>0</v>
          </cell>
          <cell r="GP851">
            <v>0</v>
          </cell>
          <cell r="GQ851">
            <v>0</v>
          </cell>
          <cell r="GR851">
            <v>0</v>
          </cell>
          <cell r="GS851">
            <v>0</v>
          </cell>
          <cell r="GT851">
            <v>0</v>
          </cell>
          <cell r="GU851">
            <v>0</v>
          </cell>
          <cell r="GV851">
            <v>0</v>
          </cell>
          <cell r="GW851">
            <v>0</v>
          </cell>
          <cell r="GX851">
            <v>0</v>
          </cell>
          <cell r="GY851">
            <v>0</v>
          </cell>
          <cell r="GZ851">
            <v>0</v>
          </cell>
          <cell r="HA851">
            <v>0</v>
          </cell>
          <cell r="HB851">
            <v>0</v>
          </cell>
          <cell r="HC851">
            <v>0</v>
          </cell>
          <cell r="HD851">
            <v>0</v>
          </cell>
          <cell r="HE851">
            <v>0</v>
          </cell>
          <cell r="HF851">
            <v>0</v>
          </cell>
          <cell r="HG851">
            <v>0</v>
          </cell>
          <cell r="HH851">
            <v>0</v>
          </cell>
          <cell r="HI851">
            <v>0</v>
          </cell>
          <cell r="HJ851">
            <v>0</v>
          </cell>
          <cell r="HK851">
            <v>0</v>
          </cell>
          <cell r="HL851">
            <v>0</v>
          </cell>
          <cell r="HM851">
            <v>0</v>
          </cell>
          <cell r="HN851">
            <v>0</v>
          </cell>
          <cell r="HO851">
            <v>0</v>
          </cell>
          <cell r="HP851">
            <v>0</v>
          </cell>
          <cell r="HQ851">
            <v>0</v>
          </cell>
          <cell r="HR851">
            <v>0</v>
          </cell>
          <cell r="HS851">
            <v>0</v>
          </cell>
          <cell r="HT851">
            <v>0</v>
          </cell>
          <cell r="HU851">
            <v>0</v>
          </cell>
          <cell r="HV851">
            <v>0</v>
          </cell>
          <cell r="HW851">
            <v>0</v>
          </cell>
          <cell r="HX851">
            <v>0</v>
          </cell>
          <cell r="HY851">
            <v>0</v>
          </cell>
          <cell r="HZ851">
            <v>0</v>
          </cell>
          <cell r="IA851">
            <v>0</v>
          </cell>
          <cell r="IB851">
            <v>0</v>
          </cell>
          <cell r="IC851">
            <v>0</v>
          </cell>
          <cell r="ID851">
            <v>0</v>
          </cell>
          <cell r="IE851">
            <v>0</v>
          </cell>
          <cell r="IF851">
            <v>0</v>
          </cell>
          <cell r="IG851">
            <v>0</v>
          </cell>
          <cell r="IH851">
            <v>0</v>
          </cell>
          <cell r="II851">
            <v>0</v>
          </cell>
          <cell r="IJ851">
            <v>0</v>
          </cell>
          <cell r="IK851">
            <v>0</v>
          </cell>
          <cell r="IL851">
            <v>0</v>
          </cell>
          <cell r="IM851">
            <v>0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  <cell r="IW851">
            <v>0</v>
          </cell>
          <cell r="IX851">
            <v>0</v>
          </cell>
          <cell r="IY851">
            <v>0</v>
          </cell>
          <cell r="IZ851">
            <v>0</v>
          </cell>
          <cell r="JA851">
            <v>0</v>
          </cell>
          <cell r="JB851">
            <v>0</v>
          </cell>
          <cell r="JC851">
            <v>0</v>
          </cell>
          <cell r="JD851">
            <v>0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0</v>
          </cell>
          <cell r="CD852">
            <v>0</v>
          </cell>
          <cell r="CE852">
            <v>0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>
            <v>0</v>
          </cell>
          <cell r="CN852">
            <v>0</v>
          </cell>
          <cell r="CO852">
            <v>0</v>
          </cell>
          <cell r="CP852">
            <v>0</v>
          </cell>
          <cell r="CQ852">
            <v>0</v>
          </cell>
          <cell r="CR852">
            <v>0</v>
          </cell>
          <cell r="CS852">
            <v>0</v>
          </cell>
          <cell r="CT852">
            <v>0</v>
          </cell>
          <cell r="CU852">
            <v>0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  <cell r="DD852">
            <v>0</v>
          </cell>
          <cell r="DE852">
            <v>0</v>
          </cell>
          <cell r="DF852">
            <v>0</v>
          </cell>
          <cell r="DG852">
            <v>0</v>
          </cell>
          <cell r="DH852">
            <v>0</v>
          </cell>
          <cell r="DI852">
            <v>0</v>
          </cell>
          <cell r="DJ852">
            <v>0</v>
          </cell>
          <cell r="DK852">
            <v>0</v>
          </cell>
          <cell r="DL852">
            <v>0</v>
          </cell>
          <cell r="DM852">
            <v>0</v>
          </cell>
          <cell r="DN852">
            <v>0</v>
          </cell>
          <cell r="DO852">
            <v>0</v>
          </cell>
          <cell r="DP852">
            <v>0</v>
          </cell>
          <cell r="DQ852">
            <v>0</v>
          </cell>
          <cell r="DR852">
            <v>0</v>
          </cell>
          <cell r="DS852">
            <v>0</v>
          </cell>
          <cell r="DT852">
            <v>0</v>
          </cell>
          <cell r="DU852">
            <v>0</v>
          </cell>
          <cell r="DV852">
            <v>0</v>
          </cell>
          <cell r="DW852">
            <v>0</v>
          </cell>
          <cell r="DX852">
            <v>0</v>
          </cell>
          <cell r="DY852">
            <v>0</v>
          </cell>
          <cell r="DZ852">
            <v>0</v>
          </cell>
          <cell r="EA852">
            <v>0</v>
          </cell>
          <cell r="EB852">
            <v>0</v>
          </cell>
          <cell r="EC852">
            <v>0</v>
          </cell>
          <cell r="ED852">
            <v>0</v>
          </cell>
          <cell r="EE852">
            <v>0</v>
          </cell>
          <cell r="EF852">
            <v>0</v>
          </cell>
          <cell r="EG852">
            <v>0</v>
          </cell>
          <cell r="EH852">
            <v>0</v>
          </cell>
          <cell r="EI852">
            <v>0</v>
          </cell>
          <cell r="EJ852">
            <v>0</v>
          </cell>
          <cell r="EK852">
            <v>0</v>
          </cell>
          <cell r="EL852">
            <v>0</v>
          </cell>
          <cell r="EM852">
            <v>0</v>
          </cell>
          <cell r="EN852">
            <v>0</v>
          </cell>
          <cell r="EO852">
            <v>0</v>
          </cell>
          <cell r="EP852">
            <v>0</v>
          </cell>
          <cell r="EQ852">
            <v>0</v>
          </cell>
          <cell r="ER852">
            <v>0</v>
          </cell>
          <cell r="ES852">
            <v>0</v>
          </cell>
          <cell r="ET852">
            <v>0</v>
          </cell>
          <cell r="EU852">
            <v>0</v>
          </cell>
          <cell r="EV852">
            <v>0</v>
          </cell>
          <cell r="EW852">
            <v>0</v>
          </cell>
          <cell r="EX852">
            <v>0</v>
          </cell>
          <cell r="EY852">
            <v>0</v>
          </cell>
          <cell r="EZ852">
            <v>0</v>
          </cell>
          <cell r="FA852">
            <v>0</v>
          </cell>
          <cell r="FB852">
            <v>0</v>
          </cell>
          <cell r="FC852">
            <v>0</v>
          </cell>
          <cell r="FD852">
            <v>0</v>
          </cell>
          <cell r="FE852">
            <v>0</v>
          </cell>
          <cell r="FF852">
            <v>0</v>
          </cell>
          <cell r="FG852">
            <v>0</v>
          </cell>
          <cell r="FH852">
            <v>0</v>
          </cell>
          <cell r="FI852">
            <v>0</v>
          </cell>
          <cell r="FJ852">
            <v>0</v>
          </cell>
          <cell r="FK852">
            <v>0</v>
          </cell>
          <cell r="FL852">
            <v>0</v>
          </cell>
          <cell r="FM852">
            <v>0</v>
          </cell>
          <cell r="FN852">
            <v>0</v>
          </cell>
          <cell r="FO852">
            <v>0</v>
          </cell>
          <cell r="FP852">
            <v>0</v>
          </cell>
          <cell r="FQ852">
            <v>0</v>
          </cell>
          <cell r="FR852">
            <v>0</v>
          </cell>
          <cell r="FS852">
            <v>0</v>
          </cell>
          <cell r="FT852">
            <v>0</v>
          </cell>
          <cell r="FU852">
            <v>0</v>
          </cell>
          <cell r="FV852">
            <v>0</v>
          </cell>
          <cell r="FW852">
            <v>0</v>
          </cell>
          <cell r="FX852">
            <v>0</v>
          </cell>
          <cell r="FY852">
            <v>0</v>
          </cell>
          <cell r="FZ852">
            <v>0</v>
          </cell>
          <cell r="GA852">
            <v>0</v>
          </cell>
          <cell r="GB852">
            <v>0</v>
          </cell>
          <cell r="GC852">
            <v>0</v>
          </cell>
          <cell r="GD852">
            <v>0</v>
          </cell>
          <cell r="GE852">
            <v>0</v>
          </cell>
          <cell r="GF852">
            <v>0</v>
          </cell>
          <cell r="GG852">
            <v>0</v>
          </cell>
          <cell r="GH852">
            <v>0</v>
          </cell>
          <cell r="GI852">
            <v>0</v>
          </cell>
          <cell r="GJ852">
            <v>0</v>
          </cell>
          <cell r="GK852">
            <v>0</v>
          </cell>
          <cell r="GL852">
            <v>0</v>
          </cell>
          <cell r="GM852">
            <v>0</v>
          </cell>
          <cell r="GN852">
            <v>0</v>
          </cell>
          <cell r="GO852">
            <v>0</v>
          </cell>
          <cell r="GP852">
            <v>0</v>
          </cell>
          <cell r="GQ852">
            <v>0</v>
          </cell>
          <cell r="GR852">
            <v>0</v>
          </cell>
          <cell r="GS852">
            <v>0</v>
          </cell>
          <cell r="GT852">
            <v>0</v>
          </cell>
          <cell r="GU852">
            <v>0</v>
          </cell>
          <cell r="GV852">
            <v>0</v>
          </cell>
          <cell r="GW852">
            <v>0</v>
          </cell>
          <cell r="GX852">
            <v>0</v>
          </cell>
          <cell r="GY852">
            <v>0</v>
          </cell>
          <cell r="GZ852">
            <v>0</v>
          </cell>
          <cell r="HA852">
            <v>0</v>
          </cell>
          <cell r="HB852">
            <v>0</v>
          </cell>
          <cell r="HC852">
            <v>0</v>
          </cell>
          <cell r="HD852">
            <v>0</v>
          </cell>
          <cell r="HE852">
            <v>0</v>
          </cell>
          <cell r="HF852">
            <v>0</v>
          </cell>
          <cell r="HG852">
            <v>0</v>
          </cell>
          <cell r="HH852">
            <v>0</v>
          </cell>
          <cell r="HI852">
            <v>0</v>
          </cell>
          <cell r="HJ852">
            <v>0</v>
          </cell>
          <cell r="HK852">
            <v>0</v>
          </cell>
          <cell r="HL852">
            <v>0</v>
          </cell>
          <cell r="HM852">
            <v>0</v>
          </cell>
          <cell r="HN852">
            <v>0</v>
          </cell>
          <cell r="HO852">
            <v>0</v>
          </cell>
          <cell r="HP852">
            <v>0</v>
          </cell>
          <cell r="HQ852">
            <v>0</v>
          </cell>
          <cell r="HR852">
            <v>0</v>
          </cell>
          <cell r="HS852">
            <v>0</v>
          </cell>
          <cell r="HT852">
            <v>0</v>
          </cell>
          <cell r="HU852">
            <v>0</v>
          </cell>
          <cell r="HV852">
            <v>0</v>
          </cell>
          <cell r="HW852">
            <v>0</v>
          </cell>
          <cell r="HX852">
            <v>0</v>
          </cell>
          <cell r="HY852">
            <v>0</v>
          </cell>
          <cell r="HZ852">
            <v>0</v>
          </cell>
          <cell r="IA852">
            <v>0</v>
          </cell>
          <cell r="IB852">
            <v>0</v>
          </cell>
          <cell r="IC852">
            <v>0</v>
          </cell>
          <cell r="ID852">
            <v>0</v>
          </cell>
          <cell r="IE852">
            <v>0</v>
          </cell>
          <cell r="IF852">
            <v>0</v>
          </cell>
          <cell r="IG852">
            <v>0</v>
          </cell>
          <cell r="IH852">
            <v>0</v>
          </cell>
          <cell r="II852">
            <v>0</v>
          </cell>
          <cell r="IJ852">
            <v>0</v>
          </cell>
          <cell r="IK852">
            <v>0</v>
          </cell>
          <cell r="IL852">
            <v>0</v>
          </cell>
          <cell r="IM852">
            <v>0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  <cell r="IW852">
            <v>0</v>
          </cell>
          <cell r="IX852">
            <v>0</v>
          </cell>
          <cell r="IY852">
            <v>0</v>
          </cell>
          <cell r="IZ852">
            <v>0</v>
          </cell>
          <cell r="JA852">
            <v>0</v>
          </cell>
          <cell r="JB852">
            <v>0</v>
          </cell>
          <cell r="JC852">
            <v>0</v>
          </cell>
          <cell r="JD852">
            <v>0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Total DSM $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>
            <v>0</v>
          </cell>
          <cell r="CN855">
            <v>0</v>
          </cell>
          <cell r="CO855">
            <v>0</v>
          </cell>
          <cell r="CP855">
            <v>0</v>
          </cell>
          <cell r="CQ855">
            <v>0</v>
          </cell>
          <cell r="CR855">
            <v>0</v>
          </cell>
          <cell r="CS855">
            <v>0</v>
          </cell>
          <cell r="CT855">
            <v>0</v>
          </cell>
          <cell r="CU855">
            <v>0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  <cell r="DD855">
            <v>0</v>
          </cell>
          <cell r="DE855">
            <v>0</v>
          </cell>
          <cell r="DF855">
            <v>0</v>
          </cell>
          <cell r="DG855">
            <v>0</v>
          </cell>
          <cell r="DH855">
            <v>0</v>
          </cell>
          <cell r="DI855">
            <v>0</v>
          </cell>
          <cell r="DJ855">
            <v>0</v>
          </cell>
          <cell r="DK855">
            <v>0</v>
          </cell>
          <cell r="DL855">
            <v>0</v>
          </cell>
          <cell r="DM855">
            <v>0</v>
          </cell>
          <cell r="DN855">
            <v>0</v>
          </cell>
          <cell r="DO855">
            <v>0</v>
          </cell>
          <cell r="DP855">
            <v>0</v>
          </cell>
          <cell r="DQ855">
            <v>0</v>
          </cell>
          <cell r="DR855">
            <v>0</v>
          </cell>
          <cell r="DS855">
            <v>0</v>
          </cell>
          <cell r="DT855">
            <v>0</v>
          </cell>
          <cell r="DU855">
            <v>0</v>
          </cell>
          <cell r="DV855">
            <v>0</v>
          </cell>
          <cell r="DW855">
            <v>0</v>
          </cell>
          <cell r="DX855">
            <v>0</v>
          </cell>
          <cell r="DY855">
            <v>0</v>
          </cell>
          <cell r="DZ855">
            <v>0</v>
          </cell>
          <cell r="EA855">
            <v>0</v>
          </cell>
          <cell r="EB855">
            <v>0</v>
          </cell>
          <cell r="EC855">
            <v>0</v>
          </cell>
          <cell r="ED855">
            <v>0</v>
          </cell>
          <cell r="EE855">
            <v>0</v>
          </cell>
          <cell r="EF855">
            <v>0</v>
          </cell>
          <cell r="EG855">
            <v>0</v>
          </cell>
          <cell r="EH855">
            <v>0</v>
          </cell>
          <cell r="EI855">
            <v>0</v>
          </cell>
          <cell r="EJ855">
            <v>0</v>
          </cell>
          <cell r="EK855">
            <v>0</v>
          </cell>
          <cell r="EL855">
            <v>0</v>
          </cell>
          <cell r="EM855">
            <v>0</v>
          </cell>
          <cell r="EN855">
            <v>0</v>
          </cell>
          <cell r="EO855">
            <v>0</v>
          </cell>
          <cell r="EP855">
            <v>0</v>
          </cell>
          <cell r="EQ855">
            <v>0</v>
          </cell>
          <cell r="ER855">
            <v>0</v>
          </cell>
          <cell r="ES855">
            <v>0</v>
          </cell>
          <cell r="ET855">
            <v>0</v>
          </cell>
          <cell r="EU855">
            <v>0</v>
          </cell>
          <cell r="EV855">
            <v>0</v>
          </cell>
          <cell r="EW855">
            <v>0</v>
          </cell>
          <cell r="EX855">
            <v>0</v>
          </cell>
          <cell r="EY855">
            <v>0</v>
          </cell>
          <cell r="EZ855">
            <v>0</v>
          </cell>
          <cell r="FA855">
            <v>0</v>
          </cell>
          <cell r="FB855">
            <v>0</v>
          </cell>
          <cell r="FC855">
            <v>0</v>
          </cell>
          <cell r="FD855">
            <v>0</v>
          </cell>
          <cell r="FE855">
            <v>0</v>
          </cell>
          <cell r="FF855">
            <v>0</v>
          </cell>
          <cell r="FG855">
            <v>0</v>
          </cell>
          <cell r="FH855">
            <v>0</v>
          </cell>
          <cell r="FI855">
            <v>0</v>
          </cell>
          <cell r="FJ855">
            <v>0</v>
          </cell>
          <cell r="FK855">
            <v>0</v>
          </cell>
          <cell r="FL855">
            <v>0</v>
          </cell>
          <cell r="FM855">
            <v>0</v>
          </cell>
          <cell r="FN855">
            <v>0</v>
          </cell>
          <cell r="FO855">
            <v>0</v>
          </cell>
          <cell r="FP855">
            <v>0</v>
          </cell>
          <cell r="FQ855">
            <v>0</v>
          </cell>
          <cell r="FR855">
            <v>0</v>
          </cell>
          <cell r="FS855">
            <v>0</v>
          </cell>
          <cell r="FT855">
            <v>0</v>
          </cell>
          <cell r="FU855">
            <v>0</v>
          </cell>
          <cell r="FV855">
            <v>0</v>
          </cell>
          <cell r="FW855">
            <v>0</v>
          </cell>
          <cell r="FX855">
            <v>0</v>
          </cell>
          <cell r="FY855">
            <v>0</v>
          </cell>
          <cell r="FZ855">
            <v>0</v>
          </cell>
          <cell r="GA855">
            <v>0</v>
          </cell>
          <cell r="GB855">
            <v>0</v>
          </cell>
          <cell r="GC855">
            <v>0</v>
          </cell>
          <cell r="GD855">
            <v>0</v>
          </cell>
          <cell r="GE855">
            <v>0</v>
          </cell>
          <cell r="GF855">
            <v>0</v>
          </cell>
          <cell r="GG855">
            <v>0</v>
          </cell>
          <cell r="GH855">
            <v>0</v>
          </cell>
          <cell r="GI855">
            <v>0</v>
          </cell>
          <cell r="GJ855">
            <v>0</v>
          </cell>
          <cell r="GK855">
            <v>0</v>
          </cell>
          <cell r="GL855">
            <v>0</v>
          </cell>
          <cell r="GM855">
            <v>0</v>
          </cell>
          <cell r="GN855">
            <v>0</v>
          </cell>
          <cell r="GO855">
            <v>0</v>
          </cell>
          <cell r="GP855">
            <v>0</v>
          </cell>
          <cell r="GQ855">
            <v>0</v>
          </cell>
          <cell r="GR855">
            <v>0</v>
          </cell>
          <cell r="GS855">
            <v>0</v>
          </cell>
          <cell r="GT855">
            <v>0</v>
          </cell>
          <cell r="GU855">
            <v>0</v>
          </cell>
          <cell r="GV855">
            <v>0</v>
          </cell>
          <cell r="GW855">
            <v>0</v>
          </cell>
          <cell r="GX855">
            <v>0</v>
          </cell>
          <cell r="GY855">
            <v>0</v>
          </cell>
          <cell r="GZ855">
            <v>0</v>
          </cell>
          <cell r="HA855">
            <v>0</v>
          </cell>
          <cell r="HB855">
            <v>0</v>
          </cell>
          <cell r="HC855">
            <v>0</v>
          </cell>
          <cell r="HD855">
            <v>0</v>
          </cell>
          <cell r="HE855">
            <v>0</v>
          </cell>
          <cell r="HF855">
            <v>0</v>
          </cell>
          <cell r="HG855">
            <v>0</v>
          </cell>
          <cell r="HH855">
            <v>0</v>
          </cell>
          <cell r="HI855">
            <v>0</v>
          </cell>
          <cell r="HJ855">
            <v>0</v>
          </cell>
          <cell r="HK855">
            <v>0</v>
          </cell>
          <cell r="HL855">
            <v>0</v>
          </cell>
          <cell r="HM855">
            <v>0</v>
          </cell>
          <cell r="HN855">
            <v>0</v>
          </cell>
          <cell r="HO855">
            <v>0</v>
          </cell>
          <cell r="HP855">
            <v>0</v>
          </cell>
          <cell r="HQ855">
            <v>0</v>
          </cell>
          <cell r="HR855">
            <v>0</v>
          </cell>
          <cell r="HS855">
            <v>0</v>
          </cell>
          <cell r="HT855">
            <v>0</v>
          </cell>
          <cell r="HU855">
            <v>0</v>
          </cell>
          <cell r="HV855">
            <v>0</v>
          </cell>
          <cell r="HW855">
            <v>0</v>
          </cell>
          <cell r="HX855">
            <v>0</v>
          </cell>
          <cell r="HY855">
            <v>0</v>
          </cell>
          <cell r="HZ855">
            <v>0</v>
          </cell>
          <cell r="IA855">
            <v>0</v>
          </cell>
          <cell r="IB855">
            <v>0</v>
          </cell>
          <cell r="IC855">
            <v>0</v>
          </cell>
          <cell r="ID855">
            <v>0</v>
          </cell>
          <cell r="IE855">
            <v>0</v>
          </cell>
          <cell r="IF855">
            <v>0</v>
          </cell>
          <cell r="IG855">
            <v>0</v>
          </cell>
          <cell r="IH855">
            <v>0</v>
          </cell>
          <cell r="II855">
            <v>0</v>
          </cell>
          <cell r="IJ855">
            <v>0</v>
          </cell>
          <cell r="IK855">
            <v>0</v>
          </cell>
          <cell r="IL855">
            <v>0</v>
          </cell>
          <cell r="IM855">
            <v>0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0</v>
          </cell>
          <cell r="IT855">
            <v>0</v>
          </cell>
          <cell r="IU855">
            <v>0</v>
          </cell>
          <cell r="IV855">
            <v>0</v>
          </cell>
          <cell r="IW855">
            <v>0</v>
          </cell>
          <cell r="IX855">
            <v>0</v>
          </cell>
          <cell r="IY855">
            <v>0</v>
          </cell>
          <cell r="IZ855">
            <v>0</v>
          </cell>
          <cell r="JA855">
            <v>0</v>
          </cell>
          <cell r="JB855">
            <v>0</v>
          </cell>
          <cell r="JC855">
            <v>0</v>
          </cell>
          <cell r="JD855">
            <v>0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0</v>
          </cell>
          <cell r="CD856">
            <v>0</v>
          </cell>
          <cell r="CE856">
            <v>0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>
            <v>0</v>
          </cell>
          <cell r="CN856">
            <v>0</v>
          </cell>
          <cell r="CO856">
            <v>0</v>
          </cell>
          <cell r="CP856">
            <v>0</v>
          </cell>
          <cell r="CQ856">
            <v>0</v>
          </cell>
          <cell r="CR856">
            <v>0</v>
          </cell>
          <cell r="CS856">
            <v>0</v>
          </cell>
          <cell r="CT856">
            <v>0</v>
          </cell>
          <cell r="CU856">
            <v>0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  <cell r="DD856">
            <v>0</v>
          </cell>
          <cell r="DE856">
            <v>0</v>
          </cell>
          <cell r="DF856">
            <v>0</v>
          </cell>
          <cell r="DG856">
            <v>0</v>
          </cell>
          <cell r="DH856">
            <v>0</v>
          </cell>
          <cell r="DI856">
            <v>0</v>
          </cell>
          <cell r="DJ856">
            <v>0</v>
          </cell>
          <cell r="DK856">
            <v>0</v>
          </cell>
          <cell r="DL856">
            <v>0</v>
          </cell>
          <cell r="DM856">
            <v>0</v>
          </cell>
          <cell r="DN856">
            <v>0</v>
          </cell>
          <cell r="DO856">
            <v>0</v>
          </cell>
          <cell r="DP856">
            <v>0</v>
          </cell>
          <cell r="DQ856">
            <v>0</v>
          </cell>
          <cell r="DR856">
            <v>0</v>
          </cell>
          <cell r="DS856">
            <v>0</v>
          </cell>
          <cell r="DT856">
            <v>0</v>
          </cell>
          <cell r="DU856">
            <v>0</v>
          </cell>
          <cell r="DV856">
            <v>0</v>
          </cell>
          <cell r="DW856">
            <v>0</v>
          </cell>
          <cell r="DX856">
            <v>0</v>
          </cell>
          <cell r="DY856">
            <v>0</v>
          </cell>
          <cell r="DZ856">
            <v>0</v>
          </cell>
          <cell r="EA856">
            <v>0</v>
          </cell>
          <cell r="EB856">
            <v>0</v>
          </cell>
          <cell r="EC856">
            <v>0</v>
          </cell>
          <cell r="ED856">
            <v>0</v>
          </cell>
          <cell r="EE856">
            <v>0</v>
          </cell>
          <cell r="EF856">
            <v>0</v>
          </cell>
          <cell r="EG856">
            <v>0</v>
          </cell>
          <cell r="EH856">
            <v>0</v>
          </cell>
          <cell r="EI856">
            <v>0</v>
          </cell>
          <cell r="EJ856">
            <v>0</v>
          </cell>
          <cell r="EK856">
            <v>0</v>
          </cell>
          <cell r="EL856">
            <v>0</v>
          </cell>
          <cell r="EM856">
            <v>0</v>
          </cell>
          <cell r="EN856">
            <v>0</v>
          </cell>
          <cell r="EO856">
            <v>0</v>
          </cell>
          <cell r="EP856">
            <v>0</v>
          </cell>
          <cell r="EQ856">
            <v>0</v>
          </cell>
          <cell r="ER856">
            <v>0</v>
          </cell>
          <cell r="ES856">
            <v>0</v>
          </cell>
          <cell r="ET856">
            <v>0</v>
          </cell>
          <cell r="EU856">
            <v>0</v>
          </cell>
          <cell r="EV856">
            <v>0</v>
          </cell>
          <cell r="EW856">
            <v>0</v>
          </cell>
          <cell r="EX856">
            <v>0</v>
          </cell>
          <cell r="EY856">
            <v>0</v>
          </cell>
          <cell r="EZ856">
            <v>0</v>
          </cell>
          <cell r="FA856">
            <v>0</v>
          </cell>
          <cell r="FB856">
            <v>0</v>
          </cell>
          <cell r="FC856">
            <v>0</v>
          </cell>
          <cell r="FD856">
            <v>0</v>
          </cell>
          <cell r="FE856">
            <v>0</v>
          </cell>
          <cell r="FF856">
            <v>0</v>
          </cell>
          <cell r="FG856">
            <v>0</v>
          </cell>
          <cell r="FH856">
            <v>0</v>
          </cell>
          <cell r="FI856">
            <v>0</v>
          </cell>
          <cell r="FJ856">
            <v>0</v>
          </cell>
          <cell r="FK856">
            <v>0</v>
          </cell>
          <cell r="FL856">
            <v>0</v>
          </cell>
          <cell r="FM856">
            <v>0</v>
          </cell>
          <cell r="FN856">
            <v>0</v>
          </cell>
          <cell r="FO856">
            <v>0</v>
          </cell>
          <cell r="FP856">
            <v>0</v>
          </cell>
          <cell r="FQ856">
            <v>0</v>
          </cell>
          <cell r="FR856">
            <v>0</v>
          </cell>
          <cell r="FS856">
            <v>0</v>
          </cell>
          <cell r="FT856">
            <v>0</v>
          </cell>
          <cell r="FU856">
            <v>0</v>
          </cell>
          <cell r="FV856">
            <v>0</v>
          </cell>
          <cell r="FW856">
            <v>0</v>
          </cell>
          <cell r="FX856">
            <v>0</v>
          </cell>
          <cell r="FY856">
            <v>0</v>
          </cell>
          <cell r="FZ856">
            <v>0</v>
          </cell>
          <cell r="GA856">
            <v>0</v>
          </cell>
          <cell r="GB856">
            <v>0</v>
          </cell>
          <cell r="GC856">
            <v>0</v>
          </cell>
          <cell r="GD856">
            <v>0</v>
          </cell>
          <cell r="GE856">
            <v>0</v>
          </cell>
          <cell r="GF856">
            <v>0</v>
          </cell>
          <cell r="GG856">
            <v>0</v>
          </cell>
          <cell r="GH856">
            <v>0</v>
          </cell>
          <cell r="GI856">
            <v>0</v>
          </cell>
          <cell r="GJ856">
            <v>0</v>
          </cell>
          <cell r="GK856">
            <v>0</v>
          </cell>
          <cell r="GL856">
            <v>0</v>
          </cell>
          <cell r="GM856">
            <v>0</v>
          </cell>
          <cell r="GN856">
            <v>0</v>
          </cell>
          <cell r="GO856">
            <v>0</v>
          </cell>
          <cell r="GP856">
            <v>0</v>
          </cell>
          <cell r="GQ856">
            <v>0</v>
          </cell>
          <cell r="GR856">
            <v>0</v>
          </cell>
          <cell r="GS856">
            <v>0</v>
          </cell>
          <cell r="GT856">
            <v>0</v>
          </cell>
          <cell r="GU856">
            <v>0</v>
          </cell>
          <cell r="GV856">
            <v>0</v>
          </cell>
          <cell r="GW856">
            <v>0</v>
          </cell>
          <cell r="GX856">
            <v>0</v>
          </cell>
          <cell r="GY856">
            <v>0</v>
          </cell>
          <cell r="GZ856">
            <v>0</v>
          </cell>
          <cell r="HA856">
            <v>0</v>
          </cell>
          <cell r="HB856">
            <v>0</v>
          </cell>
          <cell r="HC856">
            <v>0</v>
          </cell>
          <cell r="HD856">
            <v>0</v>
          </cell>
          <cell r="HE856">
            <v>0</v>
          </cell>
          <cell r="HF856">
            <v>0</v>
          </cell>
          <cell r="HG856">
            <v>0</v>
          </cell>
          <cell r="HH856">
            <v>0</v>
          </cell>
          <cell r="HI856">
            <v>0</v>
          </cell>
          <cell r="HJ856">
            <v>0</v>
          </cell>
          <cell r="HK856">
            <v>0</v>
          </cell>
          <cell r="HL856">
            <v>0</v>
          </cell>
          <cell r="HM856">
            <v>0</v>
          </cell>
          <cell r="HN856">
            <v>0</v>
          </cell>
          <cell r="HO856">
            <v>0</v>
          </cell>
          <cell r="HP856">
            <v>0</v>
          </cell>
          <cell r="HQ856">
            <v>0</v>
          </cell>
          <cell r="HR856">
            <v>0</v>
          </cell>
          <cell r="HS856">
            <v>0</v>
          </cell>
          <cell r="HT856">
            <v>0</v>
          </cell>
          <cell r="HU856">
            <v>0</v>
          </cell>
          <cell r="HV856">
            <v>0</v>
          </cell>
          <cell r="HW856">
            <v>0</v>
          </cell>
          <cell r="HX856">
            <v>0</v>
          </cell>
          <cell r="HY856">
            <v>0</v>
          </cell>
          <cell r="HZ856">
            <v>0</v>
          </cell>
          <cell r="IA856">
            <v>0</v>
          </cell>
          <cell r="IB856">
            <v>0</v>
          </cell>
          <cell r="IC856">
            <v>0</v>
          </cell>
          <cell r="ID856">
            <v>0</v>
          </cell>
          <cell r="IE856">
            <v>0</v>
          </cell>
          <cell r="IF856">
            <v>0</v>
          </cell>
          <cell r="IG856">
            <v>0</v>
          </cell>
          <cell r="IH856">
            <v>0</v>
          </cell>
          <cell r="II856">
            <v>0</v>
          </cell>
          <cell r="IJ856">
            <v>0</v>
          </cell>
          <cell r="IK856">
            <v>0</v>
          </cell>
          <cell r="IL856">
            <v>0</v>
          </cell>
          <cell r="IM856">
            <v>0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  <cell r="IW856">
            <v>0</v>
          </cell>
          <cell r="IX856">
            <v>0</v>
          </cell>
          <cell r="IY856">
            <v>0</v>
          </cell>
          <cell r="IZ856">
            <v>0</v>
          </cell>
          <cell r="JA856">
            <v>0</v>
          </cell>
          <cell r="JB856">
            <v>0</v>
          </cell>
          <cell r="JC856">
            <v>0</v>
          </cell>
          <cell r="JD856">
            <v>0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Total EE $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9"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  <cell r="CH859">
            <v>0</v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>
            <v>0</v>
          </cell>
          <cell r="CN859">
            <v>0</v>
          </cell>
          <cell r="CO859">
            <v>0</v>
          </cell>
          <cell r="CP859">
            <v>0</v>
          </cell>
          <cell r="CQ859">
            <v>0</v>
          </cell>
          <cell r="CR859">
            <v>0</v>
          </cell>
          <cell r="CS859">
            <v>0</v>
          </cell>
          <cell r="CT859">
            <v>0</v>
          </cell>
          <cell r="CU859">
            <v>0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  <cell r="DD859">
            <v>0</v>
          </cell>
          <cell r="DE859">
            <v>0</v>
          </cell>
          <cell r="DF859">
            <v>0</v>
          </cell>
          <cell r="DG859">
            <v>0</v>
          </cell>
          <cell r="DH859">
            <v>0</v>
          </cell>
          <cell r="DI859">
            <v>0</v>
          </cell>
          <cell r="DJ859">
            <v>0</v>
          </cell>
          <cell r="DK859">
            <v>0</v>
          </cell>
          <cell r="DL859">
            <v>0</v>
          </cell>
          <cell r="DM859">
            <v>0</v>
          </cell>
          <cell r="DN859">
            <v>0</v>
          </cell>
          <cell r="DO859">
            <v>0</v>
          </cell>
          <cell r="DP859">
            <v>0</v>
          </cell>
          <cell r="DQ859">
            <v>0</v>
          </cell>
          <cell r="DR859">
            <v>0</v>
          </cell>
          <cell r="DS859">
            <v>0</v>
          </cell>
          <cell r="DT859">
            <v>0</v>
          </cell>
          <cell r="DU859">
            <v>0</v>
          </cell>
          <cell r="DV859">
            <v>0</v>
          </cell>
          <cell r="DW859">
            <v>0</v>
          </cell>
          <cell r="DX859">
            <v>0</v>
          </cell>
          <cell r="DY859">
            <v>0</v>
          </cell>
          <cell r="DZ859">
            <v>0</v>
          </cell>
          <cell r="EA859">
            <v>0</v>
          </cell>
          <cell r="EB859">
            <v>0</v>
          </cell>
          <cell r="EC859">
            <v>0</v>
          </cell>
          <cell r="ED859">
            <v>0</v>
          </cell>
          <cell r="EE859">
            <v>0</v>
          </cell>
          <cell r="EF859">
            <v>0</v>
          </cell>
          <cell r="EG859">
            <v>0</v>
          </cell>
          <cell r="EH859">
            <v>0</v>
          </cell>
          <cell r="EI859">
            <v>0</v>
          </cell>
          <cell r="EJ859">
            <v>0</v>
          </cell>
          <cell r="EK859">
            <v>0</v>
          </cell>
          <cell r="EL859">
            <v>0</v>
          </cell>
          <cell r="EM859">
            <v>0</v>
          </cell>
          <cell r="EN859">
            <v>0</v>
          </cell>
          <cell r="EO859">
            <v>0</v>
          </cell>
          <cell r="EP859">
            <v>0</v>
          </cell>
          <cell r="EQ859">
            <v>0</v>
          </cell>
          <cell r="ER859">
            <v>0</v>
          </cell>
          <cell r="ES859">
            <v>0</v>
          </cell>
          <cell r="ET859">
            <v>0</v>
          </cell>
          <cell r="EU859">
            <v>0</v>
          </cell>
          <cell r="EV859">
            <v>0</v>
          </cell>
          <cell r="EW859">
            <v>0</v>
          </cell>
          <cell r="EX859">
            <v>0</v>
          </cell>
          <cell r="EY859">
            <v>0</v>
          </cell>
          <cell r="EZ859">
            <v>0</v>
          </cell>
          <cell r="FA859">
            <v>0</v>
          </cell>
          <cell r="FB859">
            <v>0</v>
          </cell>
          <cell r="FC859">
            <v>0</v>
          </cell>
          <cell r="FD859">
            <v>0</v>
          </cell>
          <cell r="FE859">
            <v>0</v>
          </cell>
          <cell r="FF859">
            <v>0</v>
          </cell>
          <cell r="FG859">
            <v>0</v>
          </cell>
          <cell r="FH859">
            <v>0</v>
          </cell>
          <cell r="FI859">
            <v>0</v>
          </cell>
          <cell r="FJ859">
            <v>0</v>
          </cell>
          <cell r="FK859">
            <v>0</v>
          </cell>
          <cell r="FL859">
            <v>0</v>
          </cell>
          <cell r="FM859">
            <v>0</v>
          </cell>
          <cell r="FN859">
            <v>0</v>
          </cell>
          <cell r="FO859">
            <v>0</v>
          </cell>
          <cell r="FP859">
            <v>0</v>
          </cell>
          <cell r="FQ859">
            <v>0</v>
          </cell>
          <cell r="FR859">
            <v>0</v>
          </cell>
          <cell r="FS859">
            <v>0</v>
          </cell>
          <cell r="FT859">
            <v>0</v>
          </cell>
          <cell r="FU859">
            <v>0</v>
          </cell>
          <cell r="FV859">
            <v>0</v>
          </cell>
          <cell r="FW859">
            <v>0</v>
          </cell>
          <cell r="FX859">
            <v>0</v>
          </cell>
          <cell r="FY859">
            <v>0</v>
          </cell>
          <cell r="FZ859">
            <v>0</v>
          </cell>
          <cell r="GA859">
            <v>0</v>
          </cell>
          <cell r="GB859">
            <v>0</v>
          </cell>
          <cell r="GC859">
            <v>0</v>
          </cell>
          <cell r="GD859">
            <v>0</v>
          </cell>
          <cell r="GE859">
            <v>0</v>
          </cell>
          <cell r="GF859">
            <v>0</v>
          </cell>
          <cell r="GG859">
            <v>0</v>
          </cell>
          <cell r="GH859">
            <v>0</v>
          </cell>
          <cell r="GI859">
            <v>0</v>
          </cell>
          <cell r="GJ859">
            <v>0</v>
          </cell>
          <cell r="GK859">
            <v>0</v>
          </cell>
          <cell r="GL859">
            <v>0</v>
          </cell>
          <cell r="GM859">
            <v>0</v>
          </cell>
          <cell r="GN859">
            <v>0</v>
          </cell>
          <cell r="GO859">
            <v>0</v>
          </cell>
          <cell r="GP859">
            <v>0</v>
          </cell>
          <cell r="GQ859">
            <v>0</v>
          </cell>
          <cell r="GR859">
            <v>0</v>
          </cell>
          <cell r="GS859">
            <v>0</v>
          </cell>
          <cell r="GT859">
            <v>0</v>
          </cell>
          <cell r="GU859">
            <v>0</v>
          </cell>
          <cell r="GV859">
            <v>0</v>
          </cell>
          <cell r="GW859">
            <v>0</v>
          </cell>
          <cell r="GX859">
            <v>0</v>
          </cell>
          <cell r="GY859">
            <v>0</v>
          </cell>
          <cell r="GZ859">
            <v>0</v>
          </cell>
          <cell r="HA859">
            <v>0</v>
          </cell>
          <cell r="HB859">
            <v>0</v>
          </cell>
          <cell r="HC859">
            <v>0</v>
          </cell>
          <cell r="HD859">
            <v>0</v>
          </cell>
          <cell r="HE859">
            <v>0</v>
          </cell>
          <cell r="HF859">
            <v>0</v>
          </cell>
          <cell r="HG859">
            <v>0</v>
          </cell>
          <cell r="HH859">
            <v>0</v>
          </cell>
          <cell r="HI859">
            <v>0</v>
          </cell>
          <cell r="HJ859">
            <v>0</v>
          </cell>
          <cell r="HK859">
            <v>0</v>
          </cell>
          <cell r="HL859">
            <v>0</v>
          </cell>
          <cell r="HM859">
            <v>0</v>
          </cell>
          <cell r="HN859">
            <v>0</v>
          </cell>
          <cell r="HO859">
            <v>0</v>
          </cell>
          <cell r="HP859">
            <v>0</v>
          </cell>
          <cell r="HQ859">
            <v>0</v>
          </cell>
          <cell r="HR859">
            <v>0</v>
          </cell>
          <cell r="HS859">
            <v>0</v>
          </cell>
          <cell r="HT859">
            <v>0</v>
          </cell>
          <cell r="HU859">
            <v>0</v>
          </cell>
          <cell r="HV859">
            <v>0</v>
          </cell>
          <cell r="HW859">
            <v>0</v>
          </cell>
          <cell r="HX859">
            <v>0</v>
          </cell>
          <cell r="HY859">
            <v>0</v>
          </cell>
          <cell r="HZ859">
            <v>0</v>
          </cell>
          <cell r="IA859">
            <v>0</v>
          </cell>
          <cell r="IB859">
            <v>0</v>
          </cell>
          <cell r="IC859">
            <v>0</v>
          </cell>
          <cell r="ID859">
            <v>0</v>
          </cell>
          <cell r="IE859">
            <v>0</v>
          </cell>
          <cell r="IF859">
            <v>0</v>
          </cell>
          <cell r="IG859">
            <v>0</v>
          </cell>
          <cell r="IH859">
            <v>0</v>
          </cell>
          <cell r="II859">
            <v>0</v>
          </cell>
          <cell r="IJ859">
            <v>0</v>
          </cell>
          <cell r="IK859">
            <v>0</v>
          </cell>
          <cell r="IL859">
            <v>0</v>
          </cell>
          <cell r="IM859">
            <v>0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  <cell r="IW859">
            <v>0</v>
          </cell>
          <cell r="IX859">
            <v>0</v>
          </cell>
          <cell r="IY859">
            <v>0</v>
          </cell>
          <cell r="IZ859">
            <v>0</v>
          </cell>
          <cell r="JA859">
            <v>0</v>
          </cell>
          <cell r="JB859">
            <v>0</v>
          </cell>
          <cell r="JC859">
            <v>0</v>
          </cell>
          <cell r="JD859">
            <v>0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Shortage Cost ($000)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 t="e">
            <v>#N/A</v>
          </cell>
          <cell r="JF864" t="e">
            <v>#N/A</v>
          </cell>
          <cell r="JG864" t="e">
            <v>#N/A</v>
          </cell>
          <cell r="JH864" t="e">
            <v>#N/A</v>
          </cell>
          <cell r="JI864" t="e">
            <v>#N/A</v>
          </cell>
          <cell r="JJ864" t="e">
            <v>#N/A</v>
          </cell>
          <cell r="JK864" t="e">
            <v>#N/A</v>
          </cell>
          <cell r="JL864" t="e">
            <v>#N/A</v>
          </cell>
          <cell r="JM864" t="e">
            <v>#N/A</v>
          </cell>
          <cell r="JN864" t="e">
            <v>#N/A</v>
          </cell>
          <cell r="JO864" t="e">
            <v>#N/A</v>
          </cell>
          <cell r="JP864" t="e">
            <v>#N/A</v>
          </cell>
          <cell r="JQ864" t="e">
            <v>#N/A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>
            <v>0</v>
          </cell>
          <cell r="CN865">
            <v>0</v>
          </cell>
          <cell r="CO865">
            <v>0</v>
          </cell>
          <cell r="CP865">
            <v>0</v>
          </cell>
          <cell r="CQ865">
            <v>0</v>
          </cell>
          <cell r="CR865">
            <v>0</v>
          </cell>
          <cell r="CS865">
            <v>0</v>
          </cell>
          <cell r="CT865">
            <v>0</v>
          </cell>
          <cell r="CU865">
            <v>0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  <cell r="DD865">
            <v>0</v>
          </cell>
          <cell r="DE865">
            <v>0</v>
          </cell>
          <cell r="DF865">
            <v>0</v>
          </cell>
          <cell r="DG865">
            <v>0</v>
          </cell>
          <cell r="DH865">
            <v>0</v>
          </cell>
          <cell r="DI865">
            <v>0</v>
          </cell>
          <cell r="DJ865">
            <v>0</v>
          </cell>
          <cell r="DK865">
            <v>0</v>
          </cell>
          <cell r="DL865">
            <v>0</v>
          </cell>
          <cell r="DM865">
            <v>0</v>
          </cell>
          <cell r="DN865">
            <v>0</v>
          </cell>
          <cell r="DO865">
            <v>0</v>
          </cell>
          <cell r="DP865">
            <v>0</v>
          </cell>
          <cell r="DQ865">
            <v>0</v>
          </cell>
          <cell r="DR865">
            <v>0</v>
          </cell>
          <cell r="DS865">
            <v>0</v>
          </cell>
          <cell r="DT865">
            <v>0</v>
          </cell>
          <cell r="DU865">
            <v>0</v>
          </cell>
          <cell r="DV865">
            <v>0</v>
          </cell>
          <cell r="DW865">
            <v>0</v>
          </cell>
          <cell r="DX865">
            <v>0</v>
          </cell>
          <cell r="DY865">
            <v>0</v>
          </cell>
          <cell r="DZ865">
            <v>0</v>
          </cell>
          <cell r="EA865">
            <v>0</v>
          </cell>
          <cell r="EB865">
            <v>0</v>
          </cell>
          <cell r="EC865">
            <v>0</v>
          </cell>
          <cell r="ED865">
            <v>0</v>
          </cell>
          <cell r="EE865">
            <v>0</v>
          </cell>
          <cell r="EF865">
            <v>0</v>
          </cell>
          <cell r="EG865">
            <v>0</v>
          </cell>
          <cell r="EH865">
            <v>0</v>
          </cell>
          <cell r="EI865">
            <v>0</v>
          </cell>
          <cell r="EJ865">
            <v>0</v>
          </cell>
          <cell r="EK865">
            <v>0</v>
          </cell>
          <cell r="EL865">
            <v>0</v>
          </cell>
          <cell r="EM865">
            <v>0</v>
          </cell>
          <cell r="EN865">
            <v>0</v>
          </cell>
          <cell r="EO865">
            <v>0</v>
          </cell>
          <cell r="EP865">
            <v>0</v>
          </cell>
          <cell r="EQ865">
            <v>0</v>
          </cell>
          <cell r="ER865">
            <v>0</v>
          </cell>
          <cell r="ES865">
            <v>0</v>
          </cell>
          <cell r="ET865">
            <v>0</v>
          </cell>
          <cell r="EU865">
            <v>0</v>
          </cell>
          <cell r="EV865">
            <v>0</v>
          </cell>
          <cell r="EW865">
            <v>0</v>
          </cell>
          <cell r="EX865">
            <v>0</v>
          </cell>
          <cell r="EY865">
            <v>0</v>
          </cell>
          <cell r="EZ865">
            <v>0</v>
          </cell>
          <cell r="FA865">
            <v>0</v>
          </cell>
          <cell r="FB865">
            <v>0</v>
          </cell>
          <cell r="FC865">
            <v>0</v>
          </cell>
          <cell r="FD865">
            <v>0</v>
          </cell>
          <cell r="FE865">
            <v>0</v>
          </cell>
          <cell r="FF865">
            <v>0</v>
          </cell>
          <cell r="FG865">
            <v>0</v>
          </cell>
          <cell r="FH865">
            <v>0</v>
          </cell>
          <cell r="FI865">
            <v>0</v>
          </cell>
          <cell r="FJ865">
            <v>0</v>
          </cell>
          <cell r="FK865">
            <v>0</v>
          </cell>
          <cell r="FL865">
            <v>0</v>
          </cell>
          <cell r="FM865">
            <v>0</v>
          </cell>
          <cell r="FN865">
            <v>0</v>
          </cell>
          <cell r="FO865">
            <v>0</v>
          </cell>
          <cell r="FP865">
            <v>0</v>
          </cell>
          <cell r="FQ865">
            <v>0</v>
          </cell>
          <cell r="FR865">
            <v>0</v>
          </cell>
          <cell r="FS865">
            <v>0</v>
          </cell>
          <cell r="FT865">
            <v>0</v>
          </cell>
          <cell r="FU865">
            <v>0</v>
          </cell>
          <cell r="FV865">
            <v>0</v>
          </cell>
          <cell r="FW865">
            <v>0</v>
          </cell>
          <cell r="FX865">
            <v>0</v>
          </cell>
          <cell r="FY865">
            <v>0</v>
          </cell>
          <cell r="FZ865">
            <v>0</v>
          </cell>
          <cell r="GA865">
            <v>0</v>
          </cell>
          <cell r="GB865">
            <v>0</v>
          </cell>
          <cell r="GC865">
            <v>0</v>
          </cell>
          <cell r="GD865">
            <v>0</v>
          </cell>
          <cell r="GE865">
            <v>0</v>
          </cell>
          <cell r="GF865">
            <v>0</v>
          </cell>
          <cell r="GG865">
            <v>0</v>
          </cell>
          <cell r="GH865">
            <v>0</v>
          </cell>
          <cell r="GI865">
            <v>0</v>
          </cell>
          <cell r="GJ865">
            <v>0</v>
          </cell>
          <cell r="GK865">
            <v>0</v>
          </cell>
          <cell r="GL865">
            <v>0</v>
          </cell>
          <cell r="GM865">
            <v>0</v>
          </cell>
          <cell r="GN865">
            <v>0</v>
          </cell>
          <cell r="GO865">
            <v>0</v>
          </cell>
          <cell r="GP865">
            <v>0</v>
          </cell>
          <cell r="GQ865">
            <v>0</v>
          </cell>
          <cell r="GR865">
            <v>0</v>
          </cell>
          <cell r="GS865">
            <v>0</v>
          </cell>
          <cell r="GT865">
            <v>0</v>
          </cell>
          <cell r="GU865">
            <v>0</v>
          </cell>
          <cell r="GV865">
            <v>0</v>
          </cell>
          <cell r="GW865">
            <v>0</v>
          </cell>
          <cell r="GX865">
            <v>0</v>
          </cell>
          <cell r="GY865">
            <v>0</v>
          </cell>
          <cell r="GZ865">
            <v>0</v>
          </cell>
          <cell r="HA865">
            <v>0</v>
          </cell>
          <cell r="HB865">
            <v>0</v>
          </cell>
          <cell r="HC865">
            <v>0</v>
          </cell>
          <cell r="HD865">
            <v>0</v>
          </cell>
          <cell r="HE865">
            <v>0</v>
          </cell>
          <cell r="HF865">
            <v>0</v>
          </cell>
          <cell r="HG865">
            <v>0</v>
          </cell>
          <cell r="HH865">
            <v>0</v>
          </cell>
          <cell r="HI865">
            <v>0</v>
          </cell>
          <cell r="HJ865">
            <v>0</v>
          </cell>
          <cell r="HK865">
            <v>0</v>
          </cell>
          <cell r="HL865">
            <v>0</v>
          </cell>
          <cell r="HM865">
            <v>0</v>
          </cell>
          <cell r="HN865">
            <v>0</v>
          </cell>
          <cell r="HO865">
            <v>0</v>
          </cell>
          <cell r="HP865">
            <v>0</v>
          </cell>
          <cell r="HQ865">
            <v>0</v>
          </cell>
          <cell r="HR865">
            <v>0</v>
          </cell>
          <cell r="HS865">
            <v>0</v>
          </cell>
          <cell r="HT865">
            <v>0</v>
          </cell>
          <cell r="HU865">
            <v>0</v>
          </cell>
          <cell r="HV865">
            <v>0</v>
          </cell>
          <cell r="HW865">
            <v>0</v>
          </cell>
          <cell r="HX865">
            <v>0</v>
          </cell>
          <cell r="HY865">
            <v>0</v>
          </cell>
          <cell r="HZ865">
            <v>0</v>
          </cell>
          <cell r="IA865">
            <v>0</v>
          </cell>
          <cell r="IB865">
            <v>0</v>
          </cell>
          <cell r="IC865">
            <v>0</v>
          </cell>
          <cell r="ID865">
            <v>0</v>
          </cell>
          <cell r="IE865">
            <v>0</v>
          </cell>
          <cell r="IF865">
            <v>0</v>
          </cell>
          <cell r="IG865">
            <v>0</v>
          </cell>
          <cell r="IH865">
            <v>0</v>
          </cell>
          <cell r="II865">
            <v>0</v>
          </cell>
          <cell r="IJ865">
            <v>0</v>
          </cell>
          <cell r="IK865">
            <v>0</v>
          </cell>
          <cell r="IL865">
            <v>0</v>
          </cell>
          <cell r="IM865">
            <v>0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  <cell r="IW865">
            <v>0</v>
          </cell>
          <cell r="IX865">
            <v>0</v>
          </cell>
          <cell r="IY865">
            <v>0</v>
          </cell>
          <cell r="IZ865">
            <v>0</v>
          </cell>
          <cell r="JA865">
            <v>0</v>
          </cell>
          <cell r="JB865">
            <v>0</v>
          </cell>
          <cell r="JC865">
            <v>0</v>
          </cell>
          <cell r="JD865">
            <v>0</v>
          </cell>
          <cell r="JE865" t="e">
            <v>#N/A</v>
          </cell>
          <cell r="JF865" t="e">
            <v>#N/A</v>
          </cell>
          <cell r="JG865" t="e">
            <v>#N/A</v>
          </cell>
          <cell r="JH865" t="e">
            <v>#N/A</v>
          </cell>
          <cell r="JI865" t="e">
            <v>#N/A</v>
          </cell>
          <cell r="JJ865" t="e">
            <v>#N/A</v>
          </cell>
          <cell r="JK865" t="e">
            <v>#N/A</v>
          </cell>
          <cell r="JL865" t="e">
            <v>#N/A</v>
          </cell>
          <cell r="JM865" t="e">
            <v>#N/A</v>
          </cell>
          <cell r="JN865" t="e">
            <v>#N/A</v>
          </cell>
          <cell r="JO865" t="e">
            <v>#N/A</v>
          </cell>
          <cell r="JP865" t="e">
            <v>#N/A</v>
          </cell>
          <cell r="JQ865" t="e">
            <v>#N/A</v>
          </cell>
        </row>
        <row r="867">
          <cell r="F867">
            <v>-8.3059581433881249</v>
          </cell>
          <cell r="G867">
            <v>-10.935132980324852</v>
          </cell>
          <cell r="H867">
            <v>7.772432684812884</v>
          </cell>
          <cell r="I867">
            <v>3.2122169147332897</v>
          </cell>
          <cell r="J867">
            <v>-5.0282828518356837</v>
          </cell>
          <cell r="K867">
            <v>-14.960405957655894</v>
          </cell>
          <cell r="L867">
            <v>-47.703530463011703</v>
          </cell>
          <cell r="M867">
            <v>-51.648267988915904</v>
          </cell>
          <cell r="N867">
            <v>-16.85493601570488</v>
          </cell>
          <cell r="O867">
            <v>-12.201249122884292</v>
          </cell>
          <cell r="P867">
            <v>-16.491017895779805</v>
          </cell>
          <cell r="Q867">
            <v>-12.962478314148029</v>
          </cell>
          <cell r="R867">
            <v>-235.62588606064674</v>
          </cell>
          <cell r="S867">
            <v>-20.752694015107409</v>
          </cell>
          <cell r="T867">
            <v>-13.428063270031998</v>
          </cell>
          <cell r="U867">
            <v>6.4767178566398798</v>
          </cell>
          <cell r="V867">
            <v>10.063178182066622</v>
          </cell>
          <cell r="W867">
            <v>-10.772457045095507</v>
          </cell>
          <cell r="X867">
            <v>-23.689478443353437</v>
          </cell>
          <cell r="Y867">
            <v>-54.393895571294706</v>
          </cell>
          <cell r="Z867">
            <v>-61.284101042023394</v>
          </cell>
          <cell r="AA867">
            <v>-27.309989144705469</v>
          </cell>
          <cell r="AB867">
            <v>-7.5824400315814273</v>
          </cell>
          <cell r="AC867">
            <v>-18.73548152170406</v>
          </cell>
          <cell r="AD867">
            <v>-14.217182014494028</v>
          </cell>
          <cell r="AE867">
            <v>-345.95199795463122</v>
          </cell>
          <cell r="AF867">
            <v>-33.307171355685568</v>
          </cell>
          <cell r="AG867">
            <v>-24.277958592763753</v>
          </cell>
          <cell r="AH867">
            <v>-0.10548240612115478</v>
          </cell>
          <cell r="AI867">
            <v>0.20894523096285411</v>
          </cell>
          <cell r="AJ867">
            <v>-18.833535012039647</v>
          </cell>
          <cell r="AK867">
            <v>-28.082726673434081</v>
          </cell>
          <cell r="AL867">
            <v>-65.169860526380944</v>
          </cell>
          <cell r="AM867">
            <v>-64.56101407839742</v>
          </cell>
          <cell r="AN867">
            <v>-33.625932992479648</v>
          </cell>
          <cell r="AO867">
            <v>-27.553776441796799</v>
          </cell>
          <cell r="AP867">
            <v>-28.834804087186058</v>
          </cell>
          <cell r="AQ867">
            <v>-21.808681019363576</v>
          </cell>
          <cell r="AR867">
            <v>-404.58843954722397</v>
          </cell>
          <cell r="AS867">
            <v>-29.050326416778262</v>
          </cell>
          <cell r="AT867">
            <v>-36.008140417558025</v>
          </cell>
          <cell r="AU867">
            <v>-10.055524017021526</v>
          </cell>
          <cell r="AV867">
            <v>3.6424272661934083</v>
          </cell>
          <cell r="AW867">
            <v>-22.898537570516055</v>
          </cell>
          <cell r="AX867">
            <v>-36.755766804330051</v>
          </cell>
          <cell r="AY867">
            <v>-93.065605209558271</v>
          </cell>
          <cell r="AZ867">
            <v>-77.040586645220174</v>
          </cell>
          <cell r="BA867">
            <v>-38.589624033018481</v>
          </cell>
          <cell r="BB867">
            <v>-13.04228546104423</v>
          </cell>
          <cell r="BC867">
            <v>-26.995663996814983</v>
          </cell>
          <cell r="BD867">
            <v>-24.728806241473649</v>
          </cell>
          <cell r="BE867">
            <v>-546.21258845669217</v>
          </cell>
          <cell r="BF867">
            <v>-22.650943842949346</v>
          </cell>
          <cell r="BG867">
            <v>-26.233276110229781</v>
          </cell>
          <cell r="BH867">
            <v>-3.6455086279456737</v>
          </cell>
          <cell r="BI867">
            <v>-10.282274656707159</v>
          </cell>
          <cell r="BJ867">
            <v>-31.52346739571658</v>
          </cell>
          <cell r="BK867">
            <v>-72.299601374572376</v>
          </cell>
          <cell r="BL867">
            <v>-106.71644351421855</v>
          </cell>
          <cell r="BM867">
            <v>-103.00076506662299</v>
          </cell>
          <cell r="BN867">
            <v>-49.006169884843985</v>
          </cell>
          <cell r="BO867">
            <v>-50.04883236362366</v>
          </cell>
          <cell r="BP867">
            <v>-40.123601977640647</v>
          </cell>
          <cell r="BQ867">
            <v>-30.681703641443164</v>
          </cell>
          <cell r="BR867">
            <v>-683.60641847888473</v>
          </cell>
          <cell r="BS867">
            <v>-36.440449116475065</v>
          </cell>
          <cell r="BT867">
            <v>-42.940228532192123</v>
          </cell>
          <cell r="BU867">
            <v>-11.657399196446931</v>
          </cell>
          <cell r="BV867">
            <v>-18.059140954854229</v>
          </cell>
          <cell r="BW867">
            <v>-42.444864893841441</v>
          </cell>
          <cell r="BX867">
            <v>-74.234336525085382</v>
          </cell>
          <cell r="BY867">
            <v>-131.18224604032002</v>
          </cell>
          <cell r="BZ867">
            <v>-131.29366850011866</v>
          </cell>
          <cell r="CA867">
            <v>-61.799547130212886</v>
          </cell>
          <cell r="CB867">
            <v>-44.820582006250334</v>
          </cell>
          <cell r="CC867">
            <v>-46.04575302543526</v>
          </cell>
          <cell r="CD867">
            <v>-42.688202557692421</v>
          </cell>
          <cell r="CE867">
            <v>-653.58217583666556</v>
          </cell>
          <cell r="CF867">
            <v>-34.703635878337082</v>
          </cell>
          <cell r="CG867">
            <v>-34.367161409303662</v>
          </cell>
          <cell r="CH867">
            <v>-13.514420857893128</v>
          </cell>
          <cell r="CI867">
            <v>-20.148000039764156</v>
          </cell>
          <cell r="CJ867">
            <v>-35.718472246779129</v>
          </cell>
          <cell r="CK867">
            <v>-72.628862207973725</v>
          </cell>
          <cell r="CL867">
            <v>-104.76977416317095</v>
          </cell>
          <cell r="CM867">
            <v>-141.13495666670497</v>
          </cell>
          <cell r="CN867">
            <v>-64.003417346306378</v>
          </cell>
          <cell r="CO867">
            <v>-46.005401904745668</v>
          </cell>
          <cell r="CP867">
            <v>-51.543200044368859</v>
          </cell>
          <cell r="CQ867">
            <v>-35.044873071412439</v>
          </cell>
          <cell r="CR867">
            <v>-655.81370965065435</v>
          </cell>
          <cell r="CS867">
            <v>-40.225194319034927</v>
          </cell>
          <cell r="CT867">
            <v>-45.366087597067235</v>
          </cell>
          <cell r="CU867">
            <v>-16.696065951226046</v>
          </cell>
          <cell r="CV867">
            <v>3.7005254020914435</v>
          </cell>
          <cell r="CW867">
            <v>-36.40124642457522</v>
          </cell>
          <cell r="CX867">
            <v>-58.617154114093864</v>
          </cell>
          <cell r="CY867">
            <v>-127.17197357691475</v>
          </cell>
          <cell r="CZ867">
            <v>-150.97085239374428</v>
          </cell>
          <cell r="DA867">
            <v>-69.772872611269122</v>
          </cell>
          <cell r="DB867">
            <v>-25.348974645683484</v>
          </cell>
          <cell r="DC867">
            <v>-50.653971045321668</v>
          </cell>
          <cell r="DD867">
            <v>-38.28984237385157</v>
          </cell>
          <cell r="DE867">
            <v>-750.79047153936699</v>
          </cell>
          <cell r="DF867">
            <v>-46.045830794959329</v>
          </cell>
          <cell r="DG867">
            <v>-40.252659573510755</v>
          </cell>
          <cell r="DH867">
            <v>-9.5303740592571557</v>
          </cell>
          <cell r="DI867">
            <v>-11.999453407006513</v>
          </cell>
          <cell r="DJ867">
            <v>-46.639231311106414</v>
          </cell>
          <cell r="DK867">
            <v>-75.320096842813655</v>
          </cell>
          <cell r="DL867">
            <v>-110.09660033797263</v>
          </cell>
          <cell r="DM867">
            <v>-214.3072203109914</v>
          </cell>
          <cell r="DN867">
            <v>-59.61603820437449</v>
          </cell>
          <cell r="DO867">
            <v>-44.87518328474107</v>
          </cell>
          <cell r="DP867">
            <v>-56.223658857445116</v>
          </cell>
          <cell r="DQ867">
            <v>-35.884124555275775</v>
          </cell>
          <cell r="DR867">
            <v>-670.5166569261346</v>
          </cell>
          <cell r="DS867">
            <v>-59.307780618109973</v>
          </cell>
          <cell r="DT867">
            <v>-51.186142583828769</v>
          </cell>
          <cell r="DU867">
            <v>-17.180888673989102</v>
          </cell>
          <cell r="DV867">
            <v>21.493425743501575</v>
          </cell>
          <cell r="DW867">
            <v>-37.013634259223181</v>
          </cell>
          <cell r="DX867">
            <v>-108.67240133549785</v>
          </cell>
          <cell r="DY867">
            <v>-92.011188062926522</v>
          </cell>
          <cell r="DZ867">
            <v>-121.78444526277599</v>
          </cell>
          <cell r="EA867">
            <v>-54.021667801658623</v>
          </cell>
          <cell r="EB867">
            <v>-65.132496120437281</v>
          </cell>
          <cell r="EC867">
            <v>-49.250058688980062</v>
          </cell>
          <cell r="ED867">
            <v>-36.449379262281582</v>
          </cell>
          <cell r="EE867">
            <v>-630.8884434371721</v>
          </cell>
          <cell r="EF867">
            <v>-40.183846357482253</v>
          </cell>
          <cell r="EG867">
            <v>-39.396611193616991</v>
          </cell>
          <cell r="EH867">
            <v>-22.559727857485996</v>
          </cell>
          <cell r="EI867">
            <v>-14.750835803570226</v>
          </cell>
          <cell r="EJ867">
            <v>-29.259474493999733</v>
          </cell>
          <cell r="EK867">
            <v>-72.150695136209833</v>
          </cell>
          <cell r="EL867">
            <v>-100.45606971651432</v>
          </cell>
          <cell r="EM867">
            <v>-107.93840834870934</v>
          </cell>
          <cell r="EN867">
            <v>-51.431118711421732</v>
          </cell>
          <cell r="EO867">
            <v>-56.388790572338621</v>
          </cell>
          <cell r="EP867">
            <v>-58.756487404811196</v>
          </cell>
          <cell r="EQ867">
            <v>-37.616377841040958</v>
          </cell>
          <cell r="ER867">
            <v>-686.94860412483104</v>
          </cell>
          <cell r="ES867">
            <v>-16.960112041706452</v>
          </cell>
          <cell r="ET867">
            <v>-62.536887692607706</v>
          </cell>
          <cell r="EU867">
            <v>-22.217825096537126</v>
          </cell>
          <cell r="EV867">
            <v>-17.676836062484654</v>
          </cell>
          <cell r="EW867">
            <v>-42.588466960471123</v>
          </cell>
          <cell r="EX867">
            <v>-82.537312087035389</v>
          </cell>
          <cell r="EY867">
            <v>-82.633267679455457</v>
          </cell>
          <cell r="EZ867">
            <v>-130.83107952601858</v>
          </cell>
          <cell r="FA867">
            <v>-59.522292365261819</v>
          </cell>
          <cell r="FB867">
            <v>-49.559918289582129</v>
          </cell>
          <cell r="FC867">
            <v>-59.69260651327204</v>
          </cell>
          <cell r="FD867">
            <v>-60.191999810078414</v>
          </cell>
          <cell r="FE867">
            <v>-682.61941189388745</v>
          </cell>
          <cell r="FF867">
            <v>-61.008377147692954</v>
          </cell>
          <cell r="FG867">
            <v>-47.6425971504068</v>
          </cell>
          <cell r="FH867">
            <v>-25.342073688676464</v>
          </cell>
          <cell r="FI867">
            <v>4.6171570366132073</v>
          </cell>
          <cell r="FJ867">
            <v>-36.122688408038812</v>
          </cell>
          <cell r="FK867">
            <v>-73.667140861565713</v>
          </cell>
          <cell r="FL867">
            <v>-102.63913230306935</v>
          </cell>
          <cell r="FM867">
            <v>-122.2793309034605</v>
          </cell>
          <cell r="FN867">
            <v>-68.190116201061755</v>
          </cell>
          <cell r="FO867">
            <v>-62.715707797280629</v>
          </cell>
          <cell r="FP867">
            <v>-53.027573380473768</v>
          </cell>
          <cell r="FQ867">
            <v>-34.601831088628387</v>
          </cell>
          <cell r="FR867">
            <v>-723.99470924586058</v>
          </cell>
          <cell r="FS867">
            <v>-45.485365724511212</v>
          </cell>
          <cell r="FT867">
            <v>-43.698692839505384</v>
          </cell>
          <cell r="FU867">
            <v>-26.676213151789852</v>
          </cell>
          <cell r="FV867">
            <v>-19.588093118836696</v>
          </cell>
          <cell r="FW867">
            <v>-51.803863774723141</v>
          </cell>
          <cell r="FX867">
            <v>-72.502026847796515</v>
          </cell>
          <cell r="FY867">
            <v>-96.119614618160995</v>
          </cell>
          <cell r="FZ867">
            <v>-138.18763386289356</v>
          </cell>
          <cell r="GA867">
            <v>-60.896444001205964</v>
          </cell>
          <cell r="GB867">
            <v>-66.626006734048133</v>
          </cell>
          <cell r="GC867">
            <v>-56.060681530972943</v>
          </cell>
          <cell r="GD867">
            <v>-46.350073041132418</v>
          </cell>
          <cell r="GE867">
            <v>-709.77531849616207</v>
          </cell>
          <cell r="GF867">
            <v>-38.013396225054748</v>
          </cell>
          <cell r="GG867">
            <v>-44.390291192015866</v>
          </cell>
          <cell r="GH867">
            <v>-38.766995572834276</v>
          </cell>
          <cell r="GI867">
            <v>-19.952292085006775</v>
          </cell>
          <cell r="GJ867">
            <v>-37.529718227058765</v>
          </cell>
          <cell r="GK867">
            <v>-85.414189320115838</v>
          </cell>
          <cell r="GL867">
            <v>-104.61738564065308</v>
          </cell>
          <cell r="GM867">
            <v>-120.8933148785145</v>
          </cell>
          <cell r="GN867">
            <v>-55.318434063432505</v>
          </cell>
          <cell r="GO867">
            <v>-65.835929378881701</v>
          </cell>
          <cell r="GP867">
            <v>-57.324747294973349</v>
          </cell>
          <cell r="GQ867">
            <v>-41.718624617904425</v>
          </cell>
          <cell r="GR867">
            <v>-771.85073325317353</v>
          </cell>
          <cell r="GS867">
            <v>-47.246104405814549</v>
          </cell>
          <cell r="GT867">
            <v>-60.965254345268477</v>
          </cell>
          <cell r="GU867">
            <v>-35.810180427564774</v>
          </cell>
          <cell r="GV867">
            <v>-22.987371251147124</v>
          </cell>
          <cell r="GW867">
            <v>-41.069894337197184</v>
          </cell>
          <cell r="GX867">
            <v>-87.588597454654519</v>
          </cell>
          <cell r="GY867">
            <v>-97.50824259777437</v>
          </cell>
          <cell r="GZ867">
            <v>-113.49885852838634</v>
          </cell>
          <cell r="HA867">
            <v>-87.126527669228381</v>
          </cell>
          <cell r="HB867">
            <v>-70.685913624882232</v>
          </cell>
          <cell r="HC867">
            <v>-60.95556368335383</v>
          </cell>
          <cell r="HD867">
            <v>-46.408224927494302</v>
          </cell>
          <cell r="HE867">
            <v>-797.89732284238562</v>
          </cell>
          <cell r="HF867">
            <v>-34.001833672635257</v>
          </cell>
          <cell r="HG867">
            <v>-55.685642407916021</v>
          </cell>
          <cell r="HH867">
            <v>-26.567237231851323</v>
          </cell>
          <cell r="HI867">
            <v>-28.126263350641239</v>
          </cell>
          <cell r="HJ867">
            <v>-32.819218748496496</v>
          </cell>
          <cell r="HK867">
            <v>-82.381517715024529</v>
          </cell>
          <cell r="HL867">
            <v>-133.30233781642164</v>
          </cell>
          <cell r="HM867">
            <v>-128.3951579494169</v>
          </cell>
          <cell r="HN867">
            <v>-67.452599168289453</v>
          </cell>
          <cell r="HO867">
            <v>-74.768877694063121</v>
          </cell>
          <cell r="HP867">
            <v>-76.626424581336323</v>
          </cell>
          <cell r="HQ867">
            <v>-57.770212506176904</v>
          </cell>
          <cell r="HR867">
            <v>-844.51581398677081</v>
          </cell>
          <cell r="HS867">
            <v>-39.974803007906303</v>
          </cell>
          <cell r="HT867">
            <v>-83.306610740488395</v>
          </cell>
          <cell r="HU867">
            <v>-47.652391036332119</v>
          </cell>
          <cell r="HV867">
            <v>-26.664024955360219</v>
          </cell>
          <cell r="HW867">
            <v>-40.209546518948628</v>
          </cell>
          <cell r="HX867">
            <v>-69.570039725513197</v>
          </cell>
          <cell r="HY867">
            <v>-130.9288063190761</v>
          </cell>
          <cell r="HZ867">
            <v>-143.91071266349172</v>
          </cell>
          <cell r="IA867">
            <v>-64.292548404191621</v>
          </cell>
          <cell r="IB867">
            <v>-75.665904185560066</v>
          </cell>
          <cell r="IC867">
            <v>-74.673488423402887</v>
          </cell>
          <cell r="ID867">
            <v>-47.66693800635403</v>
          </cell>
          <cell r="IE867">
            <v>-870.06376189459115</v>
          </cell>
          <cell r="IF867">
            <v>-50.421974665776361</v>
          </cell>
          <cell r="IG867">
            <v>-78.527520994539373</v>
          </cell>
          <cell r="IH867">
            <v>-49.156627112301067</v>
          </cell>
          <cell r="II867">
            <v>-38.258758551120991</v>
          </cell>
          <cell r="IJ867">
            <v>-57.731480578164337</v>
          </cell>
          <cell r="IK867">
            <v>-106.46437466022326</v>
          </cell>
          <cell r="IL867">
            <v>-111.32080301945098</v>
          </cell>
          <cell r="IM867">
            <v>-161.87743830820546</v>
          </cell>
          <cell r="IN867">
            <v>-48.511021857440937</v>
          </cell>
          <cell r="IO867">
            <v>-65.381841616821475</v>
          </cell>
          <cell r="IP867">
            <v>-53.196505675150547</v>
          </cell>
          <cell r="IQ867">
            <v>-49.215414854697883</v>
          </cell>
          <cell r="IR867">
            <v>-984.56891114078462</v>
          </cell>
          <cell r="IS867">
            <v>-88.545406612276565</v>
          </cell>
          <cell r="IT867">
            <v>-55.044748252141289</v>
          </cell>
          <cell r="IU867">
            <v>-50.686664015927818</v>
          </cell>
          <cell r="IV867">
            <v>-31.194798513519345</v>
          </cell>
          <cell r="IW867">
            <v>-64.291753766330658</v>
          </cell>
          <cell r="IX867">
            <v>-103.7883655889309</v>
          </cell>
          <cell r="IY867">
            <v>-128.58138498500921</v>
          </cell>
          <cell r="IZ867">
            <v>-137.98475553368917</v>
          </cell>
          <cell r="JA867">
            <v>-76.829160495777614</v>
          </cell>
          <cell r="JB867">
            <v>-107.70492278315942</v>
          </cell>
          <cell r="JC867">
            <v>-93.902821428317111</v>
          </cell>
          <cell r="JD867">
            <v>-46.014129165501799</v>
          </cell>
          <cell r="JE867" t="e">
            <v>#N/A</v>
          </cell>
          <cell r="JF867" t="e">
            <v>#N/A</v>
          </cell>
          <cell r="JG867" t="e">
            <v>#N/A</v>
          </cell>
          <cell r="JH867" t="e">
            <v>#N/A</v>
          </cell>
          <cell r="JI867" t="e">
            <v>#N/A</v>
          </cell>
          <cell r="JJ867" t="e">
            <v>#N/A</v>
          </cell>
          <cell r="JK867" t="e">
            <v>#N/A</v>
          </cell>
          <cell r="JL867" t="e">
            <v>#N/A</v>
          </cell>
          <cell r="JM867" t="e">
            <v>#N/A</v>
          </cell>
          <cell r="JN867" t="e">
            <v>#N/A</v>
          </cell>
          <cell r="JO867" t="e">
            <v>#N/A</v>
          </cell>
          <cell r="JP867" t="e">
            <v>#N/A</v>
          </cell>
          <cell r="JQ867" t="e">
            <v>#N/A</v>
          </cell>
        </row>
        <row r="869">
          <cell r="A869" t="str">
            <v>Total Net Power Cost ($ 000)</v>
          </cell>
          <cell r="F869">
            <v>-8.2579629110805399</v>
          </cell>
          <cell r="G869">
            <v>-11.014832422253676</v>
          </cell>
          <cell r="H869">
            <v>7.7151252417224896</v>
          </cell>
          <cell r="I869">
            <v>3.5837903027440916</v>
          </cell>
          <cell r="J869">
            <v>-5.645690720906714</v>
          </cell>
          <cell r="K869">
            <v>-14.913106964635517</v>
          </cell>
          <cell r="L869">
            <v>-48.397245272033615</v>
          </cell>
          <cell r="M869">
            <v>-50.940403677872382</v>
          </cell>
          <cell r="N869">
            <v>-17.917514925393334</v>
          </cell>
          <cell r="O869">
            <v>-12.051816477393913</v>
          </cell>
          <cell r="P869">
            <v>-16.052506761021505</v>
          </cell>
          <cell r="Q869">
            <v>-13.543026086757891</v>
          </cell>
          <cell r="R869">
            <v>-233.92608153098263</v>
          </cell>
          <cell r="S869">
            <v>-22.436556275919429</v>
          </cell>
          <cell r="T869">
            <v>-13.24150534569344</v>
          </cell>
          <cell r="U869">
            <v>6.3348891329223989</v>
          </cell>
          <cell r="V869">
            <v>10.068344954728673</v>
          </cell>
          <cell r="W869">
            <v>-10.190439708145277</v>
          </cell>
          <cell r="X869">
            <v>-23.545446743635694</v>
          </cell>
          <cell r="Y869">
            <v>-54.115791465577786</v>
          </cell>
          <cell r="Z869">
            <v>-60.968187216785736</v>
          </cell>
          <cell r="AA869">
            <v>-26.095864540475304</v>
          </cell>
          <cell r="AB869">
            <v>-5.0788309113213472</v>
          </cell>
          <cell r="AC869">
            <v>-18.963007027072308</v>
          </cell>
          <cell r="AD869">
            <v>-15.693686384191096</v>
          </cell>
          <cell r="AE869">
            <v>-347.50907740369439</v>
          </cell>
          <cell r="AF869">
            <v>-34.026242657018884</v>
          </cell>
          <cell r="AG869">
            <v>-24.612198139220709</v>
          </cell>
          <cell r="AH869">
            <v>1.5281035855405207</v>
          </cell>
          <cell r="AI869">
            <v>-0.76737078743826714</v>
          </cell>
          <cell r="AJ869">
            <v>-19.29114685823879</v>
          </cell>
          <cell r="AK869">
            <v>-28.268999785694177</v>
          </cell>
          <cell r="AL869">
            <v>-65.485993882044568</v>
          </cell>
          <cell r="AM869">
            <v>-66.551058138735243</v>
          </cell>
          <cell r="AN869">
            <v>-31.43965655392094</v>
          </cell>
          <cell r="AO869">
            <v>-26.968585232356418</v>
          </cell>
          <cell r="AP869">
            <v>-29.210990504092479</v>
          </cell>
          <cell r="AQ869">
            <v>-22.414938450601767</v>
          </cell>
          <cell r="AR869">
            <v>-407.72983227274381</v>
          </cell>
          <cell r="AS869">
            <v>-29.166449898730207</v>
          </cell>
          <cell r="AT869">
            <v>-36.046953001598013</v>
          </cell>
          <cell r="AU869">
            <v>-9.805293135716056</v>
          </cell>
          <cell r="AV869">
            <v>3.2693852692245855</v>
          </cell>
          <cell r="AW869">
            <v>-22.334145244254614</v>
          </cell>
          <cell r="AX869">
            <v>-37.787817750446266</v>
          </cell>
          <cell r="AY869">
            <v>-92.807901945023332</v>
          </cell>
          <cell r="AZ869">
            <v>-79.82302642914874</v>
          </cell>
          <cell r="BA869">
            <v>-37.91850396002701</v>
          </cell>
          <cell r="BB869">
            <v>-13.548266003042954</v>
          </cell>
          <cell r="BC869">
            <v>-26.703508866208722</v>
          </cell>
          <cell r="BD869">
            <v>-25.057351307827048</v>
          </cell>
          <cell r="BE869">
            <v>-548.63443067902699</v>
          </cell>
          <cell r="BF869">
            <v>-19.789756298465363</v>
          </cell>
          <cell r="BG869">
            <v>-26.704011497451575</v>
          </cell>
          <cell r="BH869">
            <v>-4.1040888803909183</v>
          </cell>
          <cell r="BI869">
            <v>-10.613796405599714</v>
          </cell>
          <cell r="BJ869">
            <v>-32.0718067780399</v>
          </cell>
          <cell r="BK869">
            <v>-73.090821551246336</v>
          </cell>
          <cell r="BL869">
            <v>-106.72274629297317</v>
          </cell>
          <cell r="BM869">
            <v>-105.86967096943408</v>
          </cell>
          <cell r="BN869">
            <v>-50.52820085833082</v>
          </cell>
          <cell r="BO869">
            <v>-50.081993622887239</v>
          </cell>
          <cell r="BP869">
            <v>-37.945394131122157</v>
          </cell>
          <cell r="BQ869">
            <v>-31.112143393067527</v>
          </cell>
          <cell r="BR869">
            <v>-697.753973337356</v>
          </cell>
          <cell r="BS869">
            <v>-35.239530466395081</v>
          </cell>
          <cell r="BT869">
            <v>-42.442305624143046</v>
          </cell>
          <cell r="BU869">
            <v>-11.449935843207641</v>
          </cell>
          <cell r="BV869">
            <v>-18.458572120118333</v>
          </cell>
          <cell r="BW869">
            <v>-42.098957544847508</v>
          </cell>
          <cell r="BX869">
            <v>-74.654294221298187</v>
          </cell>
          <cell r="BY869">
            <v>-131.46700718719512</v>
          </cell>
          <cell r="BZ869">
            <v>-134.57818947872147</v>
          </cell>
          <cell r="CA869">
            <v>-64.767237479885807</v>
          </cell>
          <cell r="CB869">
            <v>-46.863529281035881</v>
          </cell>
          <cell r="CC869">
            <v>-50.943183576921001</v>
          </cell>
          <cell r="CD869">
            <v>-44.791230513554183</v>
          </cell>
          <cell r="CE869">
            <v>-683.45074407744687</v>
          </cell>
          <cell r="CF869">
            <v>-37.297277330013458</v>
          </cell>
          <cell r="CG869">
            <v>-34.363839657635253</v>
          </cell>
          <cell r="CH869">
            <v>-12.764727605335793</v>
          </cell>
          <cell r="CI869">
            <v>-25.088735014913254</v>
          </cell>
          <cell r="CJ869">
            <v>-36.022670926497085</v>
          </cell>
          <cell r="CK869">
            <v>-73.683708654600196</v>
          </cell>
          <cell r="CL869">
            <v>-104.62931524962187</v>
          </cell>
          <cell r="CM869">
            <v>-155.81350861798273</v>
          </cell>
          <cell r="CN869">
            <v>-66.003120591092738</v>
          </cell>
          <cell r="CO869">
            <v>-47.521754577908723</v>
          </cell>
          <cell r="CP869">
            <v>-52.844542242499301</v>
          </cell>
          <cell r="CQ869">
            <v>-37.417543609451968</v>
          </cell>
          <cell r="CR869">
            <v>-676.68060198007151</v>
          </cell>
          <cell r="CS869">
            <v>-39.971424964925973</v>
          </cell>
          <cell r="CT869">
            <v>-45.03766819142038</v>
          </cell>
          <cell r="CU869">
            <v>-14.361208088132116</v>
          </cell>
          <cell r="CV869">
            <v>3.3398461754841264</v>
          </cell>
          <cell r="CW869">
            <v>-37.670441185618984</v>
          </cell>
          <cell r="CX869">
            <v>-68.066813675628509</v>
          </cell>
          <cell r="CY869">
            <v>-127.78536374852411</v>
          </cell>
          <cell r="CZ869">
            <v>-164.97538723054458</v>
          </cell>
          <cell r="DA869">
            <v>-66.939775656879647</v>
          </cell>
          <cell r="DB869">
            <v>-21.902352263772627</v>
          </cell>
          <cell r="DC869">
            <v>-54.496036483804346</v>
          </cell>
          <cell r="DD869">
            <v>-38.813976666337112</v>
          </cell>
          <cell r="DE869">
            <v>-779.52000407467131</v>
          </cell>
          <cell r="DF869">
            <v>-45.657419152543298</v>
          </cell>
          <cell r="DG869">
            <v>-39.135903953778325</v>
          </cell>
          <cell r="DH869">
            <v>-10.039894516536151</v>
          </cell>
          <cell r="DI869">
            <v>-12.943338002856763</v>
          </cell>
          <cell r="DJ869">
            <v>-47.48721750167897</v>
          </cell>
          <cell r="DK869">
            <v>-75.912557662988547</v>
          </cell>
          <cell r="DL869">
            <v>-114.95955862608389</v>
          </cell>
          <cell r="DM869">
            <v>-218.62642444184166</v>
          </cell>
          <cell r="DN869">
            <v>-70.680465199213359</v>
          </cell>
          <cell r="DO869">
            <v>-49.885281538401614</v>
          </cell>
          <cell r="DP869">
            <v>-57.374234681614325</v>
          </cell>
          <cell r="DQ869">
            <v>-36.817708797083469</v>
          </cell>
          <cell r="DR869">
            <v>-688.99993867427111</v>
          </cell>
          <cell r="DS869">
            <v>-66.02803968655644</v>
          </cell>
          <cell r="DT869">
            <v>-49.035112182682496</v>
          </cell>
          <cell r="DU869">
            <v>-17.295037054056593</v>
          </cell>
          <cell r="DV869">
            <v>21.168715806801629</v>
          </cell>
          <cell r="DW869">
            <v>-37.748868571354251</v>
          </cell>
          <cell r="DX869">
            <v>-107.59430637766491</v>
          </cell>
          <cell r="DY869">
            <v>-95.553951249807142</v>
          </cell>
          <cell r="DZ869">
            <v>-130.65732943825424</v>
          </cell>
          <cell r="EA869">
            <v>-56.853466224099975</v>
          </cell>
          <cell r="EB869">
            <v>-62.803452510139323</v>
          </cell>
          <cell r="EC869">
            <v>-50.032372829562519</v>
          </cell>
          <cell r="ED869">
            <v>-36.566718356829369</v>
          </cell>
          <cell r="EE869">
            <v>-641.95129700051621</v>
          </cell>
          <cell r="EF869">
            <v>-39.166159036845784</v>
          </cell>
          <cell r="EG869">
            <v>-42.085923225662555</v>
          </cell>
          <cell r="EH869">
            <v>-23.537763666419778</v>
          </cell>
          <cell r="EI869">
            <v>-14.475862749008229</v>
          </cell>
          <cell r="EJ869">
            <v>-29.789899613679154</v>
          </cell>
          <cell r="EK869">
            <v>-79.788538639142644</v>
          </cell>
          <cell r="EL869">
            <v>-107.48981428545085</v>
          </cell>
          <cell r="EM869">
            <v>-110.05160086593241</v>
          </cell>
          <cell r="EN869">
            <v>-44.766190893220482</v>
          </cell>
          <cell r="EO869">
            <v>-55.232735248180688</v>
          </cell>
          <cell r="EP869">
            <v>-57.740687864308711</v>
          </cell>
          <cell r="EQ869">
            <v>-37.82612091282499</v>
          </cell>
          <cell r="ER869">
            <v>-713.09735365048982</v>
          </cell>
          <cell r="ES869">
            <v>-16.548584914009552</v>
          </cell>
          <cell r="ET869">
            <v>-62.498497232649243</v>
          </cell>
          <cell r="EU869">
            <v>-22.0592379138252</v>
          </cell>
          <cell r="EV869">
            <v>-18.00875443975383</v>
          </cell>
          <cell r="EW869">
            <v>-43.19059243342781</v>
          </cell>
          <cell r="EX869">
            <v>-82.868396248333738</v>
          </cell>
          <cell r="EY869">
            <v>-84.748678978066891</v>
          </cell>
          <cell r="EZ869">
            <v>-136.23714980477234</v>
          </cell>
          <cell r="FA869">
            <v>-68.933780138555449</v>
          </cell>
          <cell r="FB869">
            <v>-58.554699380358215</v>
          </cell>
          <cell r="FC869">
            <v>-59.241677049431019</v>
          </cell>
          <cell r="FD869">
            <v>-60.207305117161013</v>
          </cell>
          <cell r="FE869">
            <v>-699.62904776958749</v>
          </cell>
          <cell r="FF869">
            <v>-60.407719554088544</v>
          </cell>
          <cell r="FG869">
            <v>-47.313985196247813</v>
          </cell>
          <cell r="FH869">
            <v>-27.209279646165669</v>
          </cell>
          <cell r="FI869">
            <v>4.1629507676552748</v>
          </cell>
          <cell r="FJ869">
            <v>-37.606599576174631</v>
          </cell>
          <cell r="FK869">
            <v>-75.141939802197157</v>
          </cell>
          <cell r="FL869">
            <v>-108.87021967087639</v>
          </cell>
          <cell r="FM869">
            <v>-128.79025207948871</v>
          </cell>
          <cell r="FN869">
            <v>-69.870085859758547</v>
          </cell>
          <cell r="FO869">
            <v>-63.228637357547996</v>
          </cell>
          <cell r="FP869">
            <v>-53.861541437596316</v>
          </cell>
          <cell r="FQ869">
            <v>-31.491738357144641</v>
          </cell>
          <cell r="FR869">
            <v>-751.54817615705542</v>
          </cell>
          <cell r="FS869">
            <v>-56.366025155439274</v>
          </cell>
          <cell r="FT869">
            <v>-44.395759881823324</v>
          </cell>
          <cell r="FU869">
            <v>-27.242986760829808</v>
          </cell>
          <cell r="FV869">
            <v>-18.623891741008265</v>
          </cell>
          <cell r="FW869">
            <v>-54.136467208707472</v>
          </cell>
          <cell r="FX869">
            <v>-73.528342777397484</v>
          </cell>
          <cell r="FY869">
            <v>-98.272390809463104</v>
          </cell>
          <cell r="FZ869">
            <v>-143.39109888291568</v>
          </cell>
          <cell r="GA869">
            <v>-64.391534808644792</v>
          </cell>
          <cell r="GB869">
            <v>-67.462714942259481</v>
          </cell>
          <cell r="GC869">
            <v>-57.684641212108545</v>
          </cell>
          <cell r="GD869">
            <v>-46.052321976516396</v>
          </cell>
          <cell r="GE869">
            <v>-711.1903759050183</v>
          </cell>
          <cell r="GF869">
            <v>-40.322166176309111</v>
          </cell>
          <cell r="GG869">
            <v>-43.758966301771579</v>
          </cell>
          <cell r="GH869">
            <v>-33.144386179264984</v>
          </cell>
          <cell r="GI869">
            <v>-19.615457948093535</v>
          </cell>
          <cell r="GJ869">
            <v>-37.653649008083448</v>
          </cell>
          <cell r="GK869">
            <v>-85.414189320115838</v>
          </cell>
          <cell r="GL869">
            <v>-108.01609964313684</v>
          </cell>
          <cell r="GM869">
            <v>-121.59832288968028</v>
          </cell>
          <cell r="GN869">
            <v>-56.025968482863391</v>
          </cell>
          <cell r="GO869">
            <v>-64.973332288238453</v>
          </cell>
          <cell r="GP869">
            <v>-55.85251747717848</v>
          </cell>
          <cell r="GQ869">
            <v>-44.815320190333296</v>
          </cell>
          <cell r="GR869">
            <v>-749.11177700641565</v>
          </cell>
          <cell r="GS869">
            <v>-49.231326398672536</v>
          </cell>
          <cell r="GT869">
            <v>-60.334630103461677</v>
          </cell>
          <cell r="GU869">
            <v>-37.925569576909766</v>
          </cell>
          <cell r="GV869">
            <v>-21.091262919595465</v>
          </cell>
          <cell r="GW869">
            <v>-41.34007075233967</v>
          </cell>
          <cell r="GX869">
            <v>-87.946428701819968</v>
          </cell>
          <cell r="GY869">
            <v>-88.331376632821048</v>
          </cell>
          <cell r="GZ869">
            <v>-118.3348082904995</v>
          </cell>
          <cell r="HA869">
            <v>-65.332696607540129</v>
          </cell>
          <cell r="HB869">
            <v>-70.8098333831731</v>
          </cell>
          <cell r="HC869">
            <v>-61.818261952197645</v>
          </cell>
          <cell r="HD869">
            <v>-46.615511687181424</v>
          </cell>
          <cell r="HE869">
            <v>-810.38976825214922</v>
          </cell>
          <cell r="HF869">
            <v>-44.673322201910196</v>
          </cell>
          <cell r="HG869">
            <v>-55.561645021894947</v>
          </cell>
          <cell r="HH869">
            <v>-28.548955448946799</v>
          </cell>
          <cell r="HI869">
            <v>-27.500728973653167</v>
          </cell>
          <cell r="HJ869">
            <v>-32.438185158993292</v>
          </cell>
          <cell r="HK869">
            <v>-82.768250225883094</v>
          </cell>
          <cell r="HL869">
            <v>-135.6891002173943</v>
          </cell>
          <cell r="HM869">
            <v>-126.32560143561568</v>
          </cell>
          <cell r="HN869">
            <v>-72.974224463367136</v>
          </cell>
          <cell r="HO869">
            <v>-67.827814119198592</v>
          </cell>
          <cell r="HP869">
            <v>-77.019586928276112</v>
          </cell>
          <cell r="HQ869">
            <v>-59.062354056746699</v>
          </cell>
          <cell r="HR869">
            <v>-836.85890798503533</v>
          </cell>
          <cell r="HS869">
            <v>-25.899705622287001</v>
          </cell>
          <cell r="HT869">
            <v>-85.532322037237464</v>
          </cell>
          <cell r="HU869">
            <v>-42.873774364998098</v>
          </cell>
          <cell r="HV869">
            <v>-26.902946912014158</v>
          </cell>
          <cell r="HW869">
            <v>-40.387608923425432</v>
          </cell>
          <cell r="HX869">
            <v>-69.709140019927872</v>
          </cell>
          <cell r="HY869">
            <v>-132.64153064135462</v>
          </cell>
          <cell r="HZ869">
            <v>-143.18408358545275</v>
          </cell>
          <cell r="IA869">
            <v>-67.156072611280251</v>
          </cell>
          <cell r="IB869">
            <v>-78.807852866448229</v>
          </cell>
          <cell r="IC869">
            <v>-75.379949225578457</v>
          </cell>
          <cell r="ID869">
            <v>-48.383921175205614</v>
          </cell>
          <cell r="IE869">
            <v>-886.94876508088782</v>
          </cell>
          <cell r="IF869">
            <v>-50.144569457974285</v>
          </cell>
          <cell r="IG869">
            <v>-77.197678455151618</v>
          </cell>
          <cell r="IH869">
            <v>-47.481898004189134</v>
          </cell>
          <cell r="II869">
            <v>-38.97427650121972</v>
          </cell>
          <cell r="IJ869">
            <v>-58.011704923817888</v>
          </cell>
          <cell r="IK869">
            <v>-107.22313043882605</v>
          </cell>
          <cell r="IL869">
            <v>-112.42597862496041</v>
          </cell>
          <cell r="IM869">
            <v>-165.39603865903337</v>
          </cell>
          <cell r="IN869">
            <v>-52.110250168247148</v>
          </cell>
          <cell r="IO869">
            <v>-66.880945672164671</v>
          </cell>
          <cell r="IP869">
            <v>-62.16666044620797</v>
          </cell>
          <cell r="IQ869">
            <v>-48.935633729037363</v>
          </cell>
          <cell r="IR869">
            <v>-979.00683511188254</v>
          </cell>
          <cell r="IS869">
            <v>-89.802025029785</v>
          </cell>
          <cell r="IT869">
            <v>-48.836650595883839</v>
          </cell>
          <cell r="IU869">
            <v>-52.639317096705781</v>
          </cell>
          <cell r="IV869">
            <v>-31.194798513519345</v>
          </cell>
          <cell r="IW869">
            <v>-64.295964184275363</v>
          </cell>
          <cell r="IX869">
            <v>-103.88915843312861</v>
          </cell>
          <cell r="IY869">
            <v>-129.72289843804901</v>
          </cell>
          <cell r="IZ869">
            <v>-139.92484786303248</v>
          </cell>
          <cell r="JA869">
            <v>-71.183222901949193</v>
          </cell>
          <cell r="JB869">
            <v>-107.41044464235893</v>
          </cell>
          <cell r="JC869">
            <v>-94.554326361452695</v>
          </cell>
          <cell r="JD869">
            <v>-45.553181051684078</v>
          </cell>
          <cell r="JE869" t="e">
            <v>#N/A</v>
          </cell>
          <cell r="JF869" t="e">
            <v>#N/A</v>
          </cell>
          <cell r="JG869" t="e">
            <v>#N/A</v>
          </cell>
          <cell r="JH869" t="e">
            <v>#N/A</v>
          </cell>
          <cell r="JI869" t="e">
            <v>#N/A</v>
          </cell>
          <cell r="JJ869" t="e">
            <v>#N/A</v>
          </cell>
          <cell r="JK869" t="e">
            <v>#N/A</v>
          </cell>
          <cell r="JL869" t="e">
            <v>#N/A</v>
          </cell>
          <cell r="JM869" t="e">
            <v>#N/A</v>
          </cell>
          <cell r="JN869" t="e">
            <v>#N/A</v>
          </cell>
          <cell r="JO869" t="e">
            <v>#N/A</v>
          </cell>
          <cell r="JP869" t="e">
            <v>#N/A</v>
          </cell>
          <cell r="JQ869" t="e">
            <v>#N/A</v>
          </cell>
        </row>
        <row r="871">
          <cell r="A871" t="str">
            <v>Net Power Cost/Net System Load ($/MWH)</v>
          </cell>
          <cell r="D871">
            <v>0</v>
          </cell>
          <cell r="F871">
            <v>-1.4709312228031735E-3</v>
          </cell>
          <cell r="G871">
            <v>-2.2270423339820766E-3</v>
          </cell>
          <cell r="H871">
            <v>1.5206700987970834E-3</v>
          </cell>
          <cell r="I871">
            <v>7.448094290531948E-4</v>
          </cell>
          <cell r="J871">
            <v>-1.1184390307601433E-3</v>
          </cell>
          <cell r="K871">
            <v>-2.6933606891628159E-3</v>
          </cell>
          <cell r="L871">
            <v>-7.7669504210788887E-3</v>
          </cell>
          <cell r="M871">
            <v>-8.2563925983674125E-3</v>
          </cell>
          <cell r="N871">
            <v>-3.5944762084110238E-3</v>
          </cell>
          <cell r="O871">
            <v>-2.3481999026234712E-3</v>
          </cell>
          <cell r="P871">
            <v>-3.2609310554985171E-3</v>
          </cell>
          <cell r="Q871">
            <v>-2.5787684100659902E-3</v>
          </cell>
          <cell r="R871">
            <v>-3.6715856613156461E-3</v>
          </cell>
          <cell r="S871">
            <v>-3.9275920311805379E-3</v>
          </cell>
          <cell r="T871">
            <v>-2.6679383311893901E-3</v>
          </cell>
          <cell r="U871">
            <v>1.1372566244878257E-3</v>
          </cell>
          <cell r="V871">
            <v>2.0165533999358942E-3</v>
          </cell>
          <cell r="W871">
            <v>-2.0021426510830054E-3</v>
          </cell>
          <cell r="X871">
            <v>-4.5071937814329388E-3</v>
          </cell>
          <cell r="Y871">
            <v>-8.720165870560237E-3</v>
          </cell>
          <cell r="Z871">
            <v>-1.0116605371457865E-2</v>
          </cell>
          <cell r="AA871">
            <v>-5.1858950119054725E-3</v>
          </cell>
          <cell r="AB871">
            <v>-1.0024119614155946E-3</v>
          </cell>
          <cell r="AC871">
            <v>-3.6192564413806139E-3</v>
          </cell>
          <cell r="AD871">
            <v>-2.8939224162130017E-3</v>
          </cell>
          <cell r="AE871">
            <v>-5.2765254294637742E-3</v>
          </cell>
          <cell r="AF871">
            <v>-5.7304414896739431E-3</v>
          </cell>
          <cell r="AG871">
            <v>-4.6329851430808588E-3</v>
          </cell>
          <cell r="AH871">
            <v>1.6811496661439662E-4</v>
          </cell>
          <cell r="AI871">
            <v>-9.8816831993975285E-5</v>
          </cell>
          <cell r="AJ871">
            <v>-3.7577818951888275E-3</v>
          </cell>
          <cell r="AK871">
            <v>-5.0401540932174527E-3</v>
          </cell>
          <cell r="AL871">
            <v>-1.0595760411213462E-2</v>
          </cell>
          <cell r="AM871">
            <v>-1.0284675861880643E-2</v>
          </cell>
          <cell r="AN871">
            <v>-5.9981620504778732E-3</v>
          </cell>
          <cell r="AO871">
            <v>-5.3050662730089737E-3</v>
          </cell>
          <cell r="AP871">
            <v>-5.1375811512119895E-3</v>
          </cell>
          <cell r="AQ871">
            <v>-3.9643120018801881E-3</v>
          </cell>
          <cell r="AR871">
            <v>-5.9996034478242422E-3</v>
          </cell>
          <cell r="AS871">
            <v>-4.6399960793728212E-3</v>
          </cell>
          <cell r="AT871">
            <v>-6.7033281861696992E-3</v>
          </cell>
          <cell r="AU871">
            <v>-1.8623808497197913E-3</v>
          </cell>
          <cell r="AV871">
            <v>6.1849276273084897E-4</v>
          </cell>
          <cell r="AW871">
            <v>-4.0683675348649473E-3</v>
          </cell>
          <cell r="AX871">
            <v>-7.5359682427986741E-3</v>
          </cell>
          <cell r="AY871">
            <v>-1.4260009052001976E-2</v>
          </cell>
          <cell r="AZ871">
            <v>-1.2361487796809456E-2</v>
          </cell>
          <cell r="BA871">
            <v>-6.8352490705976265E-3</v>
          </cell>
          <cell r="BB871">
            <v>-2.544776330509535E-3</v>
          </cell>
          <cell r="BC871">
            <v>-4.6593482448180623E-3</v>
          </cell>
          <cell r="BD871">
            <v>-4.2207782564140928E-3</v>
          </cell>
          <cell r="BE871">
            <v>-7.710996808235393E-3</v>
          </cell>
          <cell r="BF871">
            <v>-3.1331726346053301E-3</v>
          </cell>
          <cell r="BG871">
            <v>-4.9281300688068796E-3</v>
          </cell>
          <cell r="BH871">
            <v>-3.7892654784421609E-4</v>
          </cell>
          <cell r="BI871">
            <v>-1.6367989599075372E-3</v>
          </cell>
          <cell r="BJ871">
            <v>-5.9856087719403206E-3</v>
          </cell>
          <cell r="BK871">
            <v>-1.2508483093528255E-2</v>
          </cell>
          <cell r="BL871">
            <v>-1.5762130927832629E-2</v>
          </cell>
          <cell r="BM871">
            <v>-1.6101189751097422E-2</v>
          </cell>
          <cell r="BN871">
            <v>-9.1859561989977578E-3</v>
          </cell>
          <cell r="BO871">
            <v>-9.2033272765288388E-3</v>
          </cell>
          <cell r="BP871">
            <v>-6.3899565863483332E-3</v>
          </cell>
          <cell r="BQ871">
            <v>-5.0714103404398969E-3</v>
          </cell>
          <cell r="BR871">
            <v>-9.8713011054325506E-3</v>
          </cell>
          <cell r="BS871">
            <v>-5.5690077031513852E-3</v>
          </cell>
          <cell r="BT871">
            <v>-7.4918156620054077E-3</v>
          </cell>
          <cell r="BU871">
            <v>-2.4645113732670865E-3</v>
          </cell>
          <cell r="BV871">
            <v>-3.3507300752226854E-3</v>
          </cell>
          <cell r="BW871">
            <v>-7.4166211468789101E-3</v>
          </cell>
          <cell r="BX871">
            <v>-1.2505952565511791E-2</v>
          </cell>
          <cell r="BY871">
            <v>-1.9279169288683562E-2</v>
          </cell>
          <cell r="BZ871">
            <v>-2.0148998030702359E-2</v>
          </cell>
          <cell r="CA871">
            <v>-1.1749576162621622E-2</v>
          </cell>
          <cell r="CB871">
            <v>-8.3786883757959174E-3</v>
          </cell>
          <cell r="CC871">
            <v>-8.8383820314952288E-3</v>
          </cell>
          <cell r="CD871">
            <v>-7.704525272885121E-3</v>
          </cell>
          <cell r="CE871">
            <v>-9.217591359545807E-3</v>
          </cell>
          <cell r="CF871">
            <v>-5.6955967111935735E-3</v>
          </cell>
          <cell r="CG871">
            <v>-5.7635809343423716E-3</v>
          </cell>
          <cell r="CH871">
            <v>-2.1696349736926024E-3</v>
          </cell>
          <cell r="CI871">
            <v>-4.3283467067531944E-3</v>
          </cell>
          <cell r="CJ871">
            <v>-6.2381959082031813E-3</v>
          </cell>
          <cell r="CK871">
            <v>-1.1976533714197046E-2</v>
          </cell>
          <cell r="CL871">
            <v>-1.5902010851625903E-2</v>
          </cell>
          <cell r="CM871">
            <v>-2.1802880643615907E-2</v>
          </cell>
          <cell r="CN871">
            <v>-1.1026232448127615E-2</v>
          </cell>
          <cell r="CO871">
            <v>-8.1312869565621781E-3</v>
          </cell>
          <cell r="CP871">
            <v>-7.9053084766691484E-3</v>
          </cell>
          <cell r="CQ871">
            <v>-6.3813886425077015E-3</v>
          </cell>
          <cell r="CR871">
            <v>-9.1249118127887385E-3</v>
          </cell>
          <cell r="CS871">
            <v>-6.4845855523465445E-3</v>
          </cell>
          <cell r="CT871">
            <v>-7.3586984819016266E-3</v>
          </cell>
          <cell r="CU871">
            <v>-2.5313955176686775E-3</v>
          </cell>
          <cell r="CV871">
            <v>4.2468238745030362E-4</v>
          </cell>
          <cell r="CW871">
            <v>-6.5567342757368863E-3</v>
          </cell>
          <cell r="CX871">
            <v>-1.0831538694602294E-2</v>
          </cell>
          <cell r="CY871">
            <v>-1.7138211905010081E-2</v>
          </cell>
          <cell r="CZ871">
            <v>-2.4428126079452994E-2</v>
          </cell>
          <cell r="DA871">
            <v>-1.1772323470296442E-2</v>
          </cell>
          <cell r="DB871">
            <v>-3.8084216419820294E-3</v>
          </cell>
          <cell r="DC871">
            <v>-8.6880076699564768E-3</v>
          </cell>
          <cell r="DD871">
            <v>-5.9642940541273504E-3</v>
          </cell>
          <cell r="DE871">
            <v>-1.0419284035396714E-2</v>
          </cell>
          <cell r="DF871">
            <v>-6.7772701386505929E-3</v>
          </cell>
          <cell r="DG871">
            <v>-6.147804840567872E-3</v>
          </cell>
          <cell r="DH871">
            <v>-1.697819546257584E-3</v>
          </cell>
          <cell r="DI871">
            <v>-2.1644207566735574E-3</v>
          </cell>
          <cell r="DJ871">
            <v>-8.2231131531473878E-3</v>
          </cell>
          <cell r="DK871">
            <v>-1.2094833367928715E-2</v>
          </cell>
          <cell r="DL871">
            <v>-1.6828223149172317E-2</v>
          </cell>
          <cell r="DM871">
            <v>-3.1418087984658172E-2</v>
          </cell>
          <cell r="DN871">
            <v>-1.1731922945525497E-2</v>
          </cell>
          <cell r="DO871">
            <v>-8.6047406560041395E-3</v>
          </cell>
          <cell r="DP871">
            <v>-9.4167584023523432E-3</v>
          </cell>
          <cell r="DQ871">
            <v>-6.2350406868922903E-3</v>
          </cell>
          <cell r="DR871">
            <v>-9.3103379989258883E-3</v>
          </cell>
          <cell r="DS871">
            <v>-1.0060351052176841E-2</v>
          </cell>
          <cell r="DT871">
            <v>-7.8234662225504792E-3</v>
          </cell>
          <cell r="DU871">
            <v>-2.8038010906588084E-3</v>
          </cell>
          <cell r="DV871">
            <v>3.5799596650569754E-3</v>
          </cell>
          <cell r="DW871">
            <v>-7.0655678825186641E-3</v>
          </cell>
          <cell r="DX871">
            <v>-1.6924565288832127E-2</v>
          </cell>
          <cell r="DY871">
            <v>-1.4393702639093675E-2</v>
          </cell>
          <cell r="DZ871">
            <v>-2.010957437472527E-2</v>
          </cell>
          <cell r="EA871">
            <v>-9.5729899592811307E-3</v>
          </cell>
          <cell r="EB871">
            <v>-1.0308046414330363E-2</v>
          </cell>
          <cell r="EC871">
            <v>-7.8948984819575685E-3</v>
          </cell>
          <cell r="ED871">
            <v>-5.7811104507976552E-3</v>
          </cell>
          <cell r="EE871">
            <v>-8.688851426214228E-3</v>
          </cell>
          <cell r="EF871">
            <v>-5.7034367321584512E-3</v>
          </cell>
          <cell r="EG871">
            <v>-6.9515558448713932E-3</v>
          </cell>
          <cell r="EH871">
            <v>-4.5850087820920038E-3</v>
          </cell>
          <cell r="EI871">
            <v>-2.8104163403241955E-3</v>
          </cell>
          <cell r="EJ871">
            <v>-5.1325366734342737E-3</v>
          </cell>
          <cell r="EK871">
            <v>-1.2807967186398983E-2</v>
          </cell>
          <cell r="EL871">
            <v>-1.5571423630319714E-2</v>
          </cell>
          <cell r="EM871">
            <v>-1.5690759619634065E-2</v>
          </cell>
          <cell r="EN871">
            <v>-7.3589522000467866E-3</v>
          </cell>
          <cell r="EO871">
            <v>-9.0501612500588635E-3</v>
          </cell>
          <cell r="EP871">
            <v>-9.519888045932845E-3</v>
          </cell>
          <cell r="EQ871">
            <v>-6.1777036849299805E-3</v>
          </cell>
          <cell r="ER871">
            <v>-9.3418939263472112E-3</v>
          </cell>
          <cell r="ES871">
            <v>-3.4717865792686098E-3</v>
          </cell>
          <cell r="ET871">
            <v>-9.8425298783872961E-3</v>
          </cell>
          <cell r="EU871">
            <v>-3.0157262464367562E-3</v>
          </cell>
          <cell r="EV871">
            <v>-3.3401419500798113E-3</v>
          </cell>
          <cell r="EW871">
            <v>-7.260995648277202E-3</v>
          </cell>
          <cell r="EX871">
            <v>-1.2521040902372604E-2</v>
          </cell>
          <cell r="EY871">
            <v>-1.1745194501727951E-2</v>
          </cell>
          <cell r="EZ871">
            <v>-1.8839460415705389E-2</v>
          </cell>
          <cell r="FA871">
            <v>-1.1351328685222484E-2</v>
          </cell>
          <cell r="FB871">
            <v>-1.0626608076574229E-2</v>
          </cell>
          <cell r="FC871">
            <v>-9.4520717186377112E-3</v>
          </cell>
          <cell r="FD871">
            <v>-9.2036886868065437E-3</v>
          </cell>
          <cell r="FE871">
            <v>-9.0086014063395226E-3</v>
          </cell>
          <cell r="FF871">
            <v>-7.425748456309833E-3</v>
          </cell>
          <cell r="FG871">
            <v>-7.563929320287599E-3</v>
          </cell>
          <cell r="FH871">
            <v>-4.5162089266703731E-3</v>
          </cell>
          <cell r="FI871">
            <v>5.6388076453472991E-5</v>
          </cell>
          <cell r="FJ871">
            <v>-5.5639628279138265E-3</v>
          </cell>
          <cell r="FK871">
            <v>-1.2072502618662995E-2</v>
          </cell>
          <cell r="FL871">
            <v>-1.4565414505501195E-2</v>
          </cell>
          <cell r="FM871">
            <v>-1.7795380391685711E-2</v>
          </cell>
          <cell r="FN871">
            <v>-1.1007960431186348E-2</v>
          </cell>
          <cell r="FO871">
            <v>-1.132726115710625E-2</v>
          </cell>
          <cell r="FP871">
            <v>-7.4102477814186329E-3</v>
          </cell>
          <cell r="FQ871">
            <v>-5.9473845857453966E-3</v>
          </cell>
          <cell r="FR871">
            <v>-9.7131887453194565E-3</v>
          </cell>
          <cell r="FS871">
            <v>-8.0898917060494568E-3</v>
          </cell>
          <cell r="FT871">
            <v>-6.6548422428063247E-3</v>
          </cell>
          <cell r="FU871">
            <v>-3.9173841282948985E-3</v>
          </cell>
          <cell r="FV871">
            <v>-3.1986005700410658E-3</v>
          </cell>
          <cell r="FW871">
            <v>-1.1092402278761071E-2</v>
          </cell>
          <cell r="FX871">
            <v>-1.1579928327403621E-2</v>
          </cell>
          <cell r="FY871">
            <v>-1.3897941170011308E-2</v>
          </cell>
          <cell r="FZ871">
            <v>-1.7450322679081864E-2</v>
          </cell>
          <cell r="GA871">
            <v>-1.0254756368798468E-2</v>
          </cell>
          <cell r="GB871">
            <v>-1.0319887123479532E-2</v>
          </cell>
          <cell r="GC871">
            <v>-8.9943119214161982E-3</v>
          </cell>
          <cell r="GD871">
            <v>-6.4031658190621954E-3</v>
          </cell>
          <cell r="GE871">
            <v>-9.2063592161615304E-3</v>
          </cell>
          <cell r="GF871">
            <v>-5.6729750615076568E-3</v>
          </cell>
          <cell r="GG871">
            <v>-7.2132278527732296E-3</v>
          </cell>
          <cell r="GH871">
            <v>-5.0797678176266459E-3</v>
          </cell>
          <cell r="GI871">
            <v>-3.2008201952287152E-3</v>
          </cell>
          <cell r="GJ871">
            <v>-7.1759112836069505E-3</v>
          </cell>
          <cell r="GK871">
            <v>-1.3124844548164205E-2</v>
          </cell>
          <cell r="GL871">
            <v>-1.5279456186746643E-2</v>
          </cell>
          <cell r="GM871">
            <v>-1.6565243134760266E-2</v>
          </cell>
          <cell r="GN871">
            <v>-8.9760765681319299E-3</v>
          </cell>
          <cell r="GO871">
            <v>-1.0065787053477493E-2</v>
          </cell>
          <cell r="GP871">
            <v>-8.5616045899890025E-3</v>
          </cell>
          <cell r="GQ871">
            <v>-6.6118135801005451E-3</v>
          </cell>
          <cell r="GR871">
            <v>-8.3067399398899511E-3</v>
          </cell>
          <cell r="GS871">
            <v>-6.5732353352174755E-3</v>
          </cell>
          <cell r="GT871">
            <v>-1.0101115920996051E-2</v>
          </cell>
          <cell r="GU871">
            <v>-5.9089399164449219E-3</v>
          </cell>
          <cell r="GV871">
            <v>-3.5841056788044057E-3</v>
          </cell>
          <cell r="GW871">
            <v>4.3454498828410237E-4</v>
          </cell>
          <cell r="GX871">
            <v>-1.3375274563383499E-2</v>
          </cell>
          <cell r="GY871">
            <v>-1.1846527556720332E-2</v>
          </cell>
          <cell r="GZ871">
            <v>-1.615504610055396E-2</v>
          </cell>
          <cell r="HA871">
            <v>-8.5723898954235267E-3</v>
          </cell>
          <cell r="HB871">
            <v>-1.0863771847986925E-2</v>
          </cell>
          <cell r="HC871">
            <v>-9.0639788440114444E-3</v>
          </cell>
          <cell r="HD871">
            <v>-6.4160238051371721E-3</v>
          </cell>
          <cell r="HE871">
            <v>-9.9255042841228658E-3</v>
          </cell>
          <cell r="HF871">
            <v>-6.3882566539632535E-3</v>
          </cell>
          <cell r="HG871">
            <v>-8.7749111670909485E-3</v>
          </cell>
          <cell r="HH871">
            <v>-4.2731250886269834E-3</v>
          </cell>
          <cell r="HI871">
            <v>-4.4118056251551963E-3</v>
          </cell>
          <cell r="HJ871">
            <v>-4.8724646277218397E-3</v>
          </cell>
          <cell r="HK871">
            <v>-1.2831949185926561E-2</v>
          </cell>
          <cell r="HL871">
            <v>-1.8020341847392984E-2</v>
          </cell>
          <cell r="HM871">
            <v>-1.6522181585777673E-2</v>
          </cell>
          <cell r="HN871">
            <v>-1.0288019541263793E-2</v>
          </cell>
          <cell r="HO871">
            <v>-1.0296863282583502E-2</v>
          </cell>
          <cell r="HP871">
            <v>-1.1441900486410361E-2</v>
          </cell>
          <cell r="HQ871">
            <v>-9.1206859704655585E-3</v>
          </cell>
          <cell r="HR871">
            <v>-9.9070539573560268E-3</v>
          </cell>
          <cell r="HS871">
            <v>-1.9793878751670491E-3</v>
          </cell>
          <cell r="HT871">
            <v>-1.0592616714582448E-2</v>
          </cell>
          <cell r="HU871">
            <v>-8.2712726085993893E-3</v>
          </cell>
          <cell r="HV871">
            <v>-4.4932675323394733E-3</v>
          </cell>
          <cell r="HW871">
            <v>-6.6106795645595184E-3</v>
          </cell>
          <cell r="HX871">
            <v>-1.0228879090142584E-2</v>
          </cell>
          <cell r="HY871">
            <v>-2.2454491871492621E-2</v>
          </cell>
          <cell r="HZ871">
            <v>-1.6735931954769967E-2</v>
          </cell>
          <cell r="IA871">
            <v>1.8753172747047131E-2</v>
          </cell>
          <cell r="IB871">
            <v>-2.5978893135473413E-2</v>
          </cell>
          <cell r="IC871">
            <v>-8.3168568710192403E-3</v>
          </cell>
          <cell r="ID871">
            <v>-1.4157731198402246E-2</v>
          </cell>
          <cell r="IE871">
            <v>-1.0915213266542878E-2</v>
          </cell>
          <cell r="IF871">
            <v>-8.7309163085151908E-3</v>
          </cell>
          <cell r="IG871">
            <v>-1.0557488115203739E-2</v>
          </cell>
          <cell r="IH871">
            <v>-3.9991558154888196E-3</v>
          </cell>
          <cell r="II871">
            <v>-7.8172400236233841E-3</v>
          </cell>
          <cell r="IJ871">
            <v>-9.0327921346720075E-3</v>
          </cell>
          <cell r="IK871">
            <v>-1.650880194813098E-2</v>
          </cell>
          <cell r="IL871">
            <v>-2.7576166857492979E-2</v>
          </cell>
          <cell r="IM871">
            <v>-4.4004400027844781E-2</v>
          </cell>
          <cell r="IN871">
            <v>1.7729950704350017E-2</v>
          </cell>
          <cell r="IO871">
            <v>-2.3203795667470217E-3</v>
          </cell>
          <cell r="IP871">
            <v>-1.0381884416382547E-2</v>
          </cell>
          <cell r="IQ871">
            <v>-5.4551283332102685E-3</v>
          </cell>
          <cell r="IR871">
            <v>-1.280800117319103E-2</v>
          </cell>
          <cell r="IS871">
            <v>6.3396453494419802E-3</v>
          </cell>
          <cell r="IT871">
            <v>-3.0575515123253183E-2</v>
          </cell>
          <cell r="IU871">
            <v>-9.2259686927143036E-3</v>
          </cell>
          <cell r="IV871">
            <v>-4.9559313751608158E-3</v>
          </cell>
          <cell r="IW871">
            <v>-9.0834532096337739E-3</v>
          </cell>
          <cell r="IX871">
            <v>-1.7624859313379204E-2</v>
          </cell>
          <cell r="IY871">
            <v>-2.2566956112953562E-2</v>
          </cell>
          <cell r="IZ871">
            <v>-1.9604200574597996E-2</v>
          </cell>
          <cell r="JA871">
            <v>-2.0317580607468244E-2</v>
          </cell>
          <cell r="JB871">
            <v>-2.1523602183606272E-3</v>
          </cell>
          <cell r="JC871">
            <v>-1.3440614826606634E-2</v>
          </cell>
          <cell r="JD871">
            <v>-1.6133232148476395E-2</v>
          </cell>
          <cell r="JE871">
            <v>0</v>
          </cell>
          <cell r="JF871">
            <v>0</v>
          </cell>
          <cell r="JG871">
            <v>0</v>
          </cell>
          <cell r="JH871">
            <v>0</v>
          </cell>
          <cell r="JI871">
            <v>0</v>
          </cell>
          <cell r="JJ871">
            <v>0</v>
          </cell>
          <cell r="JK871">
            <v>0</v>
          </cell>
          <cell r="JL871">
            <v>0</v>
          </cell>
          <cell r="JM871">
            <v>0</v>
          </cell>
          <cell r="JN871">
            <v>0</v>
          </cell>
          <cell r="JO871">
            <v>0</v>
          </cell>
          <cell r="JP871">
            <v>0</v>
          </cell>
          <cell r="JQ871">
            <v>0</v>
          </cell>
        </row>
        <row r="872">
          <cell r="F872">
            <v>8.583497541483764</v>
          </cell>
          <cell r="G872">
            <v>7.6607080671149896</v>
          </cell>
          <cell r="H872">
            <v>-4.4812971985626842</v>
          </cell>
          <cell r="I872">
            <v>-2.0667998953975539</v>
          </cell>
          <cell r="J872">
            <v>2.3162715884348595</v>
          </cell>
          <cell r="K872">
            <v>5.7002677471866372</v>
          </cell>
          <cell r="L872">
            <v>19.356708465176435</v>
          </cell>
          <cell r="M872">
            <v>20.975381538830909</v>
          </cell>
          <cell r="N872">
            <v>10.543421666413659</v>
          </cell>
          <cell r="O872">
            <v>6.3655190960128989</v>
          </cell>
          <cell r="P872">
            <v>12.096906786208347</v>
          </cell>
          <cell r="Q872">
            <v>15.319460803759073</v>
          </cell>
          <cell r="R872">
            <v>10.859255415512882</v>
          </cell>
          <cell r="S872">
            <v>22.290829469363821</v>
          </cell>
          <cell r="T872">
            <v>9.5555803123160015</v>
          </cell>
          <cell r="U872">
            <v>-3.5663982637557829</v>
          </cell>
          <cell r="V872">
            <v>-5.9999092807783709</v>
          </cell>
          <cell r="W872">
            <v>4.084691463753142</v>
          </cell>
          <cell r="X872">
            <v>9.0284924767792738</v>
          </cell>
          <cell r="Y872">
            <v>22.142751383329681</v>
          </cell>
          <cell r="Z872">
            <v>24.896366926197608</v>
          </cell>
          <cell r="AA872">
            <v>15.659250321053829</v>
          </cell>
          <cell r="AB872">
            <v>2.7047234506973901</v>
          </cell>
          <cell r="AC872">
            <v>14.515570353538974</v>
          </cell>
          <cell r="AD872">
            <v>18.488251654392066</v>
          </cell>
          <cell r="AE872">
            <v>16.209161389206944</v>
          </cell>
          <cell r="AF872">
            <v>32.551429929508004</v>
          </cell>
          <cell r="AG872">
            <v>18.44066728398899</v>
          </cell>
          <cell r="AH872">
            <v>-0.8023371109973495</v>
          </cell>
          <cell r="AI872">
            <v>0.48561061170978836</v>
          </cell>
          <cell r="AJ872">
            <v>7.6610440310422989</v>
          </cell>
          <cell r="AK872">
            <v>10.457655820319397</v>
          </cell>
          <cell r="AL872">
            <v>27.746656777511877</v>
          </cell>
          <cell r="AM872">
            <v>26.84042921615243</v>
          </cell>
          <cell r="AN872">
            <v>20.876273077200178</v>
          </cell>
          <cell r="AO872">
            <v>13.785679223435196</v>
          </cell>
          <cell r="AP872">
            <v>22.874805601821329</v>
          </cell>
          <cell r="AQ872">
            <v>28.955916501059662</v>
          </cell>
          <cell r="AR872">
            <v>19.149992468312277</v>
          </cell>
          <cell r="AS872">
            <v>27.368226762320525</v>
          </cell>
          <cell r="AT872">
            <v>28.135187405233147</v>
          </cell>
          <cell r="AU872">
            <v>5.2120928888662927</v>
          </cell>
          <cell r="AV872">
            <v>-1.9857614534942027</v>
          </cell>
          <cell r="AW872">
            <v>8.8913217986259419</v>
          </cell>
          <cell r="AX872">
            <v>14.401704560336109</v>
          </cell>
          <cell r="AY872">
            <v>38.666833942178762</v>
          </cell>
          <cell r="AZ872">
            <v>32.795456069558448</v>
          </cell>
          <cell r="BA872">
            <v>24.920335942732219</v>
          </cell>
          <cell r="BB872">
            <v>7.0758631977820494</v>
          </cell>
          <cell r="BC872">
            <v>21.717119135146397</v>
          </cell>
          <cell r="BD872">
            <v>32.084377289542438</v>
          </cell>
          <cell r="BE872">
            <v>25.85882055530768</v>
          </cell>
          <cell r="BF872">
            <v>18.051131785427312</v>
          </cell>
          <cell r="BG872">
            <v>20.68208701185976</v>
          </cell>
          <cell r="BH872">
            <v>2.166449854558651</v>
          </cell>
          <cell r="BI872">
            <v>6.4370529937536913</v>
          </cell>
          <cell r="BJ872">
            <v>12.797830472272468</v>
          </cell>
          <cell r="BK872">
            <v>29.172951706201896</v>
          </cell>
          <cell r="BL872">
            <v>43.021035669484782</v>
          </cell>
          <cell r="BM872">
            <v>44.875910642488982</v>
          </cell>
          <cell r="BN872">
            <v>32.446668397805745</v>
          </cell>
          <cell r="BO872">
            <v>26.539969943516581</v>
          </cell>
          <cell r="BP872">
            <v>32.342118717795351</v>
          </cell>
          <cell r="BQ872">
            <v>38.085547506372301</v>
          </cell>
          <cell r="BR872">
            <v>33.052987827963868</v>
          </cell>
          <cell r="BS872">
            <v>38.645356555288608</v>
          </cell>
          <cell r="BT872">
            <v>29.639917575914989</v>
          </cell>
          <cell r="BU872">
            <v>7.1017840124660276</v>
          </cell>
          <cell r="BV872">
            <v>11.005500124002747</v>
          </cell>
          <cell r="BW872">
            <v>17.549193098243823</v>
          </cell>
          <cell r="BX872">
            <v>29.602725555323076</v>
          </cell>
          <cell r="BY872">
            <v>52.36754191218661</v>
          </cell>
          <cell r="BZ872">
            <v>57.626854622257639</v>
          </cell>
          <cell r="CA872">
            <v>39.353400335448697</v>
          </cell>
          <cell r="CB872">
            <v>25.235662022276571</v>
          </cell>
          <cell r="CC872">
            <v>37.804348769827577</v>
          </cell>
          <cell r="CD872">
            <v>52.087097165468975</v>
          </cell>
          <cell r="CE872">
            <v>32.556936562085376</v>
          </cell>
          <cell r="CF872">
            <v>39.966558654154149</v>
          </cell>
          <cell r="CG872">
            <v>24.431831369915095</v>
          </cell>
          <cell r="CH872">
            <v>7.3714634930111602</v>
          </cell>
          <cell r="CI872">
            <v>15.33616273414342</v>
          </cell>
          <cell r="CJ872">
            <v>14.811314071568827</v>
          </cell>
          <cell r="CK872">
            <v>28.982185288055284</v>
          </cell>
          <cell r="CL872">
            <v>43.914940517938405</v>
          </cell>
          <cell r="CM872">
            <v>65.266323230210944</v>
          </cell>
          <cell r="CN872">
            <v>40.627031697552745</v>
          </cell>
          <cell r="CO872">
            <v>25.959894662983956</v>
          </cell>
          <cell r="CP872">
            <v>41.493339147290321</v>
          </cell>
          <cell r="CQ872">
            <v>46.078157621164372</v>
          </cell>
          <cell r="CR872">
            <v>32.347162341764303</v>
          </cell>
          <cell r="CS872">
            <v>39.188963353081832</v>
          </cell>
          <cell r="CT872">
            <v>34.81865301560962</v>
          </cell>
          <cell r="CU872">
            <v>8.0228439693109035</v>
          </cell>
          <cell r="CV872">
            <v>-2.1425483018530254</v>
          </cell>
          <cell r="CW872">
            <v>15.43638120091337</v>
          </cell>
          <cell r="CX872">
            <v>26.041512301318281</v>
          </cell>
          <cell r="CY872">
            <v>53.935182402747742</v>
          </cell>
          <cell r="CZ872">
            <v>69.6934955814651</v>
          </cell>
          <cell r="DA872">
            <v>43.025173201192572</v>
          </cell>
          <cell r="DB872">
            <v>11.817444104047855</v>
          </cell>
          <cell r="DC872">
            <v>43.393170656309515</v>
          </cell>
          <cell r="DD872">
            <v>48.434517215704616</v>
          </cell>
          <cell r="DE872">
            <v>37.464647908075712</v>
          </cell>
          <cell r="DF872">
            <v>43.680375108270745</v>
          </cell>
          <cell r="DG872">
            <v>31.22684800259761</v>
          </cell>
          <cell r="DH872">
            <v>5.4305653280114168</v>
          </cell>
          <cell r="DI872">
            <v>8.4380288447163601</v>
          </cell>
          <cell r="DJ872">
            <v>19.427568150716287</v>
          </cell>
          <cell r="DK872">
            <v>28.930059892258289</v>
          </cell>
          <cell r="DL872">
            <v>50.178668549440971</v>
          </cell>
          <cell r="DM872">
            <v>90.834106919746588</v>
          </cell>
          <cell r="DN872">
            <v>48.348875994647841</v>
          </cell>
          <cell r="DO872">
            <v>26.269647137902275</v>
          </cell>
          <cell r="DP872">
            <v>46.28495446911694</v>
          </cell>
          <cell r="DQ872">
            <v>48.512945900314982</v>
          </cell>
          <cell r="DR872">
            <v>33.342153028760009</v>
          </cell>
          <cell r="DS872">
            <v>63.836612178325908</v>
          </cell>
          <cell r="DT872">
            <v>39.433630565717188</v>
          </cell>
          <cell r="DU872">
            <v>9.4722117990562413</v>
          </cell>
          <cell r="DV872">
            <v>-13.247496863252115</v>
          </cell>
          <cell r="DW872">
            <v>15.483861217145938</v>
          </cell>
          <cell r="DX872">
            <v>42.250291898377249</v>
          </cell>
          <cell r="DY872">
            <v>41.018582376186778</v>
          </cell>
          <cell r="DZ872">
            <v>55.309228489018231</v>
          </cell>
          <cell r="EA872">
            <v>38.497983699203949</v>
          </cell>
          <cell r="EB872">
            <v>33.795398369224372</v>
          </cell>
          <cell r="EC872">
            <v>41.924058697703828</v>
          </cell>
          <cell r="ED872">
            <v>48.241719350513669</v>
          </cell>
          <cell r="EE872">
            <v>31.227416833081911</v>
          </cell>
          <cell r="EF872">
            <v>36.81463784726396</v>
          </cell>
          <cell r="EG872">
            <v>31.794518009255782</v>
          </cell>
          <cell r="EH872">
            <v>12.689088549777342</v>
          </cell>
          <cell r="EI872">
            <v>9.0983153531881378</v>
          </cell>
          <cell r="EJ872">
            <v>12.145342455346924</v>
          </cell>
          <cell r="EK872">
            <v>32.865941943871505</v>
          </cell>
          <cell r="EL872">
            <v>44.641994137533864</v>
          </cell>
          <cell r="EM872">
            <v>48.813364576133502</v>
          </cell>
          <cell r="EN872">
            <v>29.458255609835863</v>
          </cell>
          <cell r="EO872">
            <v>30.618401378141943</v>
          </cell>
          <cell r="EP872">
            <v>52.063559215455435</v>
          </cell>
          <cell r="EQ872">
            <v>50.549821984761735</v>
          </cell>
          <cell r="ER872">
            <v>34.830983317515582</v>
          </cell>
          <cell r="ES872">
            <v>18.182813550902946</v>
          </cell>
          <cell r="ET872">
            <v>45.948300946698922</v>
          </cell>
          <cell r="EU872">
            <v>13.544411348791661</v>
          </cell>
          <cell r="EV872">
            <v>10.978635863496114</v>
          </cell>
          <cell r="EW872">
            <v>18.731407919132447</v>
          </cell>
          <cell r="EX872">
            <v>33.483042966781447</v>
          </cell>
          <cell r="EY872">
            <v>35.830483397407896</v>
          </cell>
          <cell r="EZ872">
            <v>59.299618579158192</v>
          </cell>
          <cell r="FA872">
            <v>42.879010925743856</v>
          </cell>
          <cell r="FB872">
            <v>32.692786240398448</v>
          </cell>
          <cell r="FC872">
            <v>47.191923653337142</v>
          </cell>
          <cell r="FD872">
            <v>71.992261608702606</v>
          </cell>
          <cell r="FE872">
            <v>34.30531508435746</v>
          </cell>
          <cell r="FF872">
            <v>63.392028534687526</v>
          </cell>
          <cell r="FG872">
            <v>36.064624472784708</v>
          </cell>
          <cell r="FH872">
            <v>16.180056847225185</v>
          </cell>
          <cell r="FI872">
            <v>-2.6203545017833978</v>
          </cell>
          <cell r="FJ872">
            <v>15.922181777741411</v>
          </cell>
          <cell r="FK872">
            <v>30.434269755402241</v>
          </cell>
          <cell r="FL872">
            <v>47.053165561151189</v>
          </cell>
          <cell r="FM872">
            <v>55.550486277981385</v>
          </cell>
          <cell r="FN872">
            <v>44.28562030017973</v>
          </cell>
          <cell r="FO872">
            <v>35.56682619780063</v>
          </cell>
          <cell r="FP872">
            <v>43.548966729918774</v>
          </cell>
          <cell r="FQ872">
            <v>39.186789755568526</v>
          </cell>
          <cell r="FR872">
            <v>37.03793983584778</v>
          </cell>
          <cell r="FS872">
            <v>56.973000217316979</v>
          </cell>
          <cell r="FT872">
            <v>35.384665825657535</v>
          </cell>
          <cell r="FU872">
            <v>15.690241416499109</v>
          </cell>
          <cell r="FV872">
            <v>12.317203895428255</v>
          </cell>
          <cell r="FW872">
            <v>22.870319691646241</v>
          </cell>
          <cell r="FX872">
            <v>29.001675807283149</v>
          </cell>
          <cell r="FY872">
            <v>42.762205441197551</v>
          </cell>
          <cell r="FZ872">
            <v>62.450054232562138</v>
          </cell>
          <cell r="GA872">
            <v>42.668235866761684</v>
          </cell>
          <cell r="GB872">
            <v>37.526161862650476</v>
          </cell>
          <cell r="GC872">
            <v>47.353730547347759</v>
          </cell>
          <cell r="GD872">
            <v>59.245572791030341</v>
          </cell>
          <cell r="GE872">
            <v>35.244206502498827</v>
          </cell>
          <cell r="GF872">
            <v>39.776478452319473</v>
          </cell>
          <cell r="GG872">
            <v>34.966537279304703</v>
          </cell>
          <cell r="GH872">
            <v>18.620093777272132</v>
          </cell>
          <cell r="GI872">
            <v>12.591565951301092</v>
          </cell>
          <cell r="GJ872">
            <v>15.842524254503632</v>
          </cell>
          <cell r="GK872">
            <v>34.40427629833389</v>
          </cell>
          <cell r="GL872">
            <v>47.562258370164308</v>
          </cell>
          <cell r="GM872">
            <v>52.79993505207878</v>
          </cell>
          <cell r="GN872">
            <v>38.914583722446608</v>
          </cell>
          <cell r="GO872">
            <v>35.863376215752538</v>
          </cell>
          <cell r="GP872">
            <v>48.006158341588666</v>
          </cell>
          <cell r="GQ872">
            <v>61.593941686717685</v>
          </cell>
          <cell r="GR872">
            <v>37.28639341084682</v>
          </cell>
          <cell r="GS872">
            <v>47.422410658628195</v>
          </cell>
          <cell r="GT872">
            <v>49.347210580469117</v>
          </cell>
          <cell r="GU872">
            <v>21.141806564701643</v>
          </cell>
          <cell r="GV872">
            <v>13.508185528239654</v>
          </cell>
          <cell r="GW872">
            <v>17.42056519556445</v>
          </cell>
          <cell r="GX872">
            <v>37.069253266220301</v>
          </cell>
          <cell r="GY872">
            <v>37.602521407155265</v>
          </cell>
          <cell r="GZ872">
            <v>52.970286541051948</v>
          </cell>
          <cell r="HA872">
            <v>44.304206146669877</v>
          </cell>
          <cell r="HB872">
            <v>39.626935687870223</v>
          </cell>
          <cell r="HC872">
            <v>55.64219947207134</v>
          </cell>
          <cell r="HD872">
            <v>60.261345835971568</v>
          </cell>
          <cell r="HE872">
            <v>40.551345544740414</v>
          </cell>
          <cell r="HF872">
            <v>51.750955256835006</v>
          </cell>
          <cell r="HG872">
            <v>40.987934486206058</v>
          </cell>
          <cell r="HH872">
            <v>18.70499275149832</v>
          </cell>
          <cell r="HI872">
            <v>17.320435236125505</v>
          </cell>
          <cell r="HJ872">
            <v>14.283849768449645</v>
          </cell>
          <cell r="HK872">
            <v>34.669181897135523</v>
          </cell>
          <cell r="HL872">
            <v>57.094370606533175</v>
          </cell>
          <cell r="HM872">
            <v>57.140564115153119</v>
          </cell>
          <cell r="HN872">
            <v>46.838102536938024</v>
          </cell>
          <cell r="HO872">
            <v>38.582507227636803</v>
          </cell>
          <cell r="HP872">
            <v>60.375366376451531</v>
          </cell>
          <cell r="HQ872">
            <v>72.552240487855741</v>
          </cell>
          <cell r="HR872">
            <v>42.122836567615174</v>
          </cell>
          <cell r="HS872">
            <v>29.325370367861908</v>
          </cell>
          <cell r="HT872">
            <v>64.800536217322133</v>
          </cell>
          <cell r="HU872">
            <v>27.127501960134051</v>
          </cell>
          <cell r="HV872">
            <v>16.901023839031126</v>
          </cell>
          <cell r="HW872">
            <v>18.050027089614264</v>
          </cell>
          <cell r="HX872">
            <v>29.025129517598039</v>
          </cell>
          <cell r="HY872">
            <v>57.789336748998686</v>
          </cell>
          <cell r="HZ872">
            <v>64.224325244849865</v>
          </cell>
          <cell r="IA872">
            <v>43.047348835157457</v>
          </cell>
          <cell r="IB872">
            <v>45.342778551751266</v>
          </cell>
          <cell r="IC872">
            <v>61.879191695998436</v>
          </cell>
          <cell r="ID872">
            <v>59.61920018706514</v>
          </cell>
          <cell r="IE872">
            <v>44.822576840445848</v>
          </cell>
          <cell r="IF872">
            <v>54.233898275423471</v>
          </cell>
          <cell r="IG872">
            <v>60.412931002765546</v>
          </cell>
          <cell r="IH872">
            <v>28.034729654344467</v>
          </cell>
          <cell r="II872">
            <v>26.424887635786344</v>
          </cell>
          <cell r="IJ872">
            <v>25.124148303306697</v>
          </cell>
          <cell r="IK872">
            <v>43.356098422473437</v>
          </cell>
          <cell r="IL872">
            <v>50.152044890599598</v>
          </cell>
          <cell r="IM872">
            <v>73.846365543203291</v>
          </cell>
          <cell r="IN872">
            <v>35.399119811546726</v>
          </cell>
          <cell r="IO872">
            <v>38.138721740536603</v>
          </cell>
          <cell r="IP872">
            <v>52.317253407970341</v>
          </cell>
          <cell r="IQ872">
            <v>66.174893375197229</v>
          </cell>
          <cell r="IR872">
            <v>49.74387567613099</v>
          </cell>
          <cell r="IS872">
            <v>90.828184822542596</v>
          </cell>
          <cell r="IT872">
            <v>41.196294578662368</v>
          </cell>
          <cell r="IU872">
            <v>30.101327122812016</v>
          </cell>
          <cell r="IV872">
            <v>21.499898145440248</v>
          </cell>
          <cell r="IW872">
            <v>27.808972074371752</v>
          </cell>
          <cell r="IX872">
            <v>41.856743949597657</v>
          </cell>
          <cell r="IY872">
            <v>59.861858207406442</v>
          </cell>
          <cell r="IZ872">
            <v>61.461144934180638</v>
          </cell>
          <cell r="JA872">
            <v>51.478292665771789</v>
          </cell>
          <cell r="JB872">
            <v>59.79816132653125</v>
          </cell>
          <cell r="JC872">
            <v>80.64247434181047</v>
          </cell>
          <cell r="JD872">
            <v>63.456936716982852</v>
          </cell>
          <cell r="JE872">
            <v>0</v>
          </cell>
          <cell r="JF872">
            <v>0</v>
          </cell>
          <cell r="JG872">
            <v>0</v>
          </cell>
          <cell r="JH872">
            <v>0</v>
          </cell>
          <cell r="JI872">
            <v>0</v>
          </cell>
          <cell r="JJ872">
            <v>0</v>
          </cell>
          <cell r="JK872">
            <v>0</v>
          </cell>
          <cell r="JL872">
            <v>0</v>
          </cell>
          <cell r="JM872">
            <v>0</v>
          </cell>
          <cell r="JN872">
            <v>0</v>
          </cell>
          <cell r="JO872">
            <v>0</v>
          </cell>
          <cell r="JP872">
            <v>0</v>
          </cell>
          <cell r="JQ872">
            <v>0</v>
          </cell>
        </row>
        <row r="873">
          <cell r="A873" t="str">
            <v>MWHS</v>
          </cell>
        </row>
        <row r="874">
          <cell r="D874" t="str">
            <v>System Load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9.7602605819702148E-7</v>
          </cell>
          <cell r="S874">
            <v>1.0896474123001099E-6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-1.0989606380462646E-7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1.4901161193847656E-7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1.4994293451309204E-7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9.3518063426017761E-2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9.3518069945275784E-2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2.0489096641540527E-8</v>
          </cell>
          <cell r="CC874">
            <v>0</v>
          </cell>
          <cell r="CD874">
            <v>0</v>
          </cell>
          <cell r="CE874">
            <v>-9.297307550907135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-1.9557774066925049E-8</v>
          </cell>
          <cell r="CL874">
            <v>1.0402873158454895E-6</v>
          </cell>
          <cell r="CM874">
            <v>-9.2973085902631283</v>
          </cell>
          <cell r="CN874">
            <v>3.0733644962310791E-8</v>
          </cell>
          <cell r="CO874">
            <v>0</v>
          </cell>
          <cell r="CP874">
            <v>0</v>
          </cell>
          <cell r="CQ874">
            <v>0</v>
          </cell>
          <cell r="CR874">
            <v>1.3402186036109924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-1.6009435057640076E-6</v>
          </cell>
          <cell r="CZ874">
            <v>1.3402202101424336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1.2703980207443237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-1.2107193470001221E-8</v>
          </cell>
          <cell r="DL874">
            <v>0</v>
          </cell>
          <cell r="DM874">
            <v>1.2703981390222907</v>
          </cell>
          <cell r="DN874">
            <v>-8.9406967163085938E-8</v>
          </cell>
          <cell r="DO874">
            <v>0</v>
          </cell>
          <cell r="DP874">
            <v>0</v>
          </cell>
          <cell r="DQ874">
            <v>0</v>
          </cell>
          <cell r="DR874">
            <v>178.77834613621235</v>
          </cell>
          <cell r="DS874">
            <v>-5.029141902923584E-8</v>
          </cell>
          <cell r="DT874">
            <v>-1.978966748341918</v>
          </cell>
          <cell r="DU874">
            <v>-2.0489096641540527E-8</v>
          </cell>
          <cell r="DV874">
            <v>0</v>
          </cell>
          <cell r="DW874">
            <v>-1.0244548320770264E-8</v>
          </cell>
          <cell r="DX874">
            <v>-4.0978193283081055E-8</v>
          </cell>
          <cell r="DY874">
            <v>-1.5381463607773185</v>
          </cell>
          <cell r="DZ874">
            <v>183.10623953957111</v>
          </cell>
          <cell r="EA874">
            <v>6.1467289924621582E-8</v>
          </cell>
          <cell r="EB874">
            <v>-2.9802322387695313E-8</v>
          </cell>
          <cell r="EC874">
            <v>-0.81078059878200293</v>
          </cell>
          <cell r="ED874">
            <v>3.8091093301773071E-7</v>
          </cell>
          <cell r="EE874">
            <v>-6.5090136677026749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1.9557774066925049E-8</v>
          </cell>
          <cell r="EL874">
            <v>0</v>
          </cell>
          <cell r="EM874">
            <v>-6.5090136919170618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-0.28631049394607544</v>
          </cell>
          <cell r="ES874">
            <v>0</v>
          </cell>
          <cell r="ET874">
            <v>0</v>
          </cell>
          <cell r="EU874">
            <v>1.0244548320770264E-8</v>
          </cell>
          <cell r="EV874">
            <v>0</v>
          </cell>
          <cell r="EW874">
            <v>0</v>
          </cell>
          <cell r="EX874">
            <v>1.1175870895385742E-8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-0.28631050046533346</v>
          </cell>
          <cell r="FD874">
            <v>0</v>
          </cell>
          <cell r="FE874">
            <v>-1.2346697896718979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-5.029141902923584E-8</v>
          </cell>
          <cell r="FL874">
            <v>0</v>
          </cell>
          <cell r="FM874">
            <v>-0.22514642961323261</v>
          </cell>
          <cell r="FN874">
            <v>4.9360096454620361E-8</v>
          </cell>
          <cell r="FO874">
            <v>0</v>
          </cell>
          <cell r="FP874">
            <v>-1.0095223803073168</v>
          </cell>
          <cell r="FQ874">
            <v>-9.5926225185394287E-7</v>
          </cell>
          <cell r="FR874">
            <v>-3.3066964149475098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-2.9890266098082066</v>
          </cell>
          <cell r="GA874">
            <v>4.0046870708465576E-8</v>
          </cell>
          <cell r="GB874">
            <v>0</v>
          </cell>
          <cell r="GC874">
            <v>-0.31767000071704388</v>
          </cell>
          <cell r="GD874">
            <v>1.4062970876693726E-7</v>
          </cell>
          <cell r="GE874">
            <v>-75.269191056489944</v>
          </cell>
          <cell r="GF874">
            <v>0</v>
          </cell>
          <cell r="GG874">
            <v>0</v>
          </cell>
          <cell r="GH874">
            <v>-0.31766998860985041</v>
          </cell>
          <cell r="GI874">
            <v>0</v>
          </cell>
          <cell r="GJ874">
            <v>0</v>
          </cell>
          <cell r="GK874">
            <v>-9.3132257461547852E-9</v>
          </cell>
          <cell r="GL874">
            <v>0</v>
          </cell>
          <cell r="GM874">
            <v>-74.633852572180331</v>
          </cell>
          <cell r="GN874">
            <v>9.3132257461547852E-9</v>
          </cell>
          <cell r="GO874">
            <v>0</v>
          </cell>
          <cell r="GP874">
            <v>-0.31766876205801964</v>
          </cell>
          <cell r="GQ874">
            <v>2.5983899831771851E-7</v>
          </cell>
          <cell r="GR874">
            <v>96.219069182872772</v>
          </cell>
          <cell r="GS874">
            <v>0</v>
          </cell>
          <cell r="GT874">
            <v>-1.5659490507096052</v>
          </cell>
          <cell r="GU874">
            <v>0</v>
          </cell>
          <cell r="GV874">
            <v>0</v>
          </cell>
          <cell r="GW874">
            <v>0</v>
          </cell>
          <cell r="GX874">
            <v>-5.9604644775390625E-8</v>
          </cell>
          <cell r="GY874">
            <v>-0.90873205102980137</v>
          </cell>
          <cell r="GZ874">
            <v>100.66960688121617</v>
          </cell>
          <cell r="HA874">
            <v>-0.95301001984626055</v>
          </cell>
          <cell r="HB874">
            <v>0</v>
          </cell>
          <cell r="HC874">
            <v>-0.70517650991678238</v>
          </cell>
          <cell r="HD874">
            <v>-0.31766999885439873</v>
          </cell>
          <cell r="HE874">
            <v>-3.7178906053304672</v>
          </cell>
          <cell r="HF874">
            <v>-0.2874936806038022</v>
          </cell>
          <cell r="HG874">
            <v>0</v>
          </cell>
          <cell r="HH874">
            <v>-0.31621813029050827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-0.7387870792299509</v>
          </cell>
          <cell r="HN874">
            <v>-0.90897062979638577</v>
          </cell>
          <cell r="HO874">
            <v>-1.0244548320770264E-8</v>
          </cell>
          <cell r="HP874">
            <v>-0.69774712901562452</v>
          </cell>
          <cell r="HQ874">
            <v>-0.76867394894361496</v>
          </cell>
          <cell r="HR874">
            <v>-71.740499630570412</v>
          </cell>
          <cell r="HS874">
            <v>-40.207579509355128</v>
          </cell>
          <cell r="HT874">
            <v>1.0244548320770264E-8</v>
          </cell>
          <cell r="HU874">
            <v>-0.31622597854584455</v>
          </cell>
          <cell r="HV874">
            <v>0</v>
          </cell>
          <cell r="HW874">
            <v>0</v>
          </cell>
          <cell r="HX874">
            <v>-5.029141902923584E-8</v>
          </cell>
          <cell r="HY874">
            <v>2.9802322387695313E-8</v>
          </cell>
          <cell r="HZ874">
            <v>-29.548990658484399</v>
          </cell>
          <cell r="IA874">
            <v>-0.63533990923315287</v>
          </cell>
          <cell r="IB874">
            <v>-4.0978193283081055E-8</v>
          </cell>
          <cell r="IC874">
            <v>-1.0323631009086967</v>
          </cell>
          <cell r="ID874">
            <v>-4.0978193283081055E-7</v>
          </cell>
          <cell r="IE874">
            <v>-49.221786290407181</v>
          </cell>
          <cell r="IF874">
            <v>46.905231168493629</v>
          </cell>
          <cell r="IG874">
            <v>-3.363035760819912</v>
          </cell>
          <cell r="IH874">
            <v>0.59998588915914297</v>
          </cell>
          <cell r="II874">
            <v>-1.9557774066925049E-8</v>
          </cell>
          <cell r="IJ874">
            <v>2.0489096641540527E-8</v>
          </cell>
          <cell r="IK874">
            <v>-0.63534000143408775</v>
          </cell>
          <cell r="IL874">
            <v>486.83715930022299</v>
          </cell>
          <cell r="IM874">
            <v>-590.3286411287263</v>
          </cell>
          <cell r="IN874">
            <v>11.706939860247076</v>
          </cell>
          <cell r="IO874">
            <v>3.166496753692627E-8</v>
          </cell>
          <cell r="IP874">
            <v>-0.94408577028661966</v>
          </cell>
          <cell r="IQ874">
            <v>1.2014061212539673E-7</v>
          </cell>
          <cell r="IR874">
            <v>322.11057634651661</v>
          </cell>
          <cell r="IS874">
            <v>278.75589272938669</v>
          </cell>
          <cell r="IT874">
            <v>-2.3666863394901156</v>
          </cell>
          <cell r="IU874">
            <v>-4.9360096454620361E-8</v>
          </cell>
          <cell r="IV874">
            <v>-4.0978193283081055E-8</v>
          </cell>
          <cell r="IW874">
            <v>1.0244548320770264E-8</v>
          </cell>
          <cell r="IX874">
            <v>-0.63533992972224951</v>
          </cell>
          <cell r="IY874">
            <v>-1.906020000576973</v>
          </cell>
          <cell r="IZ874">
            <v>12.961001428775489</v>
          </cell>
          <cell r="JA874">
            <v>36.243109300732613</v>
          </cell>
          <cell r="JB874">
            <v>-9.3132257461547852E-9</v>
          </cell>
          <cell r="JC874">
            <v>-0.9413808798417449</v>
          </cell>
          <cell r="JD874">
            <v>1.2014061212539673E-7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Battery Load</v>
          </cell>
          <cell r="F875">
            <v>-0.52876088999997251</v>
          </cell>
          <cell r="G875">
            <v>-1.323066850000032</v>
          </cell>
          <cell r="H875">
            <v>1.2431303099999695</v>
          </cell>
          <cell r="I875">
            <v>0.63914145000001099</v>
          </cell>
          <cell r="J875">
            <v>1.4268669999637495E-2</v>
          </cell>
          <cell r="K875">
            <v>-69.619164690018806</v>
          </cell>
          <cell r="L875">
            <v>89.145395140003529</v>
          </cell>
          <cell r="M875">
            <v>-6.5721261900107493</v>
          </cell>
          <cell r="N875">
            <v>106.63560711998434</v>
          </cell>
          <cell r="O875">
            <v>40.248482559982222</v>
          </cell>
          <cell r="P875">
            <v>113.15482532000169</v>
          </cell>
          <cell r="Q875">
            <v>127.95116652996512</v>
          </cell>
          <cell r="R875">
            <v>1064.6424081301084</v>
          </cell>
          <cell r="S875">
            <v>49.500534360093297</v>
          </cell>
          <cell r="T875">
            <v>43.468299659929471</v>
          </cell>
          <cell r="U875">
            <v>57.131982420003624</v>
          </cell>
          <cell r="V875">
            <v>-2.3687066999700619</v>
          </cell>
          <cell r="W875">
            <v>36.646974080009386</v>
          </cell>
          <cell r="X875">
            <v>253.04107157010003</v>
          </cell>
          <cell r="Y875">
            <v>116.92721552000148</v>
          </cell>
          <cell r="Z875">
            <v>171.00321239003097</v>
          </cell>
          <cell r="AA875">
            <v>138.36107250997156</v>
          </cell>
          <cell r="AB875">
            <v>78.812337100011064</v>
          </cell>
          <cell r="AC875">
            <v>27.214570399999502</v>
          </cell>
          <cell r="AD875">
            <v>94.903844819986261</v>
          </cell>
          <cell r="AE875">
            <v>1436.6545742102899</v>
          </cell>
          <cell r="AF875">
            <v>37.139750449947314</v>
          </cell>
          <cell r="AG875">
            <v>64.162502049963223</v>
          </cell>
          <cell r="AH875">
            <v>124.76420997994137</v>
          </cell>
          <cell r="AI875">
            <v>-86.153999010013649</v>
          </cell>
          <cell r="AJ875">
            <v>130.16873800003668</v>
          </cell>
          <cell r="AK875">
            <v>81.997950200078776</v>
          </cell>
          <cell r="AL875">
            <v>293.29045972003951</v>
          </cell>
          <cell r="AM875">
            <v>-28.965552859968739</v>
          </cell>
          <cell r="AN875">
            <v>118.31810718003544</v>
          </cell>
          <cell r="AO875">
            <v>811.42230943997856</v>
          </cell>
          <cell r="AP875">
            <v>-104.62822571990546</v>
          </cell>
          <cell r="AQ875">
            <v>-4.8616752199886832</v>
          </cell>
          <cell r="AR875">
            <v>738.79185708006844</v>
          </cell>
          <cell r="AS875">
            <v>-105.41901899993536</v>
          </cell>
          <cell r="AT875">
            <v>-1.5759052799839992</v>
          </cell>
          <cell r="AU875">
            <v>90.078652980068</v>
          </cell>
          <cell r="AV875">
            <v>5.7817204499151558</v>
          </cell>
          <cell r="AW875">
            <v>-26.217051730054663</v>
          </cell>
          <cell r="AX875">
            <v>535.94757321994985</v>
          </cell>
          <cell r="AY875">
            <v>139.97211911989143</v>
          </cell>
          <cell r="AZ875">
            <v>33.241135389951523</v>
          </cell>
          <cell r="BA875">
            <v>32.852274129953003</v>
          </cell>
          <cell r="BB875">
            <v>58.766800020093797</v>
          </cell>
          <cell r="BC875">
            <v>-39.705592670070473</v>
          </cell>
          <cell r="BD875">
            <v>15.069150450144662</v>
          </cell>
          <cell r="BE875">
            <v>-539.79930937988684</v>
          </cell>
          <cell r="BF875">
            <v>-42.796393309952691</v>
          </cell>
          <cell r="BG875">
            <v>6.2283891199622303</v>
          </cell>
          <cell r="BH875">
            <v>-256.48534042009851</v>
          </cell>
          <cell r="BI875">
            <v>-344.99351915993611</v>
          </cell>
          <cell r="BJ875">
            <v>103.96202625002479</v>
          </cell>
          <cell r="BK875">
            <v>-11.811265030002687</v>
          </cell>
          <cell r="BL875">
            <v>-12.399740819993895</v>
          </cell>
          <cell r="BM875">
            <v>-2.9351196900533978</v>
          </cell>
          <cell r="BN875">
            <v>82.568241109984228</v>
          </cell>
          <cell r="BO875">
            <v>72.555887070018798</v>
          </cell>
          <cell r="BP875">
            <v>-104.11971107995487</v>
          </cell>
          <cell r="BQ875">
            <v>-29.572763420001138</v>
          </cell>
          <cell r="BR875">
            <v>1094.2239329810254</v>
          </cell>
          <cell r="BS875">
            <v>17.943068589986069</v>
          </cell>
          <cell r="BT875">
            <v>-40.246548279974377</v>
          </cell>
          <cell r="BU875">
            <v>501.06254420022015</v>
          </cell>
          <cell r="BV875">
            <v>-25.371577540005092</v>
          </cell>
          <cell r="BW875">
            <v>-9.3788931100862101</v>
          </cell>
          <cell r="BX875">
            <v>13.593139370146673</v>
          </cell>
          <cell r="BY875">
            <v>83.458147870056564</v>
          </cell>
          <cell r="BZ875">
            <v>34.143648040044354</v>
          </cell>
          <cell r="CA875">
            <v>213.14964507994591</v>
          </cell>
          <cell r="CB875">
            <v>82.014824100071564</v>
          </cell>
          <cell r="CC875">
            <v>35.869235569931334</v>
          </cell>
          <cell r="CD875">
            <v>187.98669908996089</v>
          </cell>
          <cell r="CE875">
            <v>420.15241598943248</v>
          </cell>
          <cell r="CF875">
            <v>17.495692480064463</v>
          </cell>
          <cell r="CG875">
            <v>24.466864940011874</v>
          </cell>
          <cell r="CH875">
            <v>73.663832970138174</v>
          </cell>
          <cell r="CI875">
            <v>-80.338188380061183</v>
          </cell>
          <cell r="CJ875">
            <v>158.98982149973745</v>
          </cell>
          <cell r="CK875">
            <v>72.777044879912864</v>
          </cell>
          <cell r="CL875">
            <v>429.06803772982676</v>
          </cell>
          <cell r="CM875">
            <v>-232.9748859401443</v>
          </cell>
          <cell r="CN875">
            <v>56.052930500067305</v>
          </cell>
          <cell r="CO875">
            <v>46.296522280026693</v>
          </cell>
          <cell r="CP875">
            <v>-284.10290199003066</v>
          </cell>
          <cell r="CQ875">
            <v>138.75764502011589</v>
          </cell>
          <cell r="CR875">
            <v>1013.594908549916</v>
          </cell>
          <cell r="CS875">
            <v>331.47088983998401</v>
          </cell>
          <cell r="CT875">
            <v>-115.84980013984023</v>
          </cell>
          <cell r="CU875">
            <v>219.7090476002777</v>
          </cell>
          <cell r="CV875">
            <v>70.176197940018028</v>
          </cell>
          <cell r="CW875">
            <v>151.54348652996123</v>
          </cell>
          <cell r="CX875">
            <v>-29.577492440119386</v>
          </cell>
          <cell r="CY875">
            <v>-264.0058022699086</v>
          </cell>
          <cell r="CZ875">
            <v>251.71798264980316</v>
          </cell>
          <cell r="DA875">
            <v>309.16610691993264</v>
          </cell>
          <cell r="DB875">
            <v>143.98682865011506</v>
          </cell>
          <cell r="DC875">
            <v>-56.162072859995533</v>
          </cell>
          <cell r="DD875">
            <v>1.4195361299498472</v>
          </cell>
          <cell r="DE875">
            <v>917.58668730035424</v>
          </cell>
          <cell r="DF875">
            <v>-16.860204770113342</v>
          </cell>
          <cell r="DG875">
            <v>-176.99561775010079</v>
          </cell>
          <cell r="DH875">
            <v>79.153429340105504</v>
          </cell>
          <cell r="DI875">
            <v>-85.394836480147205</v>
          </cell>
          <cell r="DJ875">
            <v>244.07397619000403</v>
          </cell>
          <cell r="DK875">
            <v>-5.0353999299113639</v>
          </cell>
          <cell r="DL875">
            <v>258.68834108003648</v>
          </cell>
          <cell r="DM875">
            <v>38.154922430112492</v>
          </cell>
          <cell r="DN875">
            <v>78.762851680221502</v>
          </cell>
          <cell r="DO875">
            <v>250.63542556005996</v>
          </cell>
          <cell r="DP875">
            <v>52.776541400118731</v>
          </cell>
          <cell r="DQ875">
            <v>199.62725854996825</v>
          </cell>
          <cell r="DR875">
            <v>1211.6901141400449</v>
          </cell>
          <cell r="DS875">
            <v>128.6487048100098</v>
          </cell>
          <cell r="DT875">
            <v>-105.97356344002765</v>
          </cell>
          <cell r="DU875">
            <v>2.3419756099465303</v>
          </cell>
          <cell r="DV875">
            <v>-0.81903200992383063</v>
          </cell>
          <cell r="DW875">
            <v>592.26028310012771</v>
          </cell>
          <cell r="DX875">
            <v>-63.166348250000738</v>
          </cell>
          <cell r="DY875">
            <v>299.83239114983007</v>
          </cell>
          <cell r="DZ875">
            <v>211.53065202012658</v>
          </cell>
          <cell r="EA875">
            <v>108.79261005000444</v>
          </cell>
          <cell r="EB875">
            <v>-15.147318989795167</v>
          </cell>
          <cell r="EC875">
            <v>-16.846130309975706</v>
          </cell>
          <cell r="ED875">
            <v>70.23589040004299</v>
          </cell>
          <cell r="EE875">
            <v>1573.6810268005356</v>
          </cell>
          <cell r="EF875">
            <v>-6.4604511799407192</v>
          </cell>
          <cell r="EG875">
            <v>67.975343610043637</v>
          </cell>
          <cell r="EH875">
            <v>456.2135339701199</v>
          </cell>
          <cell r="EI875">
            <v>263.84061135014053</v>
          </cell>
          <cell r="EJ875">
            <v>163.70701631985139</v>
          </cell>
          <cell r="EK875">
            <v>111.47959130001254</v>
          </cell>
          <cell r="EL875">
            <v>193.12114132993156</v>
          </cell>
          <cell r="EM875">
            <v>50.208511809934862</v>
          </cell>
          <cell r="EN875">
            <v>57.701430359913502</v>
          </cell>
          <cell r="EO875">
            <v>14.352578079910018</v>
          </cell>
          <cell r="EP875">
            <v>123.12536276993342</v>
          </cell>
          <cell r="EQ875">
            <v>78.416357079957379</v>
          </cell>
          <cell r="ER875">
            <v>1103.4252065196633</v>
          </cell>
          <cell r="ES875">
            <v>369.63936569006182</v>
          </cell>
          <cell r="ET875">
            <v>-83.746770220168401</v>
          </cell>
          <cell r="EU875">
            <v>-199.65323591016931</v>
          </cell>
          <cell r="EV875">
            <v>116.43752936006058</v>
          </cell>
          <cell r="EW875">
            <v>98.213573709945194</v>
          </cell>
          <cell r="EX875">
            <v>-100.57088895986089</v>
          </cell>
          <cell r="EY875">
            <v>79.648545940057375</v>
          </cell>
          <cell r="EZ875">
            <v>2.3844321501674131</v>
          </cell>
          <cell r="FA875">
            <v>155.09363419981673</v>
          </cell>
          <cell r="FB875">
            <v>497.59352661995217</v>
          </cell>
          <cell r="FC875">
            <v>65.638671749853529</v>
          </cell>
          <cell r="FD875">
            <v>102.74682218994712</v>
          </cell>
          <cell r="FE875">
            <v>920.20518554095179</v>
          </cell>
          <cell r="FF875">
            <v>-374.20516075013438</v>
          </cell>
          <cell r="FG875">
            <v>7.2401173699181527</v>
          </cell>
          <cell r="FH875">
            <v>155.67784522037255</v>
          </cell>
          <cell r="FI875">
            <v>362.39200201997301</v>
          </cell>
          <cell r="FJ875">
            <v>-259.33384585991735</v>
          </cell>
          <cell r="FK875">
            <v>292.71628990012687</v>
          </cell>
          <cell r="FL875">
            <v>-5.6855076099745929</v>
          </cell>
          <cell r="FM875">
            <v>40.410382780013606</v>
          </cell>
          <cell r="FN875">
            <v>50.167531269835308</v>
          </cell>
          <cell r="FO875">
            <v>507.88409510010388</v>
          </cell>
          <cell r="FP875">
            <v>-191.51858750998508</v>
          </cell>
          <cell r="FQ875">
            <v>334.46002361015417</v>
          </cell>
          <cell r="FR875">
            <v>1647.5807726504281</v>
          </cell>
          <cell r="FS875">
            <v>79.093246519973036</v>
          </cell>
          <cell r="FT875">
            <v>-86.683458089886699</v>
          </cell>
          <cell r="FU875">
            <v>-113.14349722967017</v>
          </cell>
          <cell r="FV875">
            <v>122.34005536016775</v>
          </cell>
          <cell r="FW875">
            <v>1593.7062175502651</v>
          </cell>
          <cell r="FX875">
            <v>245.13511340972036</v>
          </cell>
          <cell r="FY875">
            <v>228.62928055011434</v>
          </cell>
          <cell r="FZ875">
            <v>-504.66583004995482</v>
          </cell>
          <cell r="GA875">
            <v>102.90524769027252</v>
          </cell>
          <cell r="GB875">
            <v>-69.933095749933273</v>
          </cell>
          <cell r="GC875">
            <v>79.978050530073233</v>
          </cell>
          <cell r="GD875">
            <v>-29.780557840073016</v>
          </cell>
          <cell r="GE875">
            <v>2073.0477482611313</v>
          </cell>
          <cell r="GF875">
            <v>51.884685270197224</v>
          </cell>
          <cell r="GG875">
            <v>194.03793653036701</v>
          </cell>
          <cell r="GH875">
            <v>39.427821029967163</v>
          </cell>
          <cell r="GI875">
            <v>69.624528630112763</v>
          </cell>
          <cell r="GJ875">
            <v>869.23564788006479</v>
          </cell>
          <cell r="GK875">
            <v>169.02134212007513</v>
          </cell>
          <cell r="GL875">
            <v>276.08778350037755</v>
          </cell>
          <cell r="GM875">
            <v>134.4375854099635</v>
          </cell>
          <cell r="GN875">
            <v>126.84925558994291</v>
          </cell>
          <cell r="GO875">
            <v>45.856880370003637</v>
          </cell>
          <cell r="GP875">
            <v>71.612348259950522</v>
          </cell>
          <cell r="GQ875">
            <v>24.97193367005093</v>
          </cell>
          <cell r="GR875">
            <v>-2568.9534186301753</v>
          </cell>
          <cell r="GS875">
            <v>-17.321831910172477</v>
          </cell>
          <cell r="GT875">
            <v>239.77805333025753</v>
          </cell>
          <cell r="GU875">
            <v>120.36270874988986</v>
          </cell>
          <cell r="GV875">
            <v>108.79575874988222</v>
          </cell>
          <cell r="GW875">
            <v>-3034.0111881198827</v>
          </cell>
          <cell r="GX875">
            <v>150.32094910001615</v>
          </cell>
          <cell r="GY875">
            <v>88.77330154995434</v>
          </cell>
          <cell r="GZ875">
            <v>-1.2105432300595567</v>
          </cell>
          <cell r="HA875">
            <v>-302.82434092991753</v>
          </cell>
          <cell r="HB875">
            <v>53.863915359892417</v>
          </cell>
          <cell r="HC875">
            <v>22.709615300234873</v>
          </cell>
          <cell r="HD875">
            <v>1.8101834200206213</v>
          </cell>
          <cell r="HE875">
            <v>1252.4090548502281</v>
          </cell>
          <cell r="HF875">
            <v>137.67764581012307</v>
          </cell>
          <cell r="HG875">
            <v>126.70379180001328</v>
          </cell>
          <cell r="HH875">
            <v>60.973881820042152</v>
          </cell>
          <cell r="HI875">
            <v>106.40764826006489</v>
          </cell>
          <cell r="HJ875">
            <v>-7.0554481899598613</v>
          </cell>
          <cell r="HK875">
            <v>343.87930763984332</v>
          </cell>
          <cell r="HL875">
            <v>176.19656485010637</v>
          </cell>
          <cell r="HM875">
            <v>8.4535426300135441</v>
          </cell>
          <cell r="HN875">
            <v>-104.88245057011954</v>
          </cell>
          <cell r="HO875">
            <v>66.282118329952937</v>
          </cell>
          <cell r="HP875">
            <v>91.391782229940873</v>
          </cell>
          <cell r="HQ875">
            <v>246.38067023985786</v>
          </cell>
          <cell r="HR875">
            <v>704.19743226841092</v>
          </cell>
          <cell r="HS875">
            <v>-217.15051283012144</v>
          </cell>
          <cell r="HT875">
            <v>-345.35186870000325</v>
          </cell>
          <cell r="HU875">
            <v>549.72012855997309</v>
          </cell>
          <cell r="HV875">
            <v>136.66601129993796</v>
          </cell>
          <cell r="HW875">
            <v>225.16982306970749</v>
          </cell>
          <cell r="HX875">
            <v>106.86904320993926</v>
          </cell>
          <cell r="HY875">
            <v>1175.8892783197225</v>
          </cell>
          <cell r="HZ875">
            <v>-232.27367675007554</v>
          </cell>
          <cell r="IA875">
            <v>-4798.9200807397719</v>
          </cell>
          <cell r="IB875">
            <v>3172.3936830600724</v>
          </cell>
          <cell r="IC875">
            <v>-373.22773967013927</v>
          </cell>
          <cell r="ID875">
            <v>1304.4133434401592</v>
          </cell>
          <cell r="IE875">
            <v>1983.5358117595315</v>
          </cell>
          <cell r="IF875">
            <v>383.97117887978675</v>
          </cell>
          <cell r="IG875">
            <v>-45.075802560138982</v>
          </cell>
          <cell r="IH875">
            <v>-625.8727869897848</v>
          </cell>
          <cell r="II875">
            <v>565.70689629984554</v>
          </cell>
          <cell r="IJ875">
            <v>190.38818685011938</v>
          </cell>
          <cell r="IK875">
            <v>394.72311676992103</v>
          </cell>
          <cell r="IL875">
            <v>2041.8569916900597</v>
          </cell>
          <cell r="IM875">
            <v>4614.2420226503164</v>
          </cell>
          <cell r="IN875">
            <v>-4112.9811562001705</v>
          </cell>
          <cell r="IO875">
            <v>-1547.328152400034</v>
          </cell>
          <cell r="IP875">
            <v>296.76708391029388</v>
          </cell>
          <cell r="IQ875">
            <v>-172.86176713992609</v>
          </cell>
          <cell r="IR875">
            <v>4028.5407691700384</v>
          </cell>
          <cell r="IS875">
            <v>-3460.0274673000677</v>
          </cell>
          <cell r="IT875">
            <v>3943.081629820168</v>
          </cell>
          <cell r="IU875">
            <v>482.20968970993999</v>
          </cell>
          <cell r="IV875">
            <v>130.35129230003804</v>
          </cell>
          <cell r="IW875">
            <v>-20.044319609645754</v>
          </cell>
          <cell r="IX875">
            <v>833.54297740978654</v>
          </cell>
          <cell r="IY875">
            <v>1243.6768379498972</v>
          </cell>
          <cell r="IZ875">
            <v>388.13445451995358</v>
          </cell>
          <cell r="JA875">
            <v>1629.8758252601256</v>
          </cell>
          <cell r="JB875">
            <v>-2813.2473867298686</v>
          </cell>
          <cell r="JC875">
            <v>114.84544203005498</v>
          </cell>
          <cell r="JD875">
            <v>1556.1417938102386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D876" t="str">
            <v>Pump Load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  <cell r="CH877">
            <v>0</v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>
            <v>0</v>
          </cell>
          <cell r="CN877">
            <v>0</v>
          </cell>
          <cell r="CO877">
            <v>0</v>
          </cell>
          <cell r="CP877">
            <v>0</v>
          </cell>
          <cell r="CQ877">
            <v>0</v>
          </cell>
          <cell r="CR877">
            <v>0</v>
          </cell>
          <cell r="CS877">
            <v>0</v>
          </cell>
          <cell r="CT877">
            <v>0</v>
          </cell>
          <cell r="CU877">
            <v>0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  <cell r="DD877">
            <v>0</v>
          </cell>
          <cell r="DE877">
            <v>0</v>
          </cell>
          <cell r="DF877">
            <v>0</v>
          </cell>
          <cell r="DG877">
            <v>0</v>
          </cell>
          <cell r="DH877">
            <v>0</v>
          </cell>
          <cell r="DI877">
            <v>0</v>
          </cell>
          <cell r="DJ877">
            <v>0</v>
          </cell>
          <cell r="DK877">
            <v>0</v>
          </cell>
          <cell r="DL877">
            <v>0</v>
          </cell>
          <cell r="DM877">
            <v>0</v>
          </cell>
          <cell r="DN877">
            <v>0</v>
          </cell>
          <cell r="DO877">
            <v>0</v>
          </cell>
          <cell r="DP877">
            <v>0</v>
          </cell>
          <cell r="DQ877">
            <v>0</v>
          </cell>
          <cell r="DR877">
            <v>0</v>
          </cell>
          <cell r="DS877">
            <v>0</v>
          </cell>
          <cell r="DT877">
            <v>0</v>
          </cell>
          <cell r="DU877">
            <v>0</v>
          </cell>
          <cell r="DV877">
            <v>0</v>
          </cell>
          <cell r="DW877">
            <v>0</v>
          </cell>
          <cell r="DX877">
            <v>0</v>
          </cell>
          <cell r="DY877">
            <v>0</v>
          </cell>
          <cell r="DZ877">
            <v>0</v>
          </cell>
          <cell r="EA877">
            <v>0</v>
          </cell>
          <cell r="EB877">
            <v>0</v>
          </cell>
          <cell r="EC877">
            <v>0</v>
          </cell>
          <cell r="ED877">
            <v>0</v>
          </cell>
          <cell r="EE877">
            <v>0</v>
          </cell>
          <cell r="EF877">
            <v>0</v>
          </cell>
          <cell r="EG877">
            <v>0</v>
          </cell>
          <cell r="EH877">
            <v>0</v>
          </cell>
          <cell r="EI877">
            <v>0</v>
          </cell>
          <cell r="EJ877">
            <v>0</v>
          </cell>
          <cell r="EK877">
            <v>0</v>
          </cell>
          <cell r="EL877">
            <v>0</v>
          </cell>
          <cell r="EM877">
            <v>0</v>
          </cell>
          <cell r="EN877">
            <v>0</v>
          </cell>
          <cell r="EO877">
            <v>0</v>
          </cell>
          <cell r="EP877">
            <v>0</v>
          </cell>
          <cell r="EQ877">
            <v>0</v>
          </cell>
          <cell r="ER877">
            <v>0</v>
          </cell>
          <cell r="ES877">
            <v>0</v>
          </cell>
          <cell r="ET877">
            <v>0</v>
          </cell>
          <cell r="EU877">
            <v>0</v>
          </cell>
          <cell r="EV877">
            <v>0</v>
          </cell>
          <cell r="EW877">
            <v>0</v>
          </cell>
          <cell r="EX877">
            <v>0</v>
          </cell>
          <cell r="EY877">
            <v>0</v>
          </cell>
          <cell r="EZ877">
            <v>0</v>
          </cell>
          <cell r="FA877">
            <v>0</v>
          </cell>
          <cell r="FB877">
            <v>0</v>
          </cell>
          <cell r="FC877">
            <v>0</v>
          </cell>
          <cell r="FD877">
            <v>0</v>
          </cell>
          <cell r="FE877">
            <v>0</v>
          </cell>
          <cell r="FF877">
            <v>0</v>
          </cell>
          <cell r="FG877">
            <v>0</v>
          </cell>
          <cell r="FH877">
            <v>0</v>
          </cell>
          <cell r="FI877">
            <v>0</v>
          </cell>
          <cell r="FJ877">
            <v>0</v>
          </cell>
          <cell r="FK877">
            <v>0</v>
          </cell>
          <cell r="FL877">
            <v>0</v>
          </cell>
          <cell r="FM877">
            <v>0</v>
          </cell>
          <cell r="FN877">
            <v>0</v>
          </cell>
          <cell r="FO877">
            <v>0</v>
          </cell>
          <cell r="FP877">
            <v>0</v>
          </cell>
          <cell r="FQ877">
            <v>0</v>
          </cell>
          <cell r="FR877">
            <v>0</v>
          </cell>
          <cell r="FS877">
            <v>0</v>
          </cell>
          <cell r="FT877">
            <v>0</v>
          </cell>
          <cell r="FU877">
            <v>0</v>
          </cell>
          <cell r="FV877">
            <v>0</v>
          </cell>
          <cell r="FW877">
            <v>0</v>
          </cell>
          <cell r="FX877">
            <v>0</v>
          </cell>
          <cell r="FY877">
            <v>0</v>
          </cell>
          <cell r="FZ877">
            <v>0</v>
          </cell>
          <cell r="GA877">
            <v>0</v>
          </cell>
          <cell r="GB877">
            <v>0</v>
          </cell>
          <cell r="GC877">
            <v>0</v>
          </cell>
          <cell r="GD877">
            <v>0</v>
          </cell>
          <cell r="GE877">
            <v>0</v>
          </cell>
          <cell r="GF877">
            <v>0</v>
          </cell>
          <cell r="GG877">
            <v>0</v>
          </cell>
          <cell r="GH877">
            <v>0</v>
          </cell>
          <cell r="GI877">
            <v>0</v>
          </cell>
          <cell r="GJ877">
            <v>0</v>
          </cell>
          <cell r="GK877">
            <v>0</v>
          </cell>
          <cell r="GL877">
            <v>0</v>
          </cell>
          <cell r="GM877">
            <v>0</v>
          </cell>
          <cell r="GN877">
            <v>0</v>
          </cell>
          <cell r="GO877">
            <v>0</v>
          </cell>
          <cell r="GP877">
            <v>0</v>
          </cell>
          <cell r="GQ877">
            <v>0</v>
          </cell>
          <cell r="GR877">
            <v>0</v>
          </cell>
          <cell r="GS877">
            <v>0</v>
          </cell>
          <cell r="GT877">
            <v>0</v>
          </cell>
          <cell r="GU877">
            <v>0</v>
          </cell>
          <cell r="GV877">
            <v>0</v>
          </cell>
          <cell r="GW877">
            <v>0</v>
          </cell>
          <cell r="GX877">
            <v>0</v>
          </cell>
          <cell r="GY877">
            <v>0</v>
          </cell>
          <cell r="GZ877">
            <v>0</v>
          </cell>
          <cell r="HA877">
            <v>0</v>
          </cell>
          <cell r="HB877">
            <v>0</v>
          </cell>
          <cell r="HC877">
            <v>0</v>
          </cell>
          <cell r="HD877">
            <v>0</v>
          </cell>
          <cell r="HE877">
            <v>0</v>
          </cell>
          <cell r="HF877">
            <v>0</v>
          </cell>
          <cell r="HG877">
            <v>0</v>
          </cell>
          <cell r="HH877">
            <v>0</v>
          </cell>
          <cell r="HI877">
            <v>0</v>
          </cell>
          <cell r="HJ877">
            <v>0</v>
          </cell>
          <cell r="HK877">
            <v>0</v>
          </cell>
          <cell r="HL877">
            <v>0</v>
          </cell>
          <cell r="HM877">
            <v>0</v>
          </cell>
          <cell r="HN877">
            <v>0</v>
          </cell>
          <cell r="HO877">
            <v>0</v>
          </cell>
          <cell r="HP877">
            <v>0</v>
          </cell>
          <cell r="HQ877">
            <v>0</v>
          </cell>
          <cell r="HR877">
            <v>0</v>
          </cell>
          <cell r="HS877">
            <v>0</v>
          </cell>
          <cell r="HT877">
            <v>0</v>
          </cell>
          <cell r="HU877">
            <v>0</v>
          </cell>
          <cell r="HV877">
            <v>0</v>
          </cell>
          <cell r="HW877">
            <v>0</v>
          </cell>
          <cell r="HX877">
            <v>0</v>
          </cell>
          <cell r="HY877">
            <v>0</v>
          </cell>
          <cell r="HZ877">
            <v>0</v>
          </cell>
          <cell r="IA877">
            <v>0</v>
          </cell>
          <cell r="IB877">
            <v>0</v>
          </cell>
          <cell r="IC877">
            <v>0</v>
          </cell>
          <cell r="ID877">
            <v>0</v>
          </cell>
          <cell r="IE877">
            <v>0</v>
          </cell>
          <cell r="IF877">
            <v>0</v>
          </cell>
          <cell r="IG877">
            <v>0</v>
          </cell>
          <cell r="IH877">
            <v>0</v>
          </cell>
          <cell r="II877">
            <v>0</v>
          </cell>
          <cell r="IJ877">
            <v>0</v>
          </cell>
          <cell r="IK877">
            <v>0</v>
          </cell>
          <cell r="IL877">
            <v>0</v>
          </cell>
          <cell r="IM877">
            <v>0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  <cell r="IW877">
            <v>0</v>
          </cell>
          <cell r="IX877">
            <v>0</v>
          </cell>
          <cell r="IY877">
            <v>0</v>
          </cell>
          <cell r="IZ877">
            <v>0</v>
          </cell>
          <cell r="JA877">
            <v>0</v>
          </cell>
          <cell r="JB877">
            <v>0</v>
          </cell>
          <cell r="JC877">
            <v>0</v>
          </cell>
          <cell r="JD877">
            <v>0</v>
          </cell>
          <cell r="JE877">
            <v>0</v>
          </cell>
          <cell r="JF877">
            <v>0</v>
          </cell>
          <cell r="JG877">
            <v>0</v>
          </cell>
          <cell r="JH877">
            <v>0</v>
          </cell>
          <cell r="JI877">
            <v>0</v>
          </cell>
          <cell r="JJ877">
            <v>0</v>
          </cell>
          <cell r="JK877">
            <v>0</v>
          </cell>
          <cell r="JL877">
            <v>0</v>
          </cell>
          <cell r="JM877">
            <v>0</v>
          </cell>
          <cell r="JN877">
            <v>0</v>
          </cell>
          <cell r="JO877">
            <v>0</v>
          </cell>
          <cell r="JP877">
            <v>0</v>
          </cell>
          <cell r="JQ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0</v>
          </cell>
          <cell r="CG878">
            <v>0</v>
          </cell>
          <cell r="CH878">
            <v>0</v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>
            <v>0</v>
          </cell>
          <cell r="CN878">
            <v>0</v>
          </cell>
          <cell r="CO878">
            <v>0</v>
          </cell>
          <cell r="CP878">
            <v>0</v>
          </cell>
          <cell r="CQ878">
            <v>0</v>
          </cell>
          <cell r="CR878">
            <v>0</v>
          </cell>
          <cell r="CS878">
            <v>0</v>
          </cell>
          <cell r="CT878">
            <v>0</v>
          </cell>
          <cell r="CU878">
            <v>0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  <cell r="DD878">
            <v>0</v>
          </cell>
          <cell r="DE878">
            <v>0</v>
          </cell>
          <cell r="DF878">
            <v>0</v>
          </cell>
          <cell r="DG878">
            <v>0</v>
          </cell>
          <cell r="DH878">
            <v>0</v>
          </cell>
          <cell r="DI878">
            <v>0</v>
          </cell>
          <cell r="DJ878">
            <v>0</v>
          </cell>
          <cell r="DK878">
            <v>0</v>
          </cell>
          <cell r="DL878">
            <v>0</v>
          </cell>
          <cell r="DM878">
            <v>0</v>
          </cell>
          <cell r="DN878">
            <v>0</v>
          </cell>
          <cell r="DO878">
            <v>0</v>
          </cell>
          <cell r="DP878">
            <v>0</v>
          </cell>
          <cell r="DQ878">
            <v>0</v>
          </cell>
          <cell r="DR878">
            <v>0</v>
          </cell>
          <cell r="DS878">
            <v>0</v>
          </cell>
          <cell r="DT878">
            <v>0</v>
          </cell>
          <cell r="DU878">
            <v>0</v>
          </cell>
          <cell r="DV878">
            <v>0</v>
          </cell>
          <cell r="DW878">
            <v>0</v>
          </cell>
          <cell r="DX878">
            <v>0</v>
          </cell>
          <cell r="DY878">
            <v>0</v>
          </cell>
          <cell r="DZ878">
            <v>0</v>
          </cell>
          <cell r="EA878">
            <v>0</v>
          </cell>
          <cell r="EB878">
            <v>0</v>
          </cell>
          <cell r="EC878">
            <v>0</v>
          </cell>
          <cell r="ED878">
            <v>0</v>
          </cell>
          <cell r="EE878">
            <v>0</v>
          </cell>
          <cell r="EF878">
            <v>0</v>
          </cell>
          <cell r="EG878">
            <v>0</v>
          </cell>
          <cell r="EH878">
            <v>0</v>
          </cell>
          <cell r="EI878">
            <v>0</v>
          </cell>
          <cell r="EJ878">
            <v>0</v>
          </cell>
          <cell r="EK878">
            <v>0</v>
          </cell>
          <cell r="EL878">
            <v>0</v>
          </cell>
          <cell r="EM878">
            <v>0</v>
          </cell>
          <cell r="EN878">
            <v>0</v>
          </cell>
          <cell r="EO878">
            <v>0</v>
          </cell>
          <cell r="EP878">
            <v>0</v>
          </cell>
          <cell r="EQ878">
            <v>0</v>
          </cell>
          <cell r="ER878">
            <v>0</v>
          </cell>
          <cell r="ES878">
            <v>0</v>
          </cell>
          <cell r="ET878">
            <v>0</v>
          </cell>
          <cell r="EU878">
            <v>0</v>
          </cell>
          <cell r="EV878">
            <v>0</v>
          </cell>
          <cell r="EW878">
            <v>0</v>
          </cell>
          <cell r="EX878">
            <v>0</v>
          </cell>
          <cell r="EY878">
            <v>0</v>
          </cell>
          <cell r="EZ878">
            <v>0</v>
          </cell>
          <cell r="FA878">
            <v>0</v>
          </cell>
          <cell r="FB878">
            <v>0</v>
          </cell>
          <cell r="FC878">
            <v>0</v>
          </cell>
          <cell r="FD878">
            <v>0</v>
          </cell>
          <cell r="FE878">
            <v>0</v>
          </cell>
          <cell r="FF878">
            <v>0</v>
          </cell>
          <cell r="FG878">
            <v>0</v>
          </cell>
          <cell r="FH878">
            <v>0</v>
          </cell>
          <cell r="FI878">
            <v>0</v>
          </cell>
          <cell r="FJ878">
            <v>0</v>
          </cell>
          <cell r="FK878">
            <v>0</v>
          </cell>
          <cell r="FL878">
            <v>0</v>
          </cell>
          <cell r="FM878">
            <v>0</v>
          </cell>
          <cell r="FN878">
            <v>0</v>
          </cell>
          <cell r="FO878">
            <v>0</v>
          </cell>
          <cell r="FP878">
            <v>0</v>
          </cell>
          <cell r="FQ878">
            <v>0</v>
          </cell>
          <cell r="FR878">
            <v>0</v>
          </cell>
          <cell r="FS878">
            <v>0</v>
          </cell>
          <cell r="FT878">
            <v>0</v>
          </cell>
          <cell r="FU878">
            <v>0</v>
          </cell>
          <cell r="FV878">
            <v>0</v>
          </cell>
          <cell r="FW878">
            <v>0</v>
          </cell>
          <cell r="FX878">
            <v>0</v>
          </cell>
          <cell r="FY878">
            <v>0</v>
          </cell>
          <cell r="FZ878">
            <v>0</v>
          </cell>
          <cell r="GA878">
            <v>0</v>
          </cell>
          <cell r="GB878">
            <v>0</v>
          </cell>
          <cell r="GC878">
            <v>0</v>
          </cell>
          <cell r="GD878">
            <v>0</v>
          </cell>
          <cell r="GE878">
            <v>0</v>
          </cell>
          <cell r="GF878">
            <v>0</v>
          </cell>
          <cell r="GG878">
            <v>0</v>
          </cell>
          <cell r="GH878">
            <v>0</v>
          </cell>
          <cell r="GI878">
            <v>0</v>
          </cell>
          <cell r="GJ878">
            <v>0</v>
          </cell>
          <cell r="GK878">
            <v>0</v>
          </cell>
          <cell r="GL878">
            <v>0</v>
          </cell>
          <cell r="GM878">
            <v>0</v>
          </cell>
          <cell r="GN878">
            <v>0</v>
          </cell>
          <cell r="GO878">
            <v>0</v>
          </cell>
          <cell r="GP878">
            <v>0</v>
          </cell>
          <cell r="GQ878">
            <v>0</v>
          </cell>
          <cell r="GR878">
            <v>0</v>
          </cell>
          <cell r="GS878">
            <v>0</v>
          </cell>
          <cell r="GT878">
            <v>0</v>
          </cell>
          <cell r="GU878">
            <v>0</v>
          </cell>
          <cell r="GV878">
            <v>0</v>
          </cell>
          <cell r="GW878">
            <v>0</v>
          </cell>
          <cell r="GX878">
            <v>0</v>
          </cell>
          <cell r="GY878">
            <v>0</v>
          </cell>
          <cell r="GZ878">
            <v>0</v>
          </cell>
          <cell r="HA878">
            <v>0</v>
          </cell>
          <cell r="HB878">
            <v>0</v>
          </cell>
          <cell r="HC878">
            <v>0</v>
          </cell>
          <cell r="HD878">
            <v>0</v>
          </cell>
          <cell r="HE878">
            <v>0</v>
          </cell>
          <cell r="HF878">
            <v>0</v>
          </cell>
          <cell r="HG878">
            <v>0</v>
          </cell>
          <cell r="HH878">
            <v>0</v>
          </cell>
          <cell r="HI878">
            <v>0</v>
          </cell>
          <cell r="HJ878">
            <v>0</v>
          </cell>
          <cell r="HK878">
            <v>0</v>
          </cell>
          <cell r="HL878">
            <v>0</v>
          </cell>
          <cell r="HM878">
            <v>0</v>
          </cell>
          <cell r="HN878">
            <v>0</v>
          </cell>
          <cell r="HO878">
            <v>0</v>
          </cell>
          <cell r="HP878">
            <v>0</v>
          </cell>
          <cell r="HQ878">
            <v>0</v>
          </cell>
          <cell r="HR878">
            <v>0</v>
          </cell>
          <cell r="HS878">
            <v>0</v>
          </cell>
          <cell r="HT878">
            <v>0</v>
          </cell>
          <cell r="HU878">
            <v>0</v>
          </cell>
          <cell r="HV878">
            <v>0</v>
          </cell>
          <cell r="HW878">
            <v>0</v>
          </cell>
          <cell r="HX878">
            <v>0</v>
          </cell>
          <cell r="HY878">
            <v>0</v>
          </cell>
          <cell r="HZ878">
            <v>0</v>
          </cell>
          <cell r="IA878">
            <v>0</v>
          </cell>
          <cell r="IB878">
            <v>0</v>
          </cell>
          <cell r="IC878">
            <v>0</v>
          </cell>
          <cell r="ID878">
            <v>0</v>
          </cell>
          <cell r="IE878">
            <v>0</v>
          </cell>
          <cell r="IF878">
            <v>0</v>
          </cell>
          <cell r="IG878">
            <v>0</v>
          </cell>
          <cell r="IH878">
            <v>0</v>
          </cell>
          <cell r="II878">
            <v>0</v>
          </cell>
          <cell r="IJ878">
            <v>0</v>
          </cell>
          <cell r="IK878">
            <v>0</v>
          </cell>
          <cell r="IL878">
            <v>0</v>
          </cell>
          <cell r="IM878">
            <v>0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  <cell r="IW878">
            <v>0</v>
          </cell>
          <cell r="IX878">
            <v>0</v>
          </cell>
          <cell r="IY878">
            <v>0</v>
          </cell>
          <cell r="IZ878">
            <v>0</v>
          </cell>
          <cell r="JA878">
            <v>0</v>
          </cell>
          <cell r="JB878">
            <v>0</v>
          </cell>
          <cell r="JC878">
            <v>0</v>
          </cell>
          <cell r="JD878">
            <v>0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  <cell r="CH879">
            <v>0</v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>
            <v>0</v>
          </cell>
          <cell r="CN879">
            <v>0</v>
          </cell>
          <cell r="CO879">
            <v>0</v>
          </cell>
          <cell r="CP879">
            <v>0</v>
          </cell>
          <cell r="CQ879">
            <v>0</v>
          </cell>
          <cell r="CR879">
            <v>0</v>
          </cell>
          <cell r="CS879">
            <v>0</v>
          </cell>
          <cell r="CT879">
            <v>0</v>
          </cell>
          <cell r="CU879">
            <v>0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  <cell r="DD879">
            <v>0</v>
          </cell>
          <cell r="DE879">
            <v>0</v>
          </cell>
          <cell r="DF879">
            <v>0</v>
          </cell>
          <cell r="DG879">
            <v>0</v>
          </cell>
          <cell r="DH879">
            <v>0</v>
          </cell>
          <cell r="DI879">
            <v>0</v>
          </cell>
          <cell r="DJ879">
            <v>0</v>
          </cell>
          <cell r="DK879">
            <v>0</v>
          </cell>
          <cell r="DL879">
            <v>0</v>
          </cell>
          <cell r="DM879">
            <v>0</v>
          </cell>
          <cell r="DN879">
            <v>0</v>
          </cell>
          <cell r="DO879">
            <v>0</v>
          </cell>
          <cell r="DP879">
            <v>0</v>
          </cell>
          <cell r="DQ879">
            <v>0</v>
          </cell>
          <cell r="DR879">
            <v>0</v>
          </cell>
          <cell r="DS879">
            <v>0</v>
          </cell>
          <cell r="DT879">
            <v>0</v>
          </cell>
          <cell r="DU879">
            <v>0</v>
          </cell>
          <cell r="DV879">
            <v>0</v>
          </cell>
          <cell r="DW879">
            <v>0</v>
          </cell>
          <cell r="DX879">
            <v>0</v>
          </cell>
          <cell r="DY879">
            <v>0</v>
          </cell>
          <cell r="DZ879">
            <v>0</v>
          </cell>
          <cell r="EA879">
            <v>0</v>
          </cell>
          <cell r="EB879">
            <v>0</v>
          </cell>
          <cell r="EC879">
            <v>0</v>
          </cell>
          <cell r="ED879">
            <v>0</v>
          </cell>
          <cell r="EE879">
            <v>0</v>
          </cell>
          <cell r="EF879">
            <v>0</v>
          </cell>
          <cell r="EG879">
            <v>0</v>
          </cell>
          <cell r="EH879">
            <v>0</v>
          </cell>
          <cell r="EI879">
            <v>0</v>
          </cell>
          <cell r="EJ879">
            <v>0</v>
          </cell>
          <cell r="EK879">
            <v>0</v>
          </cell>
          <cell r="EL879">
            <v>0</v>
          </cell>
          <cell r="EM879">
            <v>0</v>
          </cell>
          <cell r="EN879">
            <v>0</v>
          </cell>
          <cell r="EO879">
            <v>0</v>
          </cell>
          <cell r="EP879">
            <v>0</v>
          </cell>
          <cell r="EQ879">
            <v>0</v>
          </cell>
          <cell r="ER879">
            <v>0</v>
          </cell>
          <cell r="ES879">
            <v>0</v>
          </cell>
          <cell r="ET879">
            <v>0</v>
          </cell>
          <cell r="EU879">
            <v>0</v>
          </cell>
          <cell r="EV879">
            <v>0</v>
          </cell>
          <cell r="EW879">
            <v>0</v>
          </cell>
          <cell r="EX879">
            <v>0</v>
          </cell>
          <cell r="EY879">
            <v>0</v>
          </cell>
          <cell r="EZ879">
            <v>0</v>
          </cell>
          <cell r="FA879">
            <v>0</v>
          </cell>
          <cell r="FB879">
            <v>0</v>
          </cell>
          <cell r="FC879">
            <v>0</v>
          </cell>
          <cell r="FD879">
            <v>0</v>
          </cell>
          <cell r="FE879">
            <v>0</v>
          </cell>
          <cell r="FF879">
            <v>0</v>
          </cell>
          <cell r="FG879">
            <v>0</v>
          </cell>
          <cell r="FH879">
            <v>0</v>
          </cell>
          <cell r="FI879">
            <v>0</v>
          </cell>
          <cell r="FJ879">
            <v>0</v>
          </cell>
          <cell r="FK879">
            <v>0</v>
          </cell>
          <cell r="FL879">
            <v>0</v>
          </cell>
          <cell r="FM879">
            <v>0</v>
          </cell>
          <cell r="FN879">
            <v>0</v>
          </cell>
          <cell r="FO879">
            <v>0</v>
          </cell>
          <cell r="FP879">
            <v>0</v>
          </cell>
          <cell r="FQ879">
            <v>0</v>
          </cell>
          <cell r="FR879">
            <v>0</v>
          </cell>
          <cell r="FS879">
            <v>0</v>
          </cell>
          <cell r="FT879">
            <v>0</v>
          </cell>
          <cell r="FU879">
            <v>0</v>
          </cell>
          <cell r="FV879">
            <v>0</v>
          </cell>
          <cell r="FW879">
            <v>0</v>
          </cell>
          <cell r="FX879">
            <v>0</v>
          </cell>
          <cell r="FY879">
            <v>0</v>
          </cell>
          <cell r="FZ879">
            <v>0</v>
          </cell>
          <cell r="GA879">
            <v>0</v>
          </cell>
          <cell r="GB879">
            <v>0</v>
          </cell>
          <cell r="GC879">
            <v>0</v>
          </cell>
          <cell r="GD879">
            <v>0</v>
          </cell>
          <cell r="GE879">
            <v>0</v>
          </cell>
          <cell r="GF879">
            <v>0</v>
          </cell>
          <cell r="GG879">
            <v>0</v>
          </cell>
          <cell r="GH879">
            <v>0</v>
          </cell>
          <cell r="GI879">
            <v>0</v>
          </cell>
          <cell r="GJ879">
            <v>0</v>
          </cell>
          <cell r="GK879">
            <v>0</v>
          </cell>
          <cell r="GL879">
            <v>0</v>
          </cell>
          <cell r="GM879">
            <v>0</v>
          </cell>
          <cell r="GN879">
            <v>0</v>
          </cell>
          <cell r="GO879">
            <v>0</v>
          </cell>
          <cell r="GP879">
            <v>0</v>
          </cell>
          <cell r="GQ879">
            <v>0</v>
          </cell>
          <cell r="GR879">
            <v>0</v>
          </cell>
          <cell r="GS879">
            <v>0</v>
          </cell>
          <cell r="GT879">
            <v>0</v>
          </cell>
          <cell r="GU879">
            <v>0</v>
          </cell>
          <cell r="GV879">
            <v>0</v>
          </cell>
          <cell r="GW879">
            <v>0</v>
          </cell>
          <cell r="GX879">
            <v>0</v>
          </cell>
          <cell r="GY879">
            <v>0</v>
          </cell>
          <cell r="GZ879">
            <v>0</v>
          </cell>
          <cell r="HA879">
            <v>0</v>
          </cell>
          <cell r="HB879">
            <v>0</v>
          </cell>
          <cell r="HC879">
            <v>0</v>
          </cell>
          <cell r="HD879">
            <v>0</v>
          </cell>
          <cell r="HE879">
            <v>0</v>
          </cell>
          <cell r="HF879">
            <v>0</v>
          </cell>
          <cell r="HG879">
            <v>0</v>
          </cell>
          <cell r="HH879">
            <v>0</v>
          </cell>
          <cell r="HI879">
            <v>0</v>
          </cell>
          <cell r="HJ879">
            <v>0</v>
          </cell>
          <cell r="HK879">
            <v>0</v>
          </cell>
          <cell r="HL879">
            <v>0</v>
          </cell>
          <cell r="HM879">
            <v>0</v>
          </cell>
          <cell r="HN879">
            <v>0</v>
          </cell>
          <cell r="HO879">
            <v>0</v>
          </cell>
          <cell r="HP879">
            <v>0</v>
          </cell>
          <cell r="HQ879">
            <v>0</v>
          </cell>
          <cell r="HR879">
            <v>0</v>
          </cell>
          <cell r="HS879">
            <v>0</v>
          </cell>
          <cell r="HT879">
            <v>0</v>
          </cell>
          <cell r="HU879">
            <v>0</v>
          </cell>
          <cell r="HV879">
            <v>0</v>
          </cell>
          <cell r="HW879">
            <v>0</v>
          </cell>
          <cell r="HX879">
            <v>0</v>
          </cell>
          <cell r="HY879">
            <v>0</v>
          </cell>
          <cell r="HZ879">
            <v>0</v>
          </cell>
          <cell r="IA879">
            <v>0</v>
          </cell>
          <cell r="IB879">
            <v>0</v>
          </cell>
          <cell r="IC879">
            <v>0</v>
          </cell>
          <cell r="ID879">
            <v>0</v>
          </cell>
          <cell r="IE879">
            <v>0</v>
          </cell>
          <cell r="IF879">
            <v>0</v>
          </cell>
          <cell r="IG879">
            <v>0</v>
          </cell>
          <cell r="IH879">
            <v>0</v>
          </cell>
          <cell r="II879">
            <v>0</v>
          </cell>
          <cell r="IJ879">
            <v>0</v>
          </cell>
          <cell r="IK879">
            <v>0</v>
          </cell>
          <cell r="IL879">
            <v>0</v>
          </cell>
          <cell r="IM879">
            <v>0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  <cell r="IW879">
            <v>0</v>
          </cell>
          <cell r="IX879">
            <v>0</v>
          </cell>
          <cell r="IY879">
            <v>0</v>
          </cell>
          <cell r="IZ879">
            <v>0</v>
          </cell>
          <cell r="JA879">
            <v>0</v>
          </cell>
          <cell r="JB879">
            <v>0</v>
          </cell>
          <cell r="JC879">
            <v>0</v>
          </cell>
          <cell r="JD879">
            <v>0</v>
          </cell>
          <cell r="JE879">
            <v>0</v>
          </cell>
          <cell r="JF879">
            <v>0</v>
          </cell>
          <cell r="JG879">
            <v>0</v>
          </cell>
          <cell r="JH879">
            <v>0</v>
          </cell>
          <cell r="JI879">
            <v>0</v>
          </cell>
          <cell r="JJ879">
            <v>0</v>
          </cell>
          <cell r="JK879">
            <v>0</v>
          </cell>
          <cell r="JL879">
            <v>0</v>
          </cell>
          <cell r="JM879">
            <v>0</v>
          </cell>
          <cell r="JN879">
            <v>0</v>
          </cell>
          <cell r="JO879">
            <v>0</v>
          </cell>
          <cell r="JP879">
            <v>0</v>
          </cell>
          <cell r="JQ879">
            <v>0</v>
          </cell>
        </row>
        <row r="880">
          <cell r="D880" t="str">
            <v>INT.EX.UID._.___.Bayer Regulation Reserve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0.33333333000000032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0.33333333000000009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-0.16666666999999791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-0.16666666999999991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0</v>
          </cell>
          <cell r="CG880">
            <v>0</v>
          </cell>
          <cell r="CH880">
            <v>0</v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>
            <v>0</v>
          </cell>
          <cell r="CN880">
            <v>0</v>
          </cell>
          <cell r="CO880">
            <v>0</v>
          </cell>
          <cell r="CP880">
            <v>0</v>
          </cell>
          <cell r="CQ880">
            <v>0</v>
          </cell>
          <cell r="CR880">
            <v>0.32258064999999903</v>
          </cell>
          <cell r="CS880">
            <v>0</v>
          </cell>
          <cell r="CT880">
            <v>0</v>
          </cell>
          <cell r="CU880">
            <v>0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  <cell r="DD880">
            <v>0.32258065000000014</v>
          </cell>
          <cell r="DE880">
            <v>0</v>
          </cell>
          <cell r="DF880">
            <v>0</v>
          </cell>
          <cell r="DG880">
            <v>0</v>
          </cell>
          <cell r="DH880">
            <v>0</v>
          </cell>
          <cell r="DI880">
            <v>0</v>
          </cell>
          <cell r="DJ880">
            <v>0</v>
          </cell>
          <cell r="DK880">
            <v>0</v>
          </cell>
          <cell r="DL880">
            <v>0</v>
          </cell>
          <cell r="DM880">
            <v>0</v>
          </cell>
          <cell r="DN880">
            <v>0</v>
          </cell>
          <cell r="DO880">
            <v>0</v>
          </cell>
          <cell r="DP880">
            <v>0</v>
          </cell>
          <cell r="DQ880">
            <v>0</v>
          </cell>
          <cell r="DR880">
            <v>0</v>
          </cell>
          <cell r="DS880">
            <v>0</v>
          </cell>
          <cell r="DT880">
            <v>0</v>
          </cell>
          <cell r="DU880">
            <v>0</v>
          </cell>
          <cell r="DV880">
            <v>0</v>
          </cell>
          <cell r="DW880">
            <v>0</v>
          </cell>
          <cell r="DX880">
            <v>0</v>
          </cell>
          <cell r="DY880">
            <v>0</v>
          </cell>
          <cell r="DZ880">
            <v>0</v>
          </cell>
          <cell r="EA880">
            <v>0</v>
          </cell>
          <cell r="EB880">
            <v>0</v>
          </cell>
          <cell r="EC880">
            <v>0</v>
          </cell>
          <cell r="ED880">
            <v>0</v>
          </cell>
          <cell r="EE880">
            <v>-0.66740824000000032</v>
          </cell>
          <cell r="EF880">
            <v>-0.32258065000000014</v>
          </cell>
          <cell r="EG880">
            <v>-0.34482758999999996</v>
          </cell>
          <cell r="EH880">
            <v>0</v>
          </cell>
          <cell r="EI880">
            <v>0</v>
          </cell>
          <cell r="EJ880">
            <v>0</v>
          </cell>
          <cell r="EK880">
            <v>0</v>
          </cell>
          <cell r="EL880">
            <v>0</v>
          </cell>
          <cell r="EM880">
            <v>0</v>
          </cell>
          <cell r="EN880">
            <v>0</v>
          </cell>
          <cell r="EO880">
            <v>0</v>
          </cell>
          <cell r="EP880">
            <v>0</v>
          </cell>
          <cell r="EQ880">
            <v>0</v>
          </cell>
          <cell r="ER880">
            <v>0</v>
          </cell>
          <cell r="ES880">
            <v>0</v>
          </cell>
          <cell r="ET880">
            <v>0</v>
          </cell>
          <cell r="EU880">
            <v>0</v>
          </cell>
          <cell r="EV880">
            <v>0</v>
          </cell>
          <cell r="EW880">
            <v>0</v>
          </cell>
          <cell r="EX880">
            <v>0</v>
          </cell>
          <cell r="EY880">
            <v>0</v>
          </cell>
          <cell r="EZ880">
            <v>0</v>
          </cell>
          <cell r="FA880">
            <v>0</v>
          </cell>
          <cell r="FB880">
            <v>0</v>
          </cell>
          <cell r="FC880">
            <v>0</v>
          </cell>
          <cell r="FD880">
            <v>0</v>
          </cell>
          <cell r="FE880">
            <v>0</v>
          </cell>
          <cell r="FF880">
            <v>0</v>
          </cell>
          <cell r="FG880">
            <v>0</v>
          </cell>
          <cell r="FH880">
            <v>0</v>
          </cell>
          <cell r="FI880">
            <v>0</v>
          </cell>
          <cell r="FJ880">
            <v>0</v>
          </cell>
          <cell r="FK880">
            <v>0</v>
          </cell>
          <cell r="FL880">
            <v>0</v>
          </cell>
          <cell r="FM880">
            <v>0</v>
          </cell>
          <cell r="FN880">
            <v>0</v>
          </cell>
          <cell r="FO880">
            <v>0</v>
          </cell>
          <cell r="FP880">
            <v>0</v>
          </cell>
          <cell r="FQ880">
            <v>0</v>
          </cell>
          <cell r="FR880">
            <v>0.32258064999999903</v>
          </cell>
          <cell r="FS880">
            <v>0</v>
          </cell>
          <cell r="FT880">
            <v>0</v>
          </cell>
          <cell r="FU880">
            <v>0</v>
          </cell>
          <cell r="FV880">
            <v>0</v>
          </cell>
          <cell r="FW880">
            <v>0</v>
          </cell>
          <cell r="FX880">
            <v>0</v>
          </cell>
          <cell r="FY880">
            <v>0.32258064999999991</v>
          </cell>
          <cell r="FZ880">
            <v>0</v>
          </cell>
          <cell r="GA880">
            <v>0</v>
          </cell>
          <cell r="GB880">
            <v>0</v>
          </cell>
          <cell r="GC880">
            <v>0</v>
          </cell>
          <cell r="GD880">
            <v>0</v>
          </cell>
          <cell r="GE880">
            <v>0</v>
          </cell>
          <cell r="GF880">
            <v>0</v>
          </cell>
          <cell r="GG880">
            <v>0</v>
          </cell>
          <cell r="GH880">
            <v>0</v>
          </cell>
          <cell r="GI880">
            <v>0</v>
          </cell>
          <cell r="GJ880">
            <v>0</v>
          </cell>
          <cell r="GK880">
            <v>0</v>
          </cell>
          <cell r="GL880">
            <v>0</v>
          </cell>
          <cell r="GM880">
            <v>0</v>
          </cell>
          <cell r="GN880">
            <v>0</v>
          </cell>
          <cell r="GO880">
            <v>0</v>
          </cell>
          <cell r="GP880">
            <v>0</v>
          </cell>
          <cell r="GQ880">
            <v>0</v>
          </cell>
          <cell r="GR880">
            <v>0</v>
          </cell>
          <cell r="GS880">
            <v>0</v>
          </cell>
          <cell r="GT880">
            <v>0</v>
          </cell>
          <cell r="GU880">
            <v>0</v>
          </cell>
          <cell r="GV880">
            <v>0</v>
          </cell>
          <cell r="GW880">
            <v>0</v>
          </cell>
          <cell r="GX880">
            <v>0</v>
          </cell>
          <cell r="GY880">
            <v>0</v>
          </cell>
          <cell r="GZ880">
            <v>0</v>
          </cell>
          <cell r="HA880">
            <v>0</v>
          </cell>
          <cell r="HB880">
            <v>0</v>
          </cell>
          <cell r="HC880">
            <v>0</v>
          </cell>
          <cell r="HD880">
            <v>0</v>
          </cell>
          <cell r="HE880">
            <v>0.3225806500000008</v>
          </cell>
          <cell r="HF880">
            <v>0</v>
          </cell>
          <cell r="HG880">
            <v>0</v>
          </cell>
          <cell r="HH880">
            <v>0</v>
          </cell>
          <cell r="HI880">
            <v>0</v>
          </cell>
          <cell r="HJ880">
            <v>0</v>
          </cell>
          <cell r="HK880">
            <v>0</v>
          </cell>
          <cell r="HL880">
            <v>0</v>
          </cell>
          <cell r="HM880">
            <v>0</v>
          </cell>
          <cell r="HN880">
            <v>0</v>
          </cell>
          <cell r="HO880">
            <v>0</v>
          </cell>
          <cell r="HP880">
            <v>0</v>
          </cell>
          <cell r="HQ880">
            <v>0.32258065000000014</v>
          </cell>
          <cell r="HR880">
            <v>0.33333333000000209</v>
          </cell>
          <cell r="HS880">
            <v>0</v>
          </cell>
          <cell r="HT880">
            <v>0</v>
          </cell>
          <cell r="HU880">
            <v>0</v>
          </cell>
          <cell r="HV880">
            <v>0</v>
          </cell>
          <cell r="HW880">
            <v>0</v>
          </cell>
          <cell r="HX880">
            <v>0.33333333000000032</v>
          </cell>
          <cell r="HY880">
            <v>0</v>
          </cell>
          <cell r="HZ880">
            <v>0</v>
          </cell>
          <cell r="IA880">
            <v>0</v>
          </cell>
          <cell r="IB880">
            <v>0</v>
          </cell>
          <cell r="IC880">
            <v>0</v>
          </cell>
          <cell r="ID880">
            <v>0</v>
          </cell>
          <cell r="IE880">
            <v>0</v>
          </cell>
          <cell r="IF880">
            <v>0</v>
          </cell>
          <cell r="IG880">
            <v>0</v>
          </cell>
          <cell r="IH880">
            <v>0</v>
          </cell>
          <cell r="II880">
            <v>0</v>
          </cell>
          <cell r="IJ880">
            <v>0</v>
          </cell>
          <cell r="IK880">
            <v>0</v>
          </cell>
          <cell r="IL880">
            <v>0</v>
          </cell>
          <cell r="IM880">
            <v>0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0.32258065000000258</v>
          </cell>
          <cell r="IS880">
            <v>0.32258065000000014</v>
          </cell>
          <cell r="IT880">
            <v>0</v>
          </cell>
          <cell r="IU880">
            <v>0</v>
          </cell>
          <cell r="IV880">
            <v>0</v>
          </cell>
          <cell r="IW880">
            <v>0</v>
          </cell>
          <cell r="IX880">
            <v>0</v>
          </cell>
          <cell r="IY880">
            <v>0</v>
          </cell>
          <cell r="IZ880">
            <v>0</v>
          </cell>
          <cell r="JA880">
            <v>0</v>
          </cell>
          <cell r="JB880">
            <v>0</v>
          </cell>
          <cell r="JC880">
            <v>0</v>
          </cell>
          <cell r="JD880">
            <v>0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D881" t="str">
            <v>INT.EX.UID._.___.Nucor Interruptible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-0.32258065000000014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-0.32258064999999903</v>
          </cell>
          <cell r="CF881">
            <v>0</v>
          </cell>
          <cell r="CG881">
            <v>0</v>
          </cell>
          <cell r="CH881">
            <v>0</v>
          </cell>
          <cell r="CI881">
            <v>0</v>
          </cell>
          <cell r="CJ881">
            <v>0</v>
          </cell>
          <cell r="CK881">
            <v>0</v>
          </cell>
          <cell r="CL881">
            <v>-0.32258064999999991</v>
          </cell>
          <cell r="CM881">
            <v>0</v>
          </cell>
          <cell r="CN881">
            <v>0</v>
          </cell>
          <cell r="CO881">
            <v>0</v>
          </cell>
          <cell r="CP881">
            <v>0</v>
          </cell>
          <cell r="CQ881">
            <v>0</v>
          </cell>
          <cell r="CR881">
            <v>-9.9999972746900312E-9</v>
          </cell>
          <cell r="CS881">
            <v>-9.9999999392252903E-9</v>
          </cell>
          <cell r="CT881">
            <v>0</v>
          </cell>
          <cell r="CU881">
            <v>0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  <cell r="DD881">
            <v>0</v>
          </cell>
          <cell r="DE881">
            <v>0</v>
          </cell>
          <cell r="DF881">
            <v>0</v>
          </cell>
          <cell r="DG881">
            <v>0</v>
          </cell>
          <cell r="DH881">
            <v>0</v>
          </cell>
          <cell r="DI881">
            <v>0</v>
          </cell>
          <cell r="DJ881">
            <v>0</v>
          </cell>
          <cell r="DK881">
            <v>0</v>
          </cell>
          <cell r="DL881">
            <v>0</v>
          </cell>
          <cell r="DM881">
            <v>0</v>
          </cell>
          <cell r="DN881">
            <v>0</v>
          </cell>
          <cell r="DO881">
            <v>0</v>
          </cell>
          <cell r="DP881">
            <v>0</v>
          </cell>
          <cell r="DQ881">
            <v>0</v>
          </cell>
          <cell r="DR881">
            <v>0</v>
          </cell>
          <cell r="DS881">
            <v>0</v>
          </cell>
          <cell r="DT881">
            <v>0</v>
          </cell>
          <cell r="DU881">
            <v>0</v>
          </cell>
          <cell r="DV881">
            <v>0</v>
          </cell>
          <cell r="DW881">
            <v>0</v>
          </cell>
          <cell r="DX881">
            <v>0</v>
          </cell>
          <cell r="DY881">
            <v>0</v>
          </cell>
          <cell r="DZ881">
            <v>0</v>
          </cell>
          <cell r="EA881">
            <v>0</v>
          </cell>
          <cell r="EB881">
            <v>0</v>
          </cell>
          <cell r="EC881">
            <v>0</v>
          </cell>
          <cell r="ED881">
            <v>0</v>
          </cell>
          <cell r="EE881">
            <v>-0.3225806500000008</v>
          </cell>
          <cell r="EF881">
            <v>-0.32258065000000014</v>
          </cell>
          <cell r="EG881">
            <v>0</v>
          </cell>
          <cell r="EH881">
            <v>0</v>
          </cell>
          <cell r="EI881">
            <v>0</v>
          </cell>
          <cell r="EJ881">
            <v>0</v>
          </cell>
          <cell r="EK881">
            <v>0</v>
          </cell>
          <cell r="EL881">
            <v>0</v>
          </cell>
          <cell r="EM881">
            <v>0</v>
          </cell>
          <cell r="EN881">
            <v>0</v>
          </cell>
          <cell r="EO881">
            <v>0</v>
          </cell>
          <cell r="EP881">
            <v>0</v>
          </cell>
          <cell r="EQ881">
            <v>0</v>
          </cell>
          <cell r="ER881">
            <v>0</v>
          </cell>
          <cell r="ES881">
            <v>0</v>
          </cell>
          <cell r="ET881">
            <v>0</v>
          </cell>
          <cell r="EU881">
            <v>0</v>
          </cell>
          <cell r="EV881">
            <v>0</v>
          </cell>
          <cell r="EW881">
            <v>0</v>
          </cell>
          <cell r="EX881">
            <v>0</v>
          </cell>
          <cell r="EY881">
            <v>0</v>
          </cell>
          <cell r="EZ881">
            <v>0</v>
          </cell>
          <cell r="FA881">
            <v>0</v>
          </cell>
          <cell r="FB881">
            <v>0</v>
          </cell>
          <cell r="FC881">
            <v>0</v>
          </cell>
          <cell r="FD881">
            <v>0</v>
          </cell>
          <cell r="FE881">
            <v>0</v>
          </cell>
          <cell r="FF881">
            <v>0</v>
          </cell>
          <cell r="FG881">
            <v>0</v>
          </cell>
          <cell r="FH881">
            <v>0</v>
          </cell>
          <cell r="FI881">
            <v>0</v>
          </cell>
          <cell r="FJ881">
            <v>0</v>
          </cell>
          <cell r="FK881">
            <v>0</v>
          </cell>
          <cell r="FL881">
            <v>0</v>
          </cell>
          <cell r="FM881">
            <v>0</v>
          </cell>
          <cell r="FN881">
            <v>0</v>
          </cell>
          <cell r="FO881">
            <v>0</v>
          </cell>
          <cell r="FP881">
            <v>0</v>
          </cell>
          <cell r="FQ881">
            <v>0</v>
          </cell>
          <cell r="FR881">
            <v>0</v>
          </cell>
          <cell r="FS881">
            <v>0</v>
          </cell>
          <cell r="FT881">
            <v>0</v>
          </cell>
          <cell r="FU881">
            <v>0</v>
          </cell>
          <cell r="FV881">
            <v>0</v>
          </cell>
          <cell r="FW881">
            <v>0</v>
          </cell>
          <cell r="FX881">
            <v>0</v>
          </cell>
          <cell r="FY881">
            <v>0</v>
          </cell>
          <cell r="FZ881">
            <v>0</v>
          </cell>
          <cell r="GA881">
            <v>0</v>
          </cell>
          <cell r="GB881">
            <v>0</v>
          </cell>
          <cell r="GC881">
            <v>0</v>
          </cell>
          <cell r="GD881">
            <v>0</v>
          </cell>
          <cell r="GE881">
            <v>0</v>
          </cell>
          <cell r="GF881">
            <v>0</v>
          </cell>
          <cell r="GG881">
            <v>0</v>
          </cell>
          <cell r="GH881">
            <v>0</v>
          </cell>
          <cell r="GI881">
            <v>0</v>
          </cell>
          <cell r="GJ881">
            <v>0</v>
          </cell>
          <cell r="GK881">
            <v>0</v>
          </cell>
          <cell r="GL881">
            <v>0</v>
          </cell>
          <cell r="GM881">
            <v>0</v>
          </cell>
          <cell r="GN881">
            <v>0</v>
          </cell>
          <cell r="GO881">
            <v>0</v>
          </cell>
          <cell r="GP881">
            <v>0</v>
          </cell>
          <cell r="GQ881">
            <v>0</v>
          </cell>
          <cell r="GR881">
            <v>1.000000082740371E-8</v>
          </cell>
          <cell r="GS881">
            <v>0</v>
          </cell>
          <cell r="GT881">
            <v>0</v>
          </cell>
          <cell r="GU881">
            <v>0</v>
          </cell>
          <cell r="GV881">
            <v>0</v>
          </cell>
          <cell r="GW881">
            <v>0</v>
          </cell>
          <cell r="GX881">
            <v>0</v>
          </cell>
          <cell r="GY881">
            <v>0</v>
          </cell>
          <cell r="GZ881">
            <v>0</v>
          </cell>
          <cell r="HA881">
            <v>0</v>
          </cell>
          <cell r="HB881">
            <v>9.9999999392252903E-9</v>
          </cell>
          <cell r="HC881">
            <v>0</v>
          </cell>
          <cell r="HD881">
            <v>0</v>
          </cell>
          <cell r="HE881">
            <v>0</v>
          </cell>
          <cell r="HF881">
            <v>0</v>
          </cell>
          <cell r="HG881">
            <v>0</v>
          </cell>
          <cell r="HH881">
            <v>0</v>
          </cell>
          <cell r="HI881">
            <v>0</v>
          </cell>
          <cell r="HJ881">
            <v>0</v>
          </cell>
          <cell r="HK881">
            <v>0</v>
          </cell>
          <cell r="HL881">
            <v>0</v>
          </cell>
          <cell r="HM881">
            <v>0</v>
          </cell>
          <cell r="HN881">
            <v>0</v>
          </cell>
          <cell r="HO881">
            <v>0</v>
          </cell>
          <cell r="HP881">
            <v>0</v>
          </cell>
          <cell r="HQ881">
            <v>0</v>
          </cell>
          <cell r="HR881">
            <v>0.32258064999999903</v>
          </cell>
          <cell r="HS881">
            <v>0.32258065000000014</v>
          </cell>
          <cell r="HT881">
            <v>0</v>
          </cell>
          <cell r="HU881">
            <v>0</v>
          </cell>
          <cell r="HV881">
            <v>0</v>
          </cell>
          <cell r="HW881">
            <v>0</v>
          </cell>
          <cell r="HX881">
            <v>0</v>
          </cell>
          <cell r="HY881">
            <v>0</v>
          </cell>
          <cell r="HZ881">
            <v>0</v>
          </cell>
          <cell r="IA881">
            <v>0</v>
          </cell>
          <cell r="IB881">
            <v>0</v>
          </cell>
          <cell r="IC881">
            <v>0</v>
          </cell>
          <cell r="ID881">
            <v>0</v>
          </cell>
          <cell r="IE881">
            <v>0</v>
          </cell>
          <cell r="IF881">
            <v>0</v>
          </cell>
          <cell r="IG881">
            <v>0</v>
          </cell>
          <cell r="IH881">
            <v>0</v>
          </cell>
          <cell r="II881">
            <v>0</v>
          </cell>
          <cell r="IJ881">
            <v>0</v>
          </cell>
          <cell r="IK881">
            <v>0</v>
          </cell>
          <cell r="IL881">
            <v>0</v>
          </cell>
          <cell r="IM881">
            <v>0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0.32258065000000258</v>
          </cell>
          <cell r="IS881">
            <v>0.32258065000000014</v>
          </cell>
          <cell r="IT881">
            <v>0</v>
          </cell>
          <cell r="IU881">
            <v>0</v>
          </cell>
          <cell r="IV881">
            <v>0</v>
          </cell>
          <cell r="IW881">
            <v>0</v>
          </cell>
          <cell r="IX881">
            <v>0</v>
          </cell>
          <cell r="IY881">
            <v>0</v>
          </cell>
          <cell r="IZ881">
            <v>0</v>
          </cell>
          <cell r="JA881">
            <v>0</v>
          </cell>
          <cell r="JB881">
            <v>0</v>
          </cell>
          <cell r="JC881">
            <v>0</v>
          </cell>
          <cell r="JD881">
            <v>0</v>
          </cell>
          <cell r="JE881">
            <v>0</v>
          </cell>
          <cell r="JF881">
            <v>0</v>
          </cell>
          <cell r="JG881">
            <v>0</v>
          </cell>
          <cell r="JH881">
            <v>0</v>
          </cell>
          <cell r="JI881">
            <v>0</v>
          </cell>
          <cell r="JJ881">
            <v>0</v>
          </cell>
          <cell r="JK881">
            <v>0</v>
          </cell>
          <cell r="JL881">
            <v>0</v>
          </cell>
          <cell r="JM881">
            <v>0</v>
          </cell>
          <cell r="JN881">
            <v>0</v>
          </cell>
          <cell r="JO881">
            <v>0</v>
          </cell>
          <cell r="JP881">
            <v>0</v>
          </cell>
          <cell r="JQ881">
            <v>0</v>
          </cell>
        </row>
        <row r="882">
          <cell r="D882" t="str">
            <v>INT.EX.UID._.RES.Bayer Operating Reserve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-0.16666666999999791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-0.16666666999999991</v>
          </cell>
          <cell r="CB882">
            <v>0</v>
          </cell>
          <cell r="CC882">
            <v>0</v>
          </cell>
          <cell r="CD882">
            <v>0</v>
          </cell>
          <cell r="CE882">
            <v>-0.32258064999999903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0</v>
          </cell>
          <cell r="CK882">
            <v>0</v>
          </cell>
          <cell r="CL882">
            <v>-0.32258064999999991</v>
          </cell>
          <cell r="CM882">
            <v>0</v>
          </cell>
          <cell r="CN882">
            <v>0</v>
          </cell>
          <cell r="CO882">
            <v>0</v>
          </cell>
          <cell r="CP882">
            <v>0</v>
          </cell>
          <cell r="CQ882">
            <v>0</v>
          </cell>
          <cell r="CR882">
            <v>0</v>
          </cell>
          <cell r="CS882">
            <v>0</v>
          </cell>
          <cell r="CT882">
            <v>0</v>
          </cell>
          <cell r="CU882">
            <v>0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  <cell r="DD882">
            <v>0</v>
          </cell>
          <cell r="DE882">
            <v>0</v>
          </cell>
          <cell r="DF882">
            <v>0</v>
          </cell>
          <cell r="DG882">
            <v>0</v>
          </cell>
          <cell r="DH882">
            <v>0</v>
          </cell>
          <cell r="DI882">
            <v>0</v>
          </cell>
          <cell r="DJ882">
            <v>0</v>
          </cell>
          <cell r="DK882">
            <v>0</v>
          </cell>
          <cell r="DL882">
            <v>0</v>
          </cell>
          <cell r="DM882">
            <v>0</v>
          </cell>
          <cell r="DN882">
            <v>0</v>
          </cell>
          <cell r="DO882">
            <v>0</v>
          </cell>
          <cell r="DP882">
            <v>0</v>
          </cell>
          <cell r="DQ882">
            <v>0</v>
          </cell>
          <cell r="DR882">
            <v>0</v>
          </cell>
          <cell r="DS882">
            <v>0</v>
          </cell>
          <cell r="DT882">
            <v>0</v>
          </cell>
          <cell r="DU882">
            <v>0</v>
          </cell>
          <cell r="DV882">
            <v>0</v>
          </cell>
          <cell r="DW882">
            <v>0</v>
          </cell>
          <cell r="DX882">
            <v>0</v>
          </cell>
          <cell r="DY882">
            <v>0</v>
          </cell>
          <cell r="DZ882">
            <v>0</v>
          </cell>
          <cell r="EA882">
            <v>0</v>
          </cell>
          <cell r="EB882">
            <v>0</v>
          </cell>
          <cell r="EC882">
            <v>0</v>
          </cell>
          <cell r="ED882">
            <v>0</v>
          </cell>
          <cell r="EE882">
            <v>-0.34482758999999952</v>
          </cell>
          <cell r="EF882">
            <v>0</v>
          </cell>
          <cell r="EG882">
            <v>-0.34482758999999996</v>
          </cell>
          <cell r="EH882">
            <v>0</v>
          </cell>
          <cell r="EI882">
            <v>0</v>
          </cell>
          <cell r="EJ882">
            <v>0</v>
          </cell>
          <cell r="EK882">
            <v>0</v>
          </cell>
          <cell r="EL882">
            <v>0</v>
          </cell>
          <cell r="EM882">
            <v>0</v>
          </cell>
          <cell r="EN882">
            <v>0</v>
          </cell>
          <cell r="EO882">
            <v>0</v>
          </cell>
          <cell r="EP882">
            <v>0</v>
          </cell>
          <cell r="EQ882">
            <v>0</v>
          </cell>
          <cell r="ER882">
            <v>0</v>
          </cell>
          <cell r="ES882">
            <v>0</v>
          </cell>
          <cell r="ET882">
            <v>0</v>
          </cell>
          <cell r="EU882">
            <v>0</v>
          </cell>
          <cell r="EV882">
            <v>0</v>
          </cell>
          <cell r="EW882">
            <v>0</v>
          </cell>
          <cell r="EX882">
            <v>0</v>
          </cell>
          <cell r="EY882">
            <v>0</v>
          </cell>
          <cell r="EZ882">
            <v>0</v>
          </cell>
          <cell r="FA882">
            <v>0</v>
          </cell>
          <cell r="FB882">
            <v>0</v>
          </cell>
          <cell r="FC882">
            <v>0</v>
          </cell>
          <cell r="FD882">
            <v>0</v>
          </cell>
          <cell r="FE882">
            <v>0</v>
          </cell>
          <cell r="FF882">
            <v>0</v>
          </cell>
          <cell r="FG882">
            <v>0</v>
          </cell>
          <cell r="FH882">
            <v>0</v>
          </cell>
          <cell r="FI882">
            <v>0</v>
          </cell>
          <cell r="FJ882">
            <v>0</v>
          </cell>
          <cell r="FK882">
            <v>0</v>
          </cell>
          <cell r="FL882">
            <v>0</v>
          </cell>
          <cell r="FM882">
            <v>0</v>
          </cell>
          <cell r="FN882">
            <v>0</v>
          </cell>
          <cell r="FO882">
            <v>0</v>
          </cell>
          <cell r="FP882">
            <v>0</v>
          </cell>
          <cell r="FQ882">
            <v>0</v>
          </cell>
          <cell r="FR882">
            <v>0</v>
          </cell>
          <cell r="FS882">
            <v>0</v>
          </cell>
          <cell r="FT882">
            <v>0</v>
          </cell>
          <cell r="FU882">
            <v>0</v>
          </cell>
          <cell r="FV882">
            <v>0</v>
          </cell>
          <cell r="FW882">
            <v>0</v>
          </cell>
          <cell r="FX882">
            <v>0</v>
          </cell>
          <cell r="FY882">
            <v>0</v>
          </cell>
          <cell r="FZ882">
            <v>0</v>
          </cell>
          <cell r="GA882">
            <v>0</v>
          </cell>
          <cell r="GB882">
            <v>0</v>
          </cell>
          <cell r="GC882">
            <v>0</v>
          </cell>
          <cell r="GD882">
            <v>0</v>
          </cell>
          <cell r="GE882">
            <v>0.12903226000000068</v>
          </cell>
          <cell r="GF882">
            <v>0</v>
          </cell>
          <cell r="GG882">
            <v>0</v>
          </cell>
          <cell r="GH882">
            <v>0</v>
          </cell>
          <cell r="GI882">
            <v>0</v>
          </cell>
          <cell r="GJ882">
            <v>0</v>
          </cell>
          <cell r="GK882">
            <v>0</v>
          </cell>
          <cell r="GL882">
            <v>0</v>
          </cell>
          <cell r="GM882">
            <v>0</v>
          </cell>
          <cell r="GN882">
            <v>0</v>
          </cell>
          <cell r="GO882">
            <v>0</v>
          </cell>
          <cell r="GP882">
            <v>0</v>
          </cell>
          <cell r="GQ882">
            <v>0.12903226000000001</v>
          </cell>
          <cell r="GR882">
            <v>-1.000000082740371E-8</v>
          </cell>
          <cell r="GS882">
            <v>0</v>
          </cell>
          <cell r="GT882">
            <v>0</v>
          </cell>
          <cell r="GU882">
            <v>0</v>
          </cell>
          <cell r="GV882">
            <v>0</v>
          </cell>
          <cell r="GW882">
            <v>0</v>
          </cell>
          <cell r="GX882">
            <v>0</v>
          </cell>
          <cell r="GY882">
            <v>0</v>
          </cell>
          <cell r="GZ882">
            <v>0</v>
          </cell>
          <cell r="HA882">
            <v>0</v>
          </cell>
          <cell r="HB882">
            <v>-9.9999999392252903E-9</v>
          </cell>
          <cell r="HC882">
            <v>0</v>
          </cell>
          <cell r="HD882">
            <v>0</v>
          </cell>
          <cell r="HE882">
            <v>0.3225806500000008</v>
          </cell>
          <cell r="HF882">
            <v>0</v>
          </cell>
          <cell r="HG882">
            <v>0</v>
          </cell>
          <cell r="HH882">
            <v>0</v>
          </cell>
          <cell r="HI882">
            <v>0</v>
          </cell>
          <cell r="HJ882">
            <v>0</v>
          </cell>
          <cell r="HK882">
            <v>0</v>
          </cell>
          <cell r="HL882">
            <v>0</v>
          </cell>
          <cell r="HM882">
            <v>0</v>
          </cell>
          <cell r="HN882">
            <v>0</v>
          </cell>
          <cell r="HO882">
            <v>0</v>
          </cell>
          <cell r="HP882">
            <v>0</v>
          </cell>
          <cell r="HQ882">
            <v>0.32258065000000014</v>
          </cell>
          <cell r="HR882">
            <v>1.0752680000003068E-2</v>
          </cell>
          <cell r="HS882">
            <v>-0.32258065000000014</v>
          </cell>
          <cell r="HT882">
            <v>0</v>
          </cell>
          <cell r="HU882">
            <v>0</v>
          </cell>
          <cell r="HV882">
            <v>0</v>
          </cell>
          <cell r="HW882">
            <v>0</v>
          </cell>
          <cell r="HX882">
            <v>0.33333333000000032</v>
          </cell>
          <cell r="HY882">
            <v>0</v>
          </cell>
          <cell r="HZ882">
            <v>0</v>
          </cell>
          <cell r="IA882">
            <v>0</v>
          </cell>
          <cell r="IB882">
            <v>0</v>
          </cell>
          <cell r="IC882">
            <v>0</v>
          </cell>
          <cell r="ID882">
            <v>0</v>
          </cell>
          <cell r="IE882">
            <v>0</v>
          </cell>
          <cell r="IF882">
            <v>0</v>
          </cell>
          <cell r="IG882">
            <v>0</v>
          </cell>
          <cell r="IH882">
            <v>0</v>
          </cell>
          <cell r="II882">
            <v>0</v>
          </cell>
          <cell r="IJ882">
            <v>0</v>
          </cell>
          <cell r="IK882">
            <v>0</v>
          </cell>
          <cell r="IL882">
            <v>0</v>
          </cell>
          <cell r="IM882">
            <v>0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0.32258065000000258</v>
          </cell>
          <cell r="IS882">
            <v>0.32258065000000014</v>
          </cell>
          <cell r="IT882">
            <v>0</v>
          </cell>
          <cell r="IU882">
            <v>0</v>
          </cell>
          <cell r="IV882">
            <v>0</v>
          </cell>
          <cell r="IW882">
            <v>0</v>
          </cell>
          <cell r="IX882">
            <v>0</v>
          </cell>
          <cell r="IY882">
            <v>0</v>
          </cell>
          <cell r="IZ882">
            <v>0</v>
          </cell>
          <cell r="JA882">
            <v>0</v>
          </cell>
          <cell r="JB882">
            <v>0</v>
          </cell>
          <cell r="JC882">
            <v>0</v>
          </cell>
          <cell r="JD882">
            <v>0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-0.32258064999999991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0.33333332999999854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0.33333333000000032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-0.33333334000000292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-0.33333334000000026</v>
          </cell>
          <cell r="CB884">
            <v>0</v>
          </cell>
          <cell r="CC884">
            <v>0</v>
          </cell>
          <cell r="CD884">
            <v>0</v>
          </cell>
          <cell r="CE884">
            <v>-0.64516129999999805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0</v>
          </cell>
          <cell r="CK884">
            <v>0</v>
          </cell>
          <cell r="CL884">
            <v>-0.64516129999999983</v>
          </cell>
          <cell r="CM884">
            <v>0</v>
          </cell>
          <cell r="CN884">
            <v>0</v>
          </cell>
          <cell r="CO884">
            <v>0</v>
          </cell>
          <cell r="CP884">
            <v>0</v>
          </cell>
          <cell r="CQ884">
            <v>0</v>
          </cell>
          <cell r="CR884">
            <v>0.3225806400000053</v>
          </cell>
          <cell r="CS884">
            <v>-9.9999999392252903E-9</v>
          </cell>
          <cell r="CT884">
            <v>0</v>
          </cell>
          <cell r="CU884">
            <v>0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  <cell r="DD884">
            <v>0.32258064999999991</v>
          </cell>
          <cell r="DE884">
            <v>0</v>
          </cell>
          <cell r="DF884">
            <v>0</v>
          </cell>
          <cell r="DG884">
            <v>0</v>
          </cell>
          <cell r="DH884">
            <v>0</v>
          </cell>
          <cell r="DI884">
            <v>0</v>
          </cell>
          <cell r="DJ884">
            <v>0</v>
          </cell>
          <cell r="DK884">
            <v>0</v>
          </cell>
          <cell r="DL884">
            <v>0</v>
          </cell>
          <cell r="DM884">
            <v>0</v>
          </cell>
          <cell r="DN884">
            <v>0</v>
          </cell>
          <cell r="DO884">
            <v>0</v>
          </cell>
          <cell r="DP884">
            <v>0</v>
          </cell>
          <cell r="DQ884">
            <v>0</v>
          </cell>
          <cell r="DR884">
            <v>0</v>
          </cell>
          <cell r="DS884">
            <v>0</v>
          </cell>
          <cell r="DT884">
            <v>0</v>
          </cell>
          <cell r="DU884">
            <v>0</v>
          </cell>
          <cell r="DV884">
            <v>0</v>
          </cell>
          <cell r="DW884">
            <v>0</v>
          </cell>
          <cell r="DX884">
            <v>0</v>
          </cell>
          <cell r="DY884">
            <v>0</v>
          </cell>
          <cell r="DZ884">
            <v>0</v>
          </cell>
          <cell r="EA884">
            <v>0</v>
          </cell>
          <cell r="EB884">
            <v>0</v>
          </cell>
          <cell r="EC884">
            <v>0</v>
          </cell>
          <cell r="ED884">
            <v>0</v>
          </cell>
          <cell r="EE884">
            <v>-1.3348164800000006</v>
          </cell>
          <cell r="EF884">
            <v>-0.64516130000000027</v>
          </cell>
          <cell r="EG884">
            <v>-0.68965518000000015</v>
          </cell>
          <cell r="EH884">
            <v>0</v>
          </cell>
          <cell r="EI884">
            <v>0</v>
          </cell>
          <cell r="EJ884">
            <v>0</v>
          </cell>
          <cell r="EK884">
            <v>0</v>
          </cell>
          <cell r="EL884">
            <v>0</v>
          </cell>
          <cell r="EM884">
            <v>0</v>
          </cell>
          <cell r="EN884">
            <v>0</v>
          </cell>
          <cell r="EO884">
            <v>0</v>
          </cell>
          <cell r="EP884">
            <v>0</v>
          </cell>
          <cell r="EQ884">
            <v>0</v>
          </cell>
          <cell r="ER884">
            <v>0</v>
          </cell>
          <cell r="ES884">
            <v>0</v>
          </cell>
          <cell r="ET884">
            <v>0</v>
          </cell>
          <cell r="EU884">
            <v>0</v>
          </cell>
          <cell r="EV884">
            <v>0</v>
          </cell>
          <cell r="EW884">
            <v>0</v>
          </cell>
          <cell r="EX884">
            <v>0</v>
          </cell>
          <cell r="EY884">
            <v>0</v>
          </cell>
          <cell r="EZ884">
            <v>0</v>
          </cell>
          <cell r="FA884">
            <v>0</v>
          </cell>
          <cell r="FB884">
            <v>0</v>
          </cell>
          <cell r="FC884">
            <v>0</v>
          </cell>
          <cell r="FD884">
            <v>0</v>
          </cell>
          <cell r="FE884">
            <v>0</v>
          </cell>
          <cell r="FF884">
            <v>0</v>
          </cell>
          <cell r="FG884">
            <v>0</v>
          </cell>
          <cell r="FH884">
            <v>0</v>
          </cell>
          <cell r="FI884">
            <v>0</v>
          </cell>
          <cell r="FJ884">
            <v>0</v>
          </cell>
          <cell r="FK884">
            <v>0</v>
          </cell>
          <cell r="FL884">
            <v>0</v>
          </cell>
          <cell r="FM884">
            <v>0</v>
          </cell>
          <cell r="FN884">
            <v>0</v>
          </cell>
          <cell r="FO884">
            <v>0</v>
          </cell>
          <cell r="FP884">
            <v>0</v>
          </cell>
          <cell r="FQ884">
            <v>0</v>
          </cell>
          <cell r="FR884">
            <v>0.32258065000000613</v>
          </cell>
          <cell r="FS884">
            <v>0</v>
          </cell>
          <cell r="FT884">
            <v>0</v>
          </cell>
          <cell r="FU884">
            <v>0</v>
          </cell>
          <cell r="FV884">
            <v>0</v>
          </cell>
          <cell r="FW884">
            <v>0</v>
          </cell>
          <cell r="FX884">
            <v>0</v>
          </cell>
          <cell r="FY884">
            <v>0.32258064999999991</v>
          </cell>
          <cell r="FZ884">
            <v>0</v>
          </cell>
          <cell r="GA884">
            <v>0</v>
          </cell>
          <cell r="GB884">
            <v>0</v>
          </cell>
          <cell r="GC884">
            <v>0</v>
          </cell>
          <cell r="GD884">
            <v>0</v>
          </cell>
          <cell r="GE884">
            <v>0.12903226000000245</v>
          </cell>
          <cell r="GF884">
            <v>0</v>
          </cell>
          <cell r="GG884">
            <v>0</v>
          </cell>
          <cell r="GH884">
            <v>0</v>
          </cell>
          <cell r="GI884">
            <v>0</v>
          </cell>
          <cell r="GJ884">
            <v>0</v>
          </cell>
          <cell r="GK884">
            <v>0</v>
          </cell>
          <cell r="GL884">
            <v>0</v>
          </cell>
          <cell r="GM884">
            <v>0</v>
          </cell>
          <cell r="GN884">
            <v>0</v>
          </cell>
          <cell r="GO884">
            <v>0</v>
          </cell>
          <cell r="GP884">
            <v>0</v>
          </cell>
          <cell r="GQ884">
            <v>0.12903225999999979</v>
          </cell>
          <cell r="GR884">
            <v>0</v>
          </cell>
          <cell r="GS884">
            <v>0</v>
          </cell>
          <cell r="GT884">
            <v>0</v>
          </cell>
          <cell r="GU884">
            <v>0</v>
          </cell>
          <cell r="GV884">
            <v>0</v>
          </cell>
          <cell r="GW884">
            <v>0</v>
          </cell>
          <cell r="GX884">
            <v>0</v>
          </cell>
          <cell r="GY884">
            <v>0</v>
          </cell>
          <cell r="GZ884">
            <v>0</v>
          </cell>
          <cell r="HA884">
            <v>0</v>
          </cell>
          <cell r="HB884">
            <v>0</v>
          </cell>
          <cell r="HC884">
            <v>0</v>
          </cell>
          <cell r="HD884">
            <v>0</v>
          </cell>
          <cell r="HE884">
            <v>0.64516129999999805</v>
          </cell>
          <cell r="HF884">
            <v>0</v>
          </cell>
          <cell r="HG884">
            <v>0</v>
          </cell>
          <cell r="HH884">
            <v>0</v>
          </cell>
          <cell r="HI884">
            <v>0</v>
          </cell>
          <cell r="HJ884">
            <v>0</v>
          </cell>
          <cell r="HK884">
            <v>0</v>
          </cell>
          <cell r="HL884">
            <v>0</v>
          </cell>
          <cell r="HM884">
            <v>0</v>
          </cell>
          <cell r="HN884">
            <v>0</v>
          </cell>
          <cell r="HO884">
            <v>0</v>
          </cell>
          <cell r="HP884">
            <v>0</v>
          </cell>
          <cell r="HQ884">
            <v>0.64516129999999983</v>
          </cell>
          <cell r="HR884">
            <v>0.66666666000000419</v>
          </cell>
          <cell r="HS884">
            <v>0</v>
          </cell>
          <cell r="HT884">
            <v>0</v>
          </cell>
          <cell r="HU884">
            <v>0</v>
          </cell>
          <cell r="HV884">
            <v>0</v>
          </cell>
          <cell r="HW884">
            <v>0</v>
          </cell>
          <cell r="HX884">
            <v>0.66666666000000063</v>
          </cell>
          <cell r="HY884">
            <v>0</v>
          </cell>
          <cell r="HZ884">
            <v>0</v>
          </cell>
          <cell r="IA884">
            <v>0</v>
          </cell>
          <cell r="IB884">
            <v>0</v>
          </cell>
          <cell r="IC884">
            <v>0</v>
          </cell>
          <cell r="ID884">
            <v>0</v>
          </cell>
          <cell r="IE884">
            <v>0</v>
          </cell>
          <cell r="IF884">
            <v>0</v>
          </cell>
          <cell r="IG884">
            <v>0</v>
          </cell>
          <cell r="IH884">
            <v>0</v>
          </cell>
          <cell r="II884">
            <v>0</v>
          </cell>
          <cell r="IJ884">
            <v>0</v>
          </cell>
          <cell r="IK884">
            <v>0</v>
          </cell>
          <cell r="IL884">
            <v>0</v>
          </cell>
          <cell r="IM884">
            <v>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0.96774195000000418</v>
          </cell>
          <cell r="IS884">
            <v>0.96774195000000063</v>
          </cell>
          <cell r="IT884">
            <v>0</v>
          </cell>
          <cell r="IU884">
            <v>0</v>
          </cell>
          <cell r="IV884">
            <v>0</v>
          </cell>
          <cell r="IW884">
            <v>0</v>
          </cell>
          <cell r="IX884">
            <v>0</v>
          </cell>
          <cell r="IY884">
            <v>0</v>
          </cell>
          <cell r="IZ884">
            <v>0</v>
          </cell>
          <cell r="JA884">
            <v>0</v>
          </cell>
          <cell r="JB884">
            <v>0</v>
          </cell>
          <cell r="JC884">
            <v>0</v>
          </cell>
          <cell r="JD884">
            <v>0</v>
          </cell>
          <cell r="JE884">
            <v>0</v>
          </cell>
          <cell r="JF884">
            <v>0</v>
          </cell>
          <cell r="JG884">
            <v>0</v>
          </cell>
          <cell r="JH884">
            <v>0</v>
          </cell>
          <cell r="JI884">
            <v>0</v>
          </cell>
          <cell r="JJ884">
            <v>0</v>
          </cell>
          <cell r="JK884">
            <v>0</v>
          </cell>
          <cell r="JL884">
            <v>0</v>
          </cell>
          <cell r="JM884">
            <v>0</v>
          </cell>
          <cell r="JN884">
            <v>0</v>
          </cell>
          <cell r="JO884">
            <v>0</v>
          </cell>
          <cell r="JP884">
            <v>0</v>
          </cell>
          <cell r="JQ884">
            <v>0</v>
          </cell>
        </row>
        <row r="885">
          <cell r="F885">
            <v>-0.52876089047640562</v>
          </cell>
          <cell r="G885">
            <v>-1.3230668501928449</v>
          </cell>
          <cell r="H885">
            <v>1.2431303104385734</v>
          </cell>
          <cell r="I885">
            <v>0.63914144970476627</v>
          </cell>
          <cell r="J885">
            <v>1.4268670231103897E-2</v>
          </cell>
          <cell r="K885">
            <v>-69.619164689444005</v>
          </cell>
          <cell r="L885">
            <v>89.1453951401636</v>
          </cell>
          <cell r="M885">
            <v>-6.5721261901780963</v>
          </cell>
          <cell r="N885">
            <v>106.63560711964965</v>
          </cell>
          <cell r="O885">
            <v>40.571063210256398</v>
          </cell>
          <cell r="P885">
            <v>113.15482531953603</v>
          </cell>
          <cell r="Q885">
            <v>127.95116653013974</v>
          </cell>
          <cell r="R885">
            <v>1064.6424091085792</v>
          </cell>
          <cell r="S885">
            <v>49.500535449944437</v>
          </cell>
          <cell r="T885">
            <v>43.468299659900367</v>
          </cell>
          <cell r="U885">
            <v>57.131982420571148</v>
          </cell>
          <cell r="V885">
            <v>-2.3687066994607449</v>
          </cell>
          <cell r="W885">
            <v>36.646974080242217</v>
          </cell>
          <cell r="X885">
            <v>253.04107145965099</v>
          </cell>
          <cell r="Y885">
            <v>116.92721552029252</v>
          </cell>
          <cell r="Z885">
            <v>171.0032123895362</v>
          </cell>
          <cell r="AA885">
            <v>138.36107251048088</v>
          </cell>
          <cell r="AB885">
            <v>78.812337099574506</v>
          </cell>
          <cell r="AC885">
            <v>27.21457039937377</v>
          </cell>
          <cell r="AD885">
            <v>94.903844820335507</v>
          </cell>
          <cell r="AE885">
            <v>1436.3212410211563</v>
          </cell>
          <cell r="AF885">
            <v>37.139750449918211</v>
          </cell>
          <cell r="AG885">
            <v>64.16250205039978</v>
          </cell>
          <cell r="AH885">
            <v>124.7642099801451</v>
          </cell>
          <cell r="AI885">
            <v>-86.153999010100961</v>
          </cell>
          <cell r="AJ885">
            <v>130.16873800009489</v>
          </cell>
          <cell r="AK885">
            <v>81.66461686976254</v>
          </cell>
          <cell r="AL885">
            <v>293.29045971948653</v>
          </cell>
          <cell r="AM885">
            <v>-28.9655527099967</v>
          </cell>
          <cell r="AN885">
            <v>118.31810718029737</v>
          </cell>
          <cell r="AO885">
            <v>811.42230943962932</v>
          </cell>
          <cell r="AP885">
            <v>-104.62822572048753</v>
          </cell>
          <cell r="AQ885">
            <v>-4.8616752196103334</v>
          </cell>
          <cell r="AR885">
            <v>738.79185706377029</v>
          </cell>
          <cell r="AS885">
            <v>-105.41901900060475</v>
          </cell>
          <cell r="AT885">
            <v>-1.5759052792564034</v>
          </cell>
          <cell r="AU885">
            <v>90.078652979806066</v>
          </cell>
          <cell r="AV885">
            <v>5.7817204492166638</v>
          </cell>
          <cell r="AW885">
            <v>-26.217051730491221</v>
          </cell>
          <cell r="AX885">
            <v>535.9475732203573</v>
          </cell>
          <cell r="AY885">
            <v>139.97211911994964</v>
          </cell>
          <cell r="AZ885">
            <v>33.24113538954407</v>
          </cell>
          <cell r="BA885">
            <v>32.852274130098522</v>
          </cell>
          <cell r="BB885">
            <v>58.76680001989007</v>
          </cell>
          <cell r="BC885">
            <v>-39.705592670477927</v>
          </cell>
          <cell r="BD885">
            <v>15.069150450639427</v>
          </cell>
          <cell r="BE885">
            <v>-539.7057913094759</v>
          </cell>
          <cell r="BF885">
            <v>-42.796393309719861</v>
          </cell>
          <cell r="BG885">
            <v>6.2283891215920448</v>
          </cell>
          <cell r="BH885">
            <v>-256.48534042108804</v>
          </cell>
          <cell r="BI885">
            <v>-344.99351916089654</v>
          </cell>
          <cell r="BJ885">
            <v>103.96202624961734</v>
          </cell>
          <cell r="BK885">
            <v>-11.811265029944479</v>
          </cell>
          <cell r="BL885">
            <v>-12.399740820750594</v>
          </cell>
          <cell r="BM885">
            <v>-2.8416016204282641</v>
          </cell>
          <cell r="BN885">
            <v>82.568241111002862</v>
          </cell>
          <cell r="BO885">
            <v>72.555887069553137</v>
          </cell>
          <cell r="BP885">
            <v>-104.11971107963473</v>
          </cell>
          <cell r="BQ885">
            <v>-29.5727634197101</v>
          </cell>
          <cell r="BR885">
            <v>1094.5572663396597</v>
          </cell>
          <cell r="BS885">
            <v>17.943068590946496</v>
          </cell>
          <cell r="BT885">
            <v>-40.246548278257251</v>
          </cell>
          <cell r="BU885">
            <v>501.06254419963807</v>
          </cell>
          <cell r="BV885">
            <v>-25.3715775385499</v>
          </cell>
          <cell r="BW885">
            <v>-9.3788931109011173</v>
          </cell>
          <cell r="BX885">
            <v>13.59313936997205</v>
          </cell>
          <cell r="BY885">
            <v>83.458147870376706</v>
          </cell>
          <cell r="BZ885">
            <v>34.143648040480912</v>
          </cell>
          <cell r="CA885">
            <v>213.4829784212634</v>
          </cell>
          <cell r="CB885">
            <v>82.01482412032783</v>
          </cell>
          <cell r="CC885">
            <v>35.869235570542514</v>
          </cell>
          <cell r="CD885">
            <v>187.98669908940792</v>
          </cell>
          <cell r="CE885">
            <v>411.50026974081993</v>
          </cell>
          <cell r="CF885">
            <v>17.495692481286824</v>
          </cell>
          <cell r="CG885">
            <v>24.466864941641688</v>
          </cell>
          <cell r="CH885">
            <v>73.663832971826196</v>
          </cell>
          <cell r="CI885">
            <v>-80.338188380002975</v>
          </cell>
          <cell r="CJ885">
            <v>158.98982149921358</v>
          </cell>
          <cell r="CK885">
            <v>72.777044860646129</v>
          </cell>
          <cell r="CL885">
            <v>429.71320007089525</v>
          </cell>
          <cell r="CM885">
            <v>-242.27219453081489</v>
          </cell>
          <cell r="CN885">
            <v>56.052930530160666</v>
          </cell>
          <cell r="CO885">
            <v>46.296522281132638</v>
          </cell>
          <cell r="CP885">
            <v>-284.10290199052542</v>
          </cell>
          <cell r="CQ885">
            <v>138.75764502026141</v>
          </cell>
          <cell r="CR885">
            <v>1014.612546518445</v>
          </cell>
          <cell r="CS885">
            <v>331.47088985145092</v>
          </cell>
          <cell r="CT885">
            <v>-115.84980014059693</v>
          </cell>
          <cell r="CU885">
            <v>219.70904759969562</v>
          </cell>
          <cell r="CV885">
            <v>70.176197940483689</v>
          </cell>
          <cell r="CW885">
            <v>151.54348652996123</v>
          </cell>
          <cell r="CX885">
            <v>-29.577492441050708</v>
          </cell>
          <cell r="CY885">
            <v>-264.00580387096852</v>
          </cell>
          <cell r="CZ885">
            <v>253.0582028599456</v>
          </cell>
          <cell r="DA885">
            <v>309.1661069188267</v>
          </cell>
          <cell r="DB885">
            <v>143.98682864941657</v>
          </cell>
          <cell r="DC885">
            <v>-56.162072859704494</v>
          </cell>
          <cell r="DD885">
            <v>1.0969554800540209</v>
          </cell>
          <cell r="DE885">
            <v>918.85708531737328</v>
          </cell>
          <cell r="DF885">
            <v>-16.860204771161079</v>
          </cell>
          <cell r="DG885">
            <v>-176.99561775010079</v>
          </cell>
          <cell r="DH885">
            <v>79.153429340571165</v>
          </cell>
          <cell r="DI885">
            <v>-85.394836481660604</v>
          </cell>
          <cell r="DJ885">
            <v>244.07397618982941</v>
          </cell>
          <cell r="DK885">
            <v>-5.0353999426588416</v>
          </cell>
          <cell r="DL885">
            <v>258.6883410802111</v>
          </cell>
          <cell r="DM885">
            <v>39.425320569425821</v>
          </cell>
          <cell r="DN885">
            <v>78.762851590290666</v>
          </cell>
          <cell r="DO885">
            <v>250.63542556017637</v>
          </cell>
          <cell r="DP885">
            <v>52.776541400700808</v>
          </cell>
          <cell r="DQ885">
            <v>199.6272585503757</v>
          </cell>
          <cell r="DR885">
            <v>1390.4684602767229</v>
          </cell>
          <cell r="DS885">
            <v>128.64870475977659</v>
          </cell>
          <cell r="DT885">
            <v>-107.95253018848598</v>
          </cell>
          <cell r="DU885">
            <v>2.3419755892828107</v>
          </cell>
          <cell r="DV885">
            <v>-0.81903200969099998</v>
          </cell>
          <cell r="DW885">
            <v>592.2602830901742</v>
          </cell>
          <cell r="DX885">
            <v>-63.166348291561007</v>
          </cell>
          <cell r="DY885">
            <v>298.29424478951842</v>
          </cell>
          <cell r="DZ885">
            <v>394.63689155969769</v>
          </cell>
          <cell r="EA885">
            <v>108.79261011071503</v>
          </cell>
          <cell r="EB885">
            <v>-15.147319019772112</v>
          </cell>
          <cell r="EC885">
            <v>-17.656910908408463</v>
          </cell>
          <cell r="ED885">
            <v>70.235890780575573</v>
          </cell>
          <cell r="EE885">
            <v>1568.5068296194077</v>
          </cell>
          <cell r="EF885">
            <v>-5.815289881080389</v>
          </cell>
          <cell r="EG885">
            <v>68.664998790249228</v>
          </cell>
          <cell r="EH885">
            <v>456.21353396773338</v>
          </cell>
          <cell r="EI885">
            <v>263.84061134979129</v>
          </cell>
          <cell r="EJ885">
            <v>163.70701631996781</v>
          </cell>
          <cell r="EK885">
            <v>111.47959131933749</v>
          </cell>
          <cell r="EL885">
            <v>193.12114133033901</v>
          </cell>
          <cell r="EM885">
            <v>43.699498117901385</v>
          </cell>
          <cell r="EN885">
            <v>57.701430359855294</v>
          </cell>
          <cell r="EO885">
            <v>14.352578080259264</v>
          </cell>
          <cell r="EP885">
            <v>123.12536277156323</v>
          </cell>
          <cell r="EQ885">
            <v>78.416357080452144</v>
          </cell>
          <cell r="ER885">
            <v>1103.1388960182667</v>
          </cell>
          <cell r="ES885">
            <v>369.63936569076031</v>
          </cell>
          <cell r="ET885">
            <v>-83.746770220808685</v>
          </cell>
          <cell r="EU885">
            <v>-199.6532359002158</v>
          </cell>
          <cell r="EV885">
            <v>116.43752935994416</v>
          </cell>
          <cell r="EW885">
            <v>98.21357371006161</v>
          </cell>
          <cell r="EX885">
            <v>-100.57088894862682</v>
          </cell>
          <cell r="EY885">
            <v>79.648545939475298</v>
          </cell>
          <cell r="EZ885">
            <v>2.3844321509823203</v>
          </cell>
          <cell r="FA885">
            <v>155.09363420028239</v>
          </cell>
          <cell r="FB885">
            <v>497.59352661855519</v>
          </cell>
          <cell r="FC885">
            <v>65.352361249737442</v>
          </cell>
          <cell r="FD885">
            <v>102.74682218953967</v>
          </cell>
          <cell r="FE885">
            <v>918.97051575779915</v>
          </cell>
          <cell r="FF885">
            <v>-374.20516075007617</v>
          </cell>
          <cell r="FG885">
            <v>7.2401173692196608</v>
          </cell>
          <cell r="FH885">
            <v>155.67784522008151</v>
          </cell>
          <cell r="FI885">
            <v>362.39200201816857</v>
          </cell>
          <cell r="FJ885">
            <v>-259.33384585939348</v>
          </cell>
          <cell r="FK885">
            <v>292.71628984995186</v>
          </cell>
          <cell r="FL885">
            <v>-5.6855076104402542</v>
          </cell>
          <cell r="FM885">
            <v>40.185236350633204</v>
          </cell>
          <cell r="FN885">
            <v>50.167531318962574</v>
          </cell>
          <cell r="FO885">
            <v>507.88409510068595</v>
          </cell>
          <cell r="FP885">
            <v>-192.52810988947749</v>
          </cell>
          <cell r="FQ885">
            <v>334.46002265159041</v>
          </cell>
          <cell r="FR885">
            <v>1643.9514955729246</v>
          </cell>
          <cell r="FS885">
            <v>79.093246521428227</v>
          </cell>
          <cell r="FT885">
            <v>-86.683458089828491</v>
          </cell>
          <cell r="FU885">
            <v>-113.14349723048508</v>
          </cell>
          <cell r="FV885">
            <v>122.34005536139011</v>
          </cell>
          <cell r="FW885">
            <v>1593.7062175497413</v>
          </cell>
          <cell r="FX885">
            <v>245.13511340972036</v>
          </cell>
          <cell r="FY885">
            <v>228.30669989995658</v>
          </cell>
          <cell r="FZ885">
            <v>-507.65485665947199</v>
          </cell>
          <cell r="GA885">
            <v>102.90524773020297</v>
          </cell>
          <cell r="GB885">
            <v>-69.933095750398934</v>
          </cell>
          <cell r="GC885">
            <v>79.660380529239774</v>
          </cell>
          <cell r="GD885">
            <v>-29.780557699501514</v>
          </cell>
          <cell r="GE885">
            <v>1997.6495249569416</v>
          </cell>
          <cell r="GF885">
            <v>51.884685270488262</v>
          </cell>
          <cell r="GG885">
            <v>194.03793653007597</v>
          </cell>
          <cell r="GH885">
            <v>39.110151041299105</v>
          </cell>
          <cell r="GI885">
            <v>69.62452862970531</v>
          </cell>
          <cell r="GJ885">
            <v>869.23564787954092</v>
          </cell>
          <cell r="GK885">
            <v>169.02134211082011</v>
          </cell>
          <cell r="GL885">
            <v>276.08778350055218</v>
          </cell>
          <cell r="GM885">
            <v>59.803732837550342</v>
          </cell>
          <cell r="GN885">
            <v>126.84925559908152</v>
          </cell>
          <cell r="GO885">
            <v>45.856880369596183</v>
          </cell>
          <cell r="GP885">
            <v>71.294679497368634</v>
          </cell>
          <cell r="GQ885">
            <v>24.842901670373976</v>
          </cell>
          <cell r="GR885">
            <v>-2472.7343494445086</v>
          </cell>
          <cell r="GS885">
            <v>-17.321831909939647</v>
          </cell>
          <cell r="GT885">
            <v>238.21210427954793</v>
          </cell>
          <cell r="GU885">
            <v>120.36270875111222</v>
          </cell>
          <cell r="GV885">
            <v>108.795758751221</v>
          </cell>
          <cell r="GW885">
            <v>-3034.0111881215125</v>
          </cell>
          <cell r="GX885">
            <v>150.3209490403533</v>
          </cell>
          <cell r="GY885">
            <v>87.864569499157369</v>
          </cell>
          <cell r="GZ885">
            <v>99.459063651040196</v>
          </cell>
          <cell r="HA885">
            <v>-303.7773509491235</v>
          </cell>
          <cell r="HB885">
            <v>53.863915361464024</v>
          </cell>
          <cell r="HC885">
            <v>22.004438790492713</v>
          </cell>
          <cell r="HD885">
            <v>1.4925134209915996</v>
          </cell>
          <cell r="HE885">
            <v>1248.0460029393435</v>
          </cell>
          <cell r="HF885">
            <v>137.39015212934464</v>
          </cell>
          <cell r="HG885">
            <v>126.70379179995507</v>
          </cell>
          <cell r="HH885">
            <v>60.657663689926267</v>
          </cell>
          <cell r="HI885">
            <v>106.40764826070517</v>
          </cell>
          <cell r="HJ885">
            <v>-7.0554481903091073</v>
          </cell>
          <cell r="HK885">
            <v>343.87930764071643</v>
          </cell>
          <cell r="HL885">
            <v>176.19656484853476</v>
          </cell>
          <cell r="HM885">
            <v>7.7147555509582162</v>
          </cell>
          <cell r="HN885">
            <v>-105.79142120014876</v>
          </cell>
          <cell r="HO885">
            <v>66.282118319533765</v>
          </cell>
          <cell r="HP885">
            <v>90.694035100750625</v>
          </cell>
          <cell r="HQ885">
            <v>244.96683499030769</v>
          </cell>
          <cell r="HR885">
            <v>631.79026597738266</v>
          </cell>
          <cell r="HS885">
            <v>-257.3580923397094</v>
          </cell>
          <cell r="HT885">
            <v>-345.35186868999153</v>
          </cell>
          <cell r="HU885">
            <v>549.40390258096159</v>
          </cell>
          <cell r="HV885">
            <v>136.66601129993796</v>
          </cell>
          <cell r="HW885">
            <v>225.16982306912541</v>
          </cell>
          <cell r="HX885">
            <v>106.20237650070339</v>
          </cell>
          <cell r="HY885">
            <v>1175.8892783494666</v>
          </cell>
          <cell r="HZ885">
            <v>-261.82266740780324</v>
          </cell>
          <cell r="IA885">
            <v>-4799.5554206492379</v>
          </cell>
          <cell r="IB885">
            <v>3172.3936830190942</v>
          </cell>
          <cell r="IC885">
            <v>-374.26010277122259</v>
          </cell>
          <cell r="ID885">
            <v>1304.413343030028</v>
          </cell>
          <cell r="IE885">
            <v>1934.3140254765749</v>
          </cell>
          <cell r="IF885">
            <v>430.87641004752368</v>
          </cell>
          <cell r="IG885">
            <v>-48.438838320784271</v>
          </cell>
          <cell r="IH885">
            <v>-625.27280110027641</v>
          </cell>
          <cell r="II885">
            <v>565.70689627993852</v>
          </cell>
          <cell r="IJ885">
            <v>190.38818687107414</v>
          </cell>
          <cell r="IK885">
            <v>394.08777676895261</v>
          </cell>
          <cell r="IL885">
            <v>2528.6941509898752</v>
          </cell>
          <cell r="IM885">
            <v>4023.9133815215901</v>
          </cell>
          <cell r="IN885">
            <v>-4101.2742163399234</v>
          </cell>
          <cell r="IO885">
            <v>-1547.3281523687765</v>
          </cell>
          <cell r="IP885">
            <v>295.82299814000726</v>
          </cell>
          <cell r="IQ885">
            <v>-172.86176702007651</v>
          </cell>
          <cell r="IR885">
            <v>4349.6836035847664</v>
          </cell>
          <cell r="IS885">
            <v>-3182.2393165202811</v>
          </cell>
          <cell r="IT885">
            <v>3940.7149434806779</v>
          </cell>
          <cell r="IU885">
            <v>482.20968966092914</v>
          </cell>
          <cell r="IV885">
            <v>130.35129225905985</v>
          </cell>
          <cell r="IW885">
            <v>-20.044319598935544</v>
          </cell>
          <cell r="IX885">
            <v>832.90763747971505</v>
          </cell>
          <cell r="IY885">
            <v>1241.7708179494366</v>
          </cell>
          <cell r="IZ885">
            <v>401.09545594919473</v>
          </cell>
          <cell r="JA885">
            <v>1666.1189345605671</v>
          </cell>
          <cell r="JB885">
            <v>-2813.2473867395893</v>
          </cell>
          <cell r="JC885">
            <v>113.90406115073711</v>
          </cell>
          <cell r="JD885">
            <v>1556.1417939299718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0</v>
          </cell>
          <cell r="CD886">
            <v>0</v>
          </cell>
          <cell r="CE886">
            <v>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>
            <v>0</v>
          </cell>
          <cell r="CN886">
            <v>0</v>
          </cell>
          <cell r="CO886">
            <v>0</v>
          </cell>
          <cell r="CP886">
            <v>0</v>
          </cell>
          <cell r="CQ886">
            <v>0</v>
          </cell>
          <cell r="CR886">
            <v>0</v>
          </cell>
          <cell r="CS886">
            <v>0</v>
          </cell>
          <cell r="CT886">
            <v>0</v>
          </cell>
          <cell r="CU886">
            <v>0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  <cell r="DD886">
            <v>0</v>
          </cell>
          <cell r="DE886">
            <v>0</v>
          </cell>
          <cell r="DF886">
            <v>0</v>
          </cell>
          <cell r="DG886">
            <v>0</v>
          </cell>
          <cell r="DH886">
            <v>0</v>
          </cell>
          <cell r="DI886">
            <v>0</v>
          </cell>
          <cell r="DJ886">
            <v>0</v>
          </cell>
          <cell r="DK886">
            <v>0</v>
          </cell>
          <cell r="DL886">
            <v>0</v>
          </cell>
          <cell r="DM886">
            <v>0</v>
          </cell>
          <cell r="DN886">
            <v>0</v>
          </cell>
          <cell r="DO886">
            <v>0</v>
          </cell>
          <cell r="DP886">
            <v>0</v>
          </cell>
          <cell r="DQ886">
            <v>0</v>
          </cell>
          <cell r="DR886">
            <v>0</v>
          </cell>
          <cell r="DS886">
            <v>0</v>
          </cell>
          <cell r="DT886">
            <v>0</v>
          </cell>
          <cell r="DU886">
            <v>0</v>
          </cell>
          <cell r="DV886">
            <v>0</v>
          </cell>
          <cell r="DW886">
            <v>0</v>
          </cell>
          <cell r="DX886">
            <v>0</v>
          </cell>
          <cell r="DY886">
            <v>0</v>
          </cell>
          <cell r="DZ886">
            <v>0</v>
          </cell>
          <cell r="EA886">
            <v>0</v>
          </cell>
          <cell r="EB886">
            <v>0</v>
          </cell>
          <cell r="EC886">
            <v>0</v>
          </cell>
          <cell r="ED886">
            <v>0</v>
          </cell>
          <cell r="EE886">
            <v>0</v>
          </cell>
          <cell r="EF886">
            <v>0</v>
          </cell>
          <cell r="EG886">
            <v>0</v>
          </cell>
          <cell r="EH886">
            <v>0</v>
          </cell>
          <cell r="EI886">
            <v>0</v>
          </cell>
          <cell r="EJ886">
            <v>0</v>
          </cell>
          <cell r="EK886">
            <v>0</v>
          </cell>
          <cell r="EL886">
            <v>0</v>
          </cell>
          <cell r="EM886">
            <v>0</v>
          </cell>
          <cell r="EN886">
            <v>0</v>
          </cell>
          <cell r="EO886">
            <v>0</v>
          </cell>
          <cell r="EP886">
            <v>0</v>
          </cell>
          <cell r="EQ886">
            <v>0</v>
          </cell>
          <cell r="ER886">
            <v>0</v>
          </cell>
          <cell r="ES886">
            <v>0</v>
          </cell>
          <cell r="ET886">
            <v>0</v>
          </cell>
          <cell r="EU886">
            <v>0</v>
          </cell>
          <cell r="EV886">
            <v>0</v>
          </cell>
          <cell r="EW886">
            <v>0</v>
          </cell>
          <cell r="EX886">
            <v>0</v>
          </cell>
          <cell r="EY886">
            <v>0</v>
          </cell>
          <cell r="EZ886">
            <v>0</v>
          </cell>
          <cell r="FA886">
            <v>0</v>
          </cell>
          <cell r="FB886">
            <v>0</v>
          </cell>
          <cell r="FC886">
            <v>0</v>
          </cell>
          <cell r="FD886">
            <v>0</v>
          </cell>
          <cell r="FE886">
            <v>0</v>
          </cell>
          <cell r="FF886">
            <v>0</v>
          </cell>
          <cell r="FG886">
            <v>0</v>
          </cell>
          <cell r="FH886">
            <v>0</v>
          </cell>
          <cell r="FI886">
            <v>0</v>
          </cell>
          <cell r="FJ886">
            <v>0</v>
          </cell>
          <cell r="FK886">
            <v>0</v>
          </cell>
          <cell r="FL886">
            <v>0</v>
          </cell>
          <cell r="FM886">
            <v>0</v>
          </cell>
          <cell r="FN886">
            <v>0</v>
          </cell>
          <cell r="FO886">
            <v>0</v>
          </cell>
          <cell r="FP886">
            <v>0</v>
          </cell>
          <cell r="FQ886">
            <v>0</v>
          </cell>
          <cell r="FR886">
            <v>0</v>
          </cell>
          <cell r="FS886">
            <v>0</v>
          </cell>
          <cell r="FT886">
            <v>0</v>
          </cell>
          <cell r="FU886">
            <v>0</v>
          </cell>
          <cell r="FV886">
            <v>0</v>
          </cell>
          <cell r="FW886">
            <v>0</v>
          </cell>
          <cell r="FX886">
            <v>0</v>
          </cell>
          <cell r="FY886">
            <v>0</v>
          </cell>
          <cell r="FZ886">
            <v>0</v>
          </cell>
          <cell r="GA886">
            <v>0</v>
          </cell>
          <cell r="GB886">
            <v>0</v>
          </cell>
          <cell r="GC886">
            <v>0</v>
          </cell>
          <cell r="GD886">
            <v>0</v>
          </cell>
          <cell r="GE886">
            <v>0</v>
          </cell>
          <cell r="GF886">
            <v>0</v>
          </cell>
          <cell r="GG886">
            <v>0</v>
          </cell>
          <cell r="GH886">
            <v>0</v>
          </cell>
          <cell r="GI886">
            <v>0</v>
          </cell>
          <cell r="GJ886">
            <v>0</v>
          </cell>
          <cell r="GK886">
            <v>0</v>
          </cell>
          <cell r="GL886">
            <v>0</v>
          </cell>
          <cell r="GM886">
            <v>0</v>
          </cell>
          <cell r="GN886">
            <v>0</v>
          </cell>
          <cell r="GO886">
            <v>0</v>
          </cell>
          <cell r="GP886">
            <v>0</v>
          </cell>
          <cell r="GQ886">
            <v>0</v>
          </cell>
          <cell r="GR886">
            <v>0</v>
          </cell>
          <cell r="GS886">
            <v>0</v>
          </cell>
          <cell r="GT886">
            <v>0</v>
          </cell>
          <cell r="GU886">
            <v>0</v>
          </cell>
          <cell r="GV886">
            <v>0</v>
          </cell>
          <cell r="GW886">
            <v>0</v>
          </cell>
          <cell r="GX886">
            <v>0</v>
          </cell>
          <cell r="GY886">
            <v>0</v>
          </cell>
          <cell r="GZ886">
            <v>0</v>
          </cell>
          <cell r="HA886">
            <v>0</v>
          </cell>
          <cell r="HB886">
            <v>0</v>
          </cell>
          <cell r="HC886">
            <v>0</v>
          </cell>
          <cell r="HD886">
            <v>0</v>
          </cell>
          <cell r="HE886">
            <v>0</v>
          </cell>
          <cell r="HF886">
            <v>0</v>
          </cell>
          <cell r="HG886">
            <v>0</v>
          </cell>
          <cell r="HH886">
            <v>0</v>
          </cell>
          <cell r="HI886">
            <v>0</v>
          </cell>
          <cell r="HJ886">
            <v>0</v>
          </cell>
          <cell r="HK886">
            <v>0</v>
          </cell>
          <cell r="HL886">
            <v>0</v>
          </cell>
          <cell r="HM886">
            <v>0</v>
          </cell>
          <cell r="HN886">
            <v>0</v>
          </cell>
          <cell r="HO886">
            <v>0</v>
          </cell>
          <cell r="HP886">
            <v>0</v>
          </cell>
          <cell r="HQ886">
            <v>0</v>
          </cell>
          <cell r="HR886">
            <v>0</v>
          </cell>
          <cell r="HS886">
            <v>0</v>
          </cell>
          <cell r="HT886">
            <v>0</v>
          </cell>
          <cell r="HU886">
            <v>0</v>
          </cell>
          <cell r="HV886">
            <v>0</v>
          </cell>
          <cell r="HW886">
            <v>0</v>
          </cell>
          <cell r="HX886">
            <v>0</v>
          </cell>
          <cell r="HY886">
            <v>0</v>
          </cell>
          <cell r="HZ886">
            <v>0</v>
          </cell>
          <cell r="IA886">
            <v>0</v>
          </cell>
          <cell r="IB886">
            <v>0</v>
          </cell>
          <cell r="IC886">
            <v>0</v>
          </cell>
          <cell r="ID886">
            <v>0</v>
          </cell>
          <cell r="IE886">
            <v>0</v>
          </cell>
          <cell r="IF886">
            <v>0</v>
          </cell>
          <cell r="IG886">
            <v>0</v>
          </cell>
          <cell r="IH886">
            <v>0</v>
          </cell>
          <cell r="II886">
            <v>0</v>
          </cell>
          <cell r="IJ886">
            <v>0</v>
          </cell>
          <cell r="IK886">
            <v>0</v>
          </cell>
          <cell r="IL886">
            <v>0</v>
          </cell>
          <cell r="IM886">
            <v>0</v>
          </cell>
          <cell r="IN886">
            <v>0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  <cell r="IW886">
            <v>0</v>
          </cell>
          <cell r="IX886">
            <v>0</v>
          </cell>
          <cell r="IY886">
            <v>0</v>
          </cell>
          <cell r="IZ886">
            <v>0</v>
          </cell>
          <cell r="JA886">
            <v>0</v>
          </cell>
          <cell r="JB886">
            <v>0</v>
          </cell>
          <cell r="JC886">
            <v>0</v>
          </cell>
          <cell r="JD886">
            <v>0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D888" t="str">
            <v>LTC.SL.PNC._.___.Cowlitz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D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D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0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0</v>
          </cell>
          <cell r="EL891">
            <v>0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0</v>
          </cell>
          <cell r="ES891">
            <v>0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0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0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</v>
          </cell>
          <cell r="GF891">
            <v>0</v>
          </cell>
          <cell r="GG891">
            <v>0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</v>
          </cell>
          <cell r="GM891">
            <v>0</v>
          </cell>
          <cell r="GN891">
            <v>0</v>
          </cell>
          <cell r="GO891">
            <v>0</v>
          </cell>
          <cell r="GP891">
            <v>0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</v>
          </cell>
          <cell r="HM891">
            <v>0</v>
          </cell>
          <cell r="HN891">
            <v>0</v>
          </cell>
          <cell r="HO891">
            <v>0</v>
          </cell>
          <cell r="HP891">
            <v>0</v>
          </cell>
          <cell r="HQ891">
            <v>0</v>
          </cell>
          <cell r="HR891">
            <v>0</v>
          </cell>
          <cell r="HS891">
            <v>0</v>
          </cell>
          <cell r="HT891">
            <v>0</v>
          </cell>
          <cell r="HU891">
            <v>0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0</v>
          </cell>
          <cell r="ID891">
            <v>0</v>
          </cell>
          <cell r="IE891">
            <v>0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0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</v>
          </cell>
          <cell r="DF892">
            <v>0</v>
          </cell>
          <cell r="DG892">
            <v>0</v>
          </cell>
          <cell r="DH892">
            <v>0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0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0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0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0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0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0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0</v>
          </cell>
          <cell r="HF892">
            <v>0</v>
          </cell>
          <cell r="HG892">
            <v>0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0</v>
          </cell>
          <cell r="HM892">
            <v>0</v>
          </cell>
          <cell r="HN892">
            <v>0</v>
          </cell>
          <cell r="HO892">
            <v>0</v>
          </cell>
          <cell r="HP892">
            <v>0</v>
          </cell>
          <cell r="HQ892">
            <v>0</v>
          </cell>
          <cell r="HR892">
            <v>0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</v>
          </cell>
          <cell r="ID892">
            <v>0</v>
          </cell>
          <cell r="IE892">
            <v>0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</v>
          </cell>
          <cell r="DF893">
            <v>0</v>
          </cell>
          <cell r="DG893">
            <v>0</v>
          </cell>
          <cell r="DH893">
            <v>0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0</v>
          </cell>
          <cell r="ES893">
            <v>0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0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0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0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0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0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0</v>
          </cell>
          <cell r="HM893">
            <v>0</v>
          </cell>
          <cell r="HN893">
            <v>0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4">
          <cell r="D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0</v>
          </cell>
          <cell r="CD894">
            <v>0</v>
          </cell>
          <cell r="CE894">
            <v>0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>
            <v>0</v>
          </cell>
          <cell r="CN894">
            <v>0</v>
          </cell>
          <cell r="CO894">
            <v>0</v>
          </cell>
          <cell r="CP894">
            <v>0</v>
          </cell>
          <cell r="CQ894">
            <v>0</v>
          </cell>
          <cell r="CR894">
            <v>0</v>
          </cell>
          <cell r="CS894">
            <v>0</v>
          </cell>
          <cell r="CT894">
            <v>0</v>
          </cell>
          <cell r="CU894">
            <v>0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  <cell r="DD894">
            <v>0</v>
          </cell>
          <cell r="DE894">
            <v>0</v>
          </cell>
          <cell r="DF894">
            <v>0</v>
          </cell>
          <cell r="DG894">
            <v>0</v>
          </cell>
          <cell r="DH894">
            <v>0</v>
          </cell>
          <cell r="DI894">
            <v>0</v>
          </cell>
          <cell r="DJ894">
            <v>0</v>
          </cell>
          <cell r="DK894">
            <v>0</v>
          </cell>
          <cell r="DL894">
            <v>0</v>
          </cell>
          <cell r="DM894">
            <v>0</v>
          </cell>
          <cell r="DN894">
            <v>0</v>
          </cell>
          <cell r="DO894">
            <v>0</v>
          </cell>
          <cell r="DP894">
            <v>0</v>
          </cell>
          <cell r="DQ894">
            <v>0</v>
          </cell>
          <cell r="DR894">
            <v>0</v>
          </cell>
          <cell r="DS894">
            <v>0</v>
          </cell>
          <cell r="DT894">
            <v>0</v>
          </cell>
          <cell r="DU894">
            <v>0</v>
          </cell>
          <cell r="DV894">
            <v>0</v>
          </cell>
          <cell r="DW894">
            <v>0</v>
          </cell>
          <cell r="DX894">
            <v>0</v>
          </cell>
          <cell r="DY894">
            <v>0</v>
          </cell>
          <cell r="DZ894">
            <v>0</v>
          </cell>
          <cell r="EA894">
            <v>0</v>
          </cell>
          <cell r="EB894">
            <v>0</v>
          </cell>
          <cell r="EC894">
            <v>0</v>
          </cell>
          <cell r="ED894">
            <v>0</v>
          </cell>
          <cell r="EE894">
            <v>0</v>
          </cell>
          <cell r="EF894">
            <v>0</v>
          </cell>
          <cell r="EG894">
            <v>0</v>
          </cell>
          <cell r="EH894">
            <v>0</v>
          </cell>
          <cell r="EI894">
            <v>0</v>
          </cell>
          <cell r="EJ894">
            <v>0</v>
          </cell>
          <cell r="EK894">
            <v>0</v>
          </cell>
          <cell r="EL894">
            <v>0</v>
          </cell>
          <cell r="EM894">
            <v>0</v>
          </cell>
          <cell r="EN894">
            <v>0</v>
          </cell>
          <cell r="EO894">
            <v>0</v>
          </cell>
          <cell r="EP894">
            <v>0</v>
          </cell>
          <cell r="EQ894">
            <v>0</v>
          </cell>
          <cell r="ER894">
            <v>0</v>
          </cell>
          <cell r="ES894">
            <v>0</v>
          </cell>
          <cell r="ET894">
            <v>0</v>
          </cell>
          <cell r="EU894">
            <v>0</v>
          </cell>
          <cell r="EV894">
            <v>0</v>
          </cell>
          <cell r="EW894">
            <v>0</v>
          </cell>
          <cell r="EX894">
            <v>0</v>
          </cell>
          <cell r="EY894">
            <v>0</v>
          </cell>
          <cell r="EZ894">
            <v>0</v>
          </cell>
          <cell r="FA894">
            <v>0</v>
          </cell>
          <cell r="FB894">
            <v>0</v>
          </cell>
          <cell r="FC894">
            <v>0</v>
          </cell>
          <cell r="FD894">
            <v>0</v>
          </cell>
          <cell r="FE894">
            <v>0</v>
          </cell>
          <cell r="FF894">
            <v>0</v>
          </cell>
          <cell r="FG894">
            <v>0</v>
          </cell>
          <cell r="FH894">
            <v>0</v>
          </cell>
          <cell r="FI894">
            <v>0</v>
          </cell>
          <cell r="FJ894">
            <v>0</v>
          </cell>
          <cell r="FK894">
            <v>0</v>
          </cell>
          <cell r="FL894">
            <v>0</v>
          </cell>
          <cell r="FM894">
            <v>0</v>
          </cell>
          <cell r="FN894">
            <v>0</v>
          </cell>
          <cell r="FO894">
            <v>0</v>
          </cell>
          <cell r="FP894">
            <v>0</v>
          </cell>
          <cell r="FQ894">
            <v>0</v>
          </cell>
          <cell r="FR894">
            <v>0</v>
          </cell>
          <cell r="FS894">
            <v>0</v>
          </cell>
          <cell r="FT894">
            <v>0</v>
          </cell>
          <cell r="FU894">
            <v>0</v>
          </cell>
          <cell r="FV894">
            <v>0</v>
          </cell>
          <cell r="FW894">
            <v>0</v>
          </cell>
          <cell r="FX894">
            <v>0</v>
          </cell>
          <cell r="FY894">
            <v>0</v>
          </cell>
          <cell r="FZ894">
            <v>0</v>
          </cell>
          <cell r="GA894">
            <v>0</v>
          </cell>
          <cell r="GB894">
            <v>0</v>
          </cell>
          <cell r="GC894">
            <v>0</v>
          </cell>
          <cell r="GD894">
            <v>0</v>
          </cell>
          <cell r="GE894">
            <v>0</v>
          </cell>
          <cell r="GF894">
            <v>0</v>
          </cell>
          <cell r="GG894">
            <v>0</v>
          </cell>
          <cell r="GH894">
            <v>0</v>
          </cell>
          <cell r="GI894">
            <v>0</v>
          </cell>
          <cell r="GJ894">
            <v>0</v>
          </cell>
          <cell r="GK894">
            <v>0</v>
          </cell>
          <cell r="GL894">
            <v>0</v>
          </cell>
          <cell r="GM894">
            <v>0</v>
          </cell>
          <cell r="GN894">
            <v>0</v>
          </cell>
          <cell r="GO894">
            <v>0</v>
          </cell>
          <cell r="GP894">
            <v>0</v>
          </cell>
          <cell r="GQ894">
            <v>0</v>
          </cell>
          <cell r="GR894">
            <v>0</v>
          </cell>
          <cell r="GS894">
            <v>0</v>
          </cell>
          <cell r="GT894">
            <v>0</v>
          </cell>
          <cell r="GU894">
            <v>0</v>
          </cell>
          <cell r="GV894">
            <v>0</v>
          </cell>
          <cell r="GW894">
            <v>0</v>
          </cell>
          <cell r="GX894">
            <v>0</v>
          </cell>
          <cell r="GY894">
            <v>0</v>
          </cell>
          <cell r="GZ894">
            <v>0</v>
          </cell>
          <cell r="HA894">
            <v>0</v>
          </cell>
          <cell r="HB894">
            <v>0</v>
          </cell>
          <cell r="HC894">
            <v>0</v>
          </cell>
          <cell r="HD894">
            <v>0</v>
          </cell>
          <cell r="HE894">
            <v>0</v>
          </cell>
          <cell r="HF894">
            <v>0</v>
          </cell>
          <cell r="HG894">
            <v>0</v>
          </cell>
          <cell r="HH894">
            <v>0</v>
          </cell>
          <cell r="HI894">
            <v>0</v>
          </cell>
          <cell r="HJ894">
            <v>0</v>
          </cell>
          <cell r="HK894">
            <v>0</v>
          </cell>
          <cell r="HL894">
            <v>0</v>
          </cell>
          <cell r="HM894">
            <v>0</v>
          </cell>
          <cell r="HN894">
            <v>0</v>
          </cell>
          <cell r="HO894">
            <v>0</v>
          </cell>
          <cell r="HP894">
            <v>0</v>
          </cell>
          <cell r="HQ894">
            <v>0</v>
          </cell>
          <cell r="HR894">
            <v>0</v>
          </cell>
          <cell r="HS894">
            <v>0</v>
          </cell>
          <cell r="HT894">
            <v>0</v>
          </cell>
          <cell r="HU894">
            <v>0</v>
          </cell>
          <cell r="HV894">
            <v>0</v>
          </cell>
          <cell r="HW894">
            <v>0</v>
          </cell>
          <cell r="HX894">
            <v>0</v>
          </cell>
          <cell r="HY894">
            <v>0</v>
          </cell>
          <cell r="HZ894">
            <v>0</v>
          </cell>
          <cell r="IA894">
            <v>0</v>
          </cell>
          <cell r="IB894">
            <v>0</v>
          </cell>
          <cell r="IC894">
            <v>0</v>
          </cell>
          <cell r="ID894">
            <v>0</v>
          </cell>
          <cell r="IE894">
            <v>0</v>
          </cell>
          <cell r="IF894">
            <v>0</v>
          </cell>
          <cell r="IG894">
            <v>0</v>
          </cell>
          <cell r="IH894">
            <v>0</v>
          </cell>
          <cell r="II894">
            <v>0</v>
          </cell>
          <cell r="IJ894">
            <v>0</v>
          </cell>
          <cell r="IK894">
            <v>0</v>
          </cell>
          <cell r="IL894">
            <v>0</v>
          </cell>
          <cell r="IM894">
            <v>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  <cell r="IW894">
            <v>0</v>
          </cell>
          <cell r="IX894">
            <v>0</v>
          </cell>
          <cell r="IY894">
            <v>0</v>
          </cell>
          <cell r="IZ894">
            <v>0</v>
          </cell>
          <cell r="JA894">
            <v>0</v>
          </cell>
          <cell r="JB894">
            <v>0</v>
          </cell>
          <cell r="JC894">
            <v>0</v>
          </cell>
          <cell r="JD894">
            <v>0</v>
          </cell>
          <cell r="JE894">
            <v>0</v>
          </cell>
          <cell r="JF894">
            <v>0</v>
          </cell>
          <cell r="JG894">
            <v>0</v>
          </cell>
          <cell r="JH894">
            <v>0</v>
          </cell>
          <cell r="JI894">
            <v>0</v>
          </cell>
          <cell r="JJ894">
            <v>0</v>
          </cell>
          <cell r="JK894">
            <v>0</v>
          </cell>
          <cell r="JL894">
            <v>0</v>
          </cell>
          <cell r="JM894">
            <v>0</v>
          </cell>
          <cell r="JN894">
            <v>0</v>
          </cell>
          <cell r="JO894">
            <v>0</v>
          </cell>
          <cell r="JP894">
            <v>0</v>
          </cell>
          <cell r="JQ894">
            <v>0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</v>
          </cell>
          <cell r="DF895">
            <v>0</v>
          </cell>
          <cell r="DG895">
            <v>0</v>
          </cell>
          <cell r="DH895">
            <v>0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0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0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0</v>
          </cell>
          <cell r="ES895">
            <v>0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0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0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0</v>
          </cell>
          <cell r="GF895">
            <v>0</v>
          </cell>
          <cell r="GG895">
            <v>0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0</v>
          </cell>
          <cell r="GM895">
            <v>0</v>
          </cell>
          <cell r="GN895">
            <v>0</v>
          </cell>
          <cell r="GO895">
            <v>0</v>
          </cell>
          <cell r="GP895">
            <v>0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0</v>
          </cell>
          <cell r="HF895">
            <v>0</v>
          </cell>
          <cell r="HG895">
            <v>0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0</v>
          </cell>
          <cell r="HM895">
            <v>0</v>
          </cell>
          <cell r="HN895">
            <v>0</v>
          </cell>
          <cell r="HO895">
            <v>0</v>
          </cell>
          <cell r="HP895">
            <v>0</v>
          </cell>
          <cell r="HQ895">
            <v>0</v>
          </cell>
          <cell r="HR895">
            <v>0</v>
          </cell>
          <cell r="HS895">
            <v>0</v>
          </cell>
          <cell r="HT895">
            <v>0</v>
          </cell>
          <cell r="HU895">
            <v>0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0</v>
          </cell>
          <cell r="CD896">
            <v>0</v>
          </cell>
          <cell r="CE896">
            <v>0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>
            <v>0</v>
          </cell>
          <cell r="CN896">
            <v>0</v>
          </cell>
          <cell r="CO896">
            <v>0</v>
          </cell>
          <cell r="CP896">
            <v>0</v>
          </cell>
          <cell r="CQ896">
            <v>0</v>
          </cell>
          <cell r="CR896">
            <v>0</v>
          </cell>
          <cell r="CS896">
            <v>0</v>
          </cell>
          <cell r="CT896">
            <v>0</v>
          </cell>
          <cell r="CU896">
            <v>0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  <cell r="DD896">
            <v>0</v>
          </cell>
          <cell r="DE896">
            <v>0</v>
          </cell>
          <cell r="DF896">
            <v>0</v>
          </cell>
          <cell r="DG896">
            <v>0</v>
          </cell>
          <cell r="DH896">
            <v>0</v>
          </cell>
          <cell r="DI896">
            <v>0</v>
          </cell>
          <cell r="DJ896">
            <v>0</v>
          </cell>
          <cell r="DK896">
            <v>0</v>
          </cell>
          <cell r="DL896">
            <v>0</v>
          </cell>
          <cell r="DM896">
            <v>0</v>
          </cell>
          <cell r="DN896">
            <v>0</v>
          </cell>
          <cell r="DO896">
            <v>0</v>
          </cell>
          <cell r="DP896">
            <v>0</v>
          </cell>
          <cell r="DQ896">
            <v>0</v>
          </cell>
          <cell r="DR896">
            <v>0</v>
          </cell>
          <cell r="DS896">
            <v>0</v>
          </cell>
          <cell r="DT896">
            <v>0</v>
          </cell>
          <cell r="DU896">
            <v>0</v>
          </cell>
          <cell r="DV896">
            <v>0</v>
          </cell>
          <cell r="DW896">
            <v>0</v>
          </cell>
          <cell r="DX896">
            <v>0</v>
          </cell>
          <cell r="DY896">
            <v>0</v>
          </cell>
          <cell r="DZ896">
            <v>0</v>
          </cell>
          <cell r="EA896">
            <v>0</v>
          </cell>
          <cell r="EB896">
            <v>0</v>
          </cell>
          <cell r="EC896">
            <v>0</v>
          </cell>
          <cell r="ED896">
            <v>0</v>
          </cell>
          <cell r="EE896">
            <v>0</v>
          </cell>
          <cell r="EF896">
            <v>0</v>
          </cell>
          <cell r="EG896">
            <v>0</v>
          </cell>
          <cell r="EH896">
            <v>0</v>
          </cell>
          <cell r="EI896">
            <v>0</v>
          </cell>
          <cell r="EJ896">
            <v>0</v>
          </cell>
          <cell r="EK896">
            <v>0</v>
          </cell>
          <cell r="EL896">
            <v>0</v>
          </cell>
          <cell r="EM896">
            <v>0</v>
          </cell>
          <cell r="EN896">
            <v>0</v>
          </cell>
          <cell r="EO896">
            <v>0</v>
          </cell>
          <cell r="EP896">
            <v>0</v>
          </cell>
          <cell r="EQ896">
            <v>0</v>
          </cell>
          <cell r="ER896">
            <v>0</v>
          </cell>
          <cell r="ES896">
            <v>0</v>
          </cell>
          <cell r="ET896">
            <v>0</v>
          </cell>
          <cell r="EU896">
            <v>0</v>
          </cell>
          <cell r="EV896">
            <v>0</v>
          </cell>
          <cell r="EW896">
            <v>0</v>
          </cell>
          <cell r="EX896">
            <v>0</v>
          </cell>
          <cell r="EY896">
            <v>0</v>
          </cell>
          <cell r="EZ896">
            <v>0</v>
          </cell>
          <cell r="FA896">
            <v>0</v>
          </cell>
          <cell r="FB896">
            <v>0</v>
          </cell>
          <cell r="FC896">
            <v>0</v>
          </cell>
          <cell r="FD896">
            <v>0</v>
          </cell>
          <cell r="FE896">
            <v>0</v>
          </cell>
          <cell r="FF896">
            <v>0</v>
          </cell>
          <cell r="FG896">
            <v>0</v>
          </cell>
          <cell r="FH896">
            <v>0</v>
          </cell>
          <cell r="FI896">
            <v>0</v>
          </cell>
          <cell r="FJ896">
            <v>0</v>
          </cell>
          <cell r="FK896">
            <v>0</v>
          </cell>
          <cell r="FL896">
            <v>0</v>
          </cell>
          <cell r="FM896">
            <v>0</v>
          </cell>
          <cell r="FN896">
            <v>0</v>
          </cell>
          <cell r="FO896">
            <v>0</v>
          </cell>
          <cell r="FP896">
            <v>0</v>
          </cell>
          <cell r="FQ896">
            <v>0</v>
          </cell>
          <cell r="FR896">
            <v>0</v>
          </cell>
          <cell r="FS896">
            <v>0</v>
          </cell>
          <cell r="FT896">
            <v>0</v>
          </cell>
          <cell r="FU896">
            <v>0</v>
          </cell>
          <cell r="FV896">
            <v>0</v>
          </cell>
          <cell r="FW896">
            <v>0</v>
          </cell>
          <cell r="FX896">
            <v>0</v>
          </cell>
          <cell r="FY896">
            <v>0</v>
          </cell>
          <cell r="FZ896">
            <v>0</v>
          </cell>
          <cell r="GA896">
            <v>0</v>
          </cell>
          <cell r="GB896">
            <v>0</v>
          </cell>
          <cell r="GC896">
            <v>0</v>
          </cell>
          <cell r="GD896">
            <v>0</v>
          </cell>
          <cell r="GE896">
            <v>0</v>
          </cell>
          <cell r="GF896">
            <v>0</v>
          </cell>
          <cell r="GG896">
            <v>0</v>
          </cell>
          <cell r="GH896">
            <v>0</v>
          </cell>
          <cell r="GI896">
            <v>0</v>
          </cell>
          <cell r="GJ896">
            <v>0</v>
          </cell>
          <cell r="GK896">
            <v>0</v>
          </cell>
          <cell r="GL896">
            <v>0</v>
          </cell>
          <cell r="GM896">
            <v>0</v>
          </cell>
          <cell r="GN896">
            <v>0</v>
          </cell>
          <cell r="GO896">
            <v>0</v>
          </cell>
          <cell r="GP896">
            <v>0</v>
          </cell>
          <cell r="GQ896">
            <v>0</v>
          </cell>
          <cell r="GR896">
            <v>0</v>
          </cell>
          <cell r="GS896">
            <v>0</v>
          </cell>
          <cell r="GT896">
            <v>0</v>
          </cell>
          <cell r="GU896">
            <v>0</v>
          </cell>
          <cell r="GV896">
            <v>0</v>
          </cell>
          <cell r="GW896">
            <v>0</v>
          </cell>
          <cell r="GX896">
            <v>0</v>
          </cell>
          <cell r="GY896">
            <v>0</v>
          </cell>
          <cell r="GZ896">
            <v>0</v>
          </cell>
          <cell r="HA896">
            <v>0</v>
          </cell>
          <cell r="HB896">
            <v>0</v>
          </cell>
          <cell r="HC896">
            <v>0</v>
          </cell>
          <cell r="HD896">
            <v>0</v>
          </cell>
          <cell r="HE896">
            <v>0</v>
          </cell>
          <cell r="HF896">
            <v>0</v>
          </cell>
          <cell r="HG896">
            <v>0</v>
          </cell>
          <cell r="HH896">
            <v>0</v>
          </cell>
          <cell r="HI896">
            <v>0</v>
          </cell>
          <cell r="HJ896">
            <v>0</v>
          </cell>
          <cell r="HK896">
            <v>0</v>
          </cell>
          <cell r="HL896">
            <v>0</v>
          </cell>
          <cell r="HM896">
            <v>0</v>
          </cell>
          <cell r="HN896">
            <v>0</v>
          </cell>
          <cell r="HO896">
            <v>0</v>
          </cell>
          <cell r="HP896">
            <v>0</v>
          </cell>
          <cell r="HQ896">
            <v>0</v>
          </cell>
          <cell r="HR896">
            <v>0</v>
          </cell>
          <cell r="HS896">
            <v>0</v>
          </cell>
          <cell r="HT896">
            <v>0</v>
          </cell>
          <cell r="HU896">
            <v>0</v>
          </cell>
          <cell r="HV896">
            <v>0</v>
          </cell>
          <cell r="HW896">
            <v>0</v>
          </cell>
          <cell r="HX896">
            <v>0</v>
          </cell>
          <cell r="HY896">
            <v>0</v>
          </cell>
          <cell r="HZ896">
            <v>0</v>
          </cell>
          <cell r="IA896">
            <v>0</v>
          </cell>
          <cell r="IB896">
            <v>0</v>
          </cell>
          <cell r="IC896">
            <v>0</v>
          </cell>
          <cell r="ID896">
            <v>0</v>
          </cell>
          <cell r="IE896">
            <v>0</v>
          </cell>
          <cell r="IF896">
            <v>0</v>
          </cell>
          <cell r="IG896">
            <v>0</v>
          </cell>
          <cell r="IH896">
            <v>0</v>
          </cell>
          <cell r="II896">
            <v>0</v>
          </cell>
          <cell r="IJ896">
            <v>0</v>
          </cell>
          <cell r="IK896">
            <v>0</v>
          </cell>
          <cell r="IL896">
            <v>0</v>
          </cell>
          <cell r="IM896">
            <v>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  <cell r="IW896">
            <v>0</v>
          </cell>
          <cell r="IX896">
            <v>0</v>
          </cell>
          <cell r="IY896">
            <v>0</v>
          </cell>
          <cell r="IZ896">
            <v>0</v>
          </cell>
          <cell r="JA896">
            <v>0</v>
          </cell>
          <cell r="JB896">
            <v>0</v>
          </cell>
          <cell r="JC896">
            <v>0</v>
          </cell>
          <cell r="JD896">
            <v>0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9">
          <cell r="D899" t="str">
            <v>MKT.EX.4CR._.___.4 Corners</v>
          </cell>
          <cell r="F899">
            <v>19.14209048000339</v>
          </cell>
          <cell r="G899">
            <v>28.655277699996077</v>
          </cell>
          <cell r="H899">
            <v>10.908487269989564</v>
          </cell>
          <cell r="I899">
            <v>12.981652139998914</v>
          </cell>
          <cell r="J899">
            <v>60.785274369995022</v>
          </cell>
          <cell r="K899">
            <v>1.4999775800024508</v>
          </cell>
          <cell r="L899">
            <v>0</v>
          </cell>
          <cell r="M899">
            <v>-5.1566290200062213</v>
          </cell>
          <cell r="N899">
            <v>145.76251526000851</v>
          </cell>
          <cell r="O899">
            <v>8.0172275899967644</v>
          </cell>
          <cell r="P899">
            <v>-17.365237180019903</v>
          </cell>
          <cell r="Q899">
            <v>13.47758174000046</v>
          </cell>
          <cell r="R899">
            <v>241.26159164996352</v>
          </cell>
          <cell r="S899">
            <v>31.481344219995663</v>
          </cell>
          <cell r="T899">
            <v>23.460805500006245</v>
          </cell>
          <cell r="U899">
            <v>63.256072080017475</v>
          </cell>
          <cell r="V899">
            <v>18.135294719999365</v>
          </cell>
          <cell r="W899">
            <v>21.71090871999877</v>
          </cell>
          <cell r="X899">
            <v>13.596376229997986</v>
          </cell>
          <cell r="Y899">
            <v>-0.53738081000483362</v>
          </cell>
          <cell r="Z899">
            <v>9.2355620800008182</v>
          </cell>
          <cell r="AA899">
            <v>3.755138309992617</v>
          </cell>
          <cell r="AB899">
            <v>38.064450079997187</v>
          </cell>
          <cell r="AC899">
            <v>9.7743715000033262</v>
          </cell>
          <cell r="AD899">
            <v>9.3286490199971013</v>
          </cell>
          <cell r="AE899">
            <v>291.25925473019015</v>
          </cell>
          <cell r="AF899">
            <v>33.756735410017427</v>
          </cell>
          <cell r="AG899">
            <v>8.0829388999918592</v>
          </cell>
          <cell r="AH899">
            <v>88.178096249997907</v>
          </cell>
          <cell r="AI899">
            <v>71.101191549998475</v>
          </cell>
          <cell r="AJ899">
            <v>25.521947090001049</v>
          </cell>
          <cell r="AK899">
            <v>0</v>
          </cell>
          <cell r="AL899">
            <v>-4.6973909997177543E-2</v>
          </cell>
          <cell r="AM899">
            <v>19.83423018000758</v>
          </cell>
          <cell r="AN899">
            <v>28.359056830013287</v>
          </cell>
          <cell r="AO899">
            <v>-11.912865969999984</v>
          </cell>
          <cell r="AP899">
            <v>20.947211379985674</v>
          </cell>
          <cell r="AQ899">
            <v>7.437687020006706</v>
          </cell>
          <cell r="AR899">
            <v>225.42095917987172</v>
          </cell>
          <cell r="AS899">
            <v>7.3936916299935547</v>
          </cell>
          <cell r="AT899">
            <v>33.549779449989728</v>
          </cell>
          <cell r="AU899">
            <v>55.742182809997757</v>
          </cell>
          <cell r="AV899">
            <v>50.133566840002459</v>
          </cell>
          <cell r="AW899">
            <v>13.022593419995246</v>
          </cell>
          <cell r="AX899">
            <v>0</v>
          </cell>
          <cell r="AY899">
            <v>9.5561085600020306</v>
          </cell>
          <cell r="AZ899">
            <v>6.3812171799945645</v>
          </cell>
          <cell r="BA899">
            <v>25.756503009994049</v>
          </cell>
          <cell r="BB899">
            <v>22.282147400001122</v>
          </cell>
          <cell r="BC899">
            <v>-2.8775426400097786</v>
          </cell>
          <cell r="BD899">
            <v>4.4807115199873806</v>
          </cell>
          <cell r="BE899">
            <v>131.81239422009094</v>
          </cell>
          <cell r="BF899">
            <v>1.3510720199992647</v>
          </cell>
          <cell r="BG899">
            <v>30.598970240000199</v>
          </cell>
          <cell r="BH899">
            <v>19.797773109996342</v>
          </cell>
          <cell r="BI899">
            <v>27.8879432800004</v>
          </cell>
          <cell r="BJ899">
            <v>3.1355029999758699E-2</v>
          </cell>
          <cell r="BK899">
            <v>7.6140294099986932</v>
          </cell>
          <cell r="BL899">
            <v>4.7219995599989488</v>
          </cell>
          <cell r="BM899">
            <v>8.9017456000001403</v>
          </cell>
          <cell r="BN899">
            <v>7.6369297400015057</v>
          </cell>
          <cell r="BO899">
            <v>21.021277230007399</v>
          </cell>
          <cell r="BP899">
            <v>0.67888970999774756</v>
          </cell>
          <cell r="BQ899">
            <v>1.5704092900050455</v>
          </cell>
          <cell r="BR899">
            <v>367.03142653993564</v>
          </cell>
          <cell r="BS899">
            <v>-1.4176362500038522</v>
          </cell>
          <cell r="BT899">
            <v>7.2297847899972112</v>
          </cell>
          <cell r="BU899">
            <v>28.069736430006742</v>
          </cell>
          <cell r="BV899">
            <v>55.679807609998534</v>
          </cell>
          <cell r="BW899">
            <v>0</v>
          </cell>
          <cell r="BX899">
            <v>9.7294037999981811</v>
          </cell>
          <cell r="BY899">
            <v>15.897670469996228</v>
          </cell>
          <cell r="BZ899">
            <v>0</v>
          </cell>
          <cell r="CA899">
            <v>27.069433859996934</v>
          </cell>
          <cell r="CB899">
            <v>115.10916939000163</v>
          </cell>
          <cell r="CC899">
            <v>84.115875320007035</v>
          </cell>
          <cell r="CD899">
            <v>25.548181119993387</v>
          </cell>
          <cell r="CE899">
            <v>362.05899204005254</v>
          </cell>
          <cell r="CF899">
            <v>16.74458014000993</v>
          </cell>
          <cell r="CG899">
            <v>0.37666728000112926</v>
          </cell>
          <cell r="CH899">
            <v>82.056671039994399</v>
          </cell>
          <cell r="CI899">
            <v>21.879132119998758</v>
          </cell>
          <cell r="CJ899">
            <v>16.845642069998576</v>
          </cell>
          <cell r="CK899">
            <v>9.8499131100015802</v>
          </cell>
          <cell r="CL899">
            <v>8.9670674899971345</v>
          </cell>
          <cell r="CM899">
            <v>46.957475160004833</v>
          </cell>
          <cell r="CN899">
            <v>20.901255330001732</v>
          </cell>
          <cell r="CO899">
            <v>104.00498817999687</v>
          </cell>
          <cell r="CP899">
            <v>28.228084870002931</v>
          </cell>
          <cell r="CQ899">
            <v>5.2475152500119293</v>
          </cell>
          <cell r="CR899">
            <v>326.91215745999943</v>
          </cell>
          <cell r="CS899">
            <v>-5.0383391299983487</v>
          </cell>
          <cell r="CT899">
            <v>-1.3745621000016399</v>
          </cell>
          <cell r="CU899">
            <v>25.857336479999503</v>
          </cell>
          <cell r="CV899">
            <v>36.94054135999977</v>
          </cell>
          <cell r="CW899">
            <v>48.74209313999927</v>
          </cell>
          <cell r="CX899">
            <v>37.663187400001334</v>
          </cell>
          <cell r="CY899">
            <v>6.3407251000026008</v>
          </cell>
          <cell r="CZ899">
            <v>75.044452410005761</v>
          </cell>
          <cell r="DA899">
            <v>34.537487609995878</v>
          </cell>
          <cell r="DB899">
            <v>-3.1639454100040894</v>
          </cell>
          <cell r="DC899">
            <v>66.283550180007296</v>
          </cell>
          <cell r="DD899">
            <v>5.0796304199975566</v>
          </cell>
          <cell r="DE899">
            <v>331.79218610993121</v>
          </cell>
          <cell r="DF899">
            <v>19.513517799998226</v>
          </cell>
          <cell r="DG899">
            <v>-16.80992237999817</v>
          </cell>
          <cell r="DH899">
            <v>47.265037329998449</v>
          </cell>
          <cell r="DI899">
            <v>10.788541000001715</v>
          </cell>
          <cell r="DJ899">
            <v>48.884631239998271</v>
          </cell>
          <cell r="DK899">
            <v>24.268654870000319</v>
          </cell>
          <cell r="DL899">
            <v>8.467458480005007</v>
          </cell>
          <cell r="DM899">
            <v>37.110046160007187</v>
          </cell>
          <cell r="DN899">
            <v>87.835279579994676</v>
          </cell>
          <cell r="DO899">
            <v>71.358121380002558</v>
          </cell>
          <cell r="DP899">
            <v>18.274844899999152</v>
          </cell>
          <cell r="DQ899">
            <v>-25.164024249999784</v>
          </cell>
          <cell r="DR899">
            <v>169.185540520004</v>
          </cell>
          <cell r="DS899">
            <v>19.208975749999809</v>
          </cell>
          <cell r="DT899">
            <v>-8.6746585799992317</v>
          </cell>
          <cell r="DU899">
            <v>-0.59893886999998358</v>
          </cell>
          <cell r="DV899">
            <v>22.961072470001454</v>
          </cell>
          <cell r="DW899">
            <v>27.188128419998975</v>
          </cell>
          <cell r="DX899">
            <v>0</v>
          </cell>
          <cell r="DY899">
            <v>4.0057830900004774</v>
          </cell>
          <cell r="DZ899">
            <v>47.012557340007334</v>
          </cell>
          <cell r="EA899">
            <v>-5.4573072899947874</v>
          </cell>
          <cell r="EB899">
            <v>39.284703260000242</v>
          </cell>
          <cell r="EC899">
            <v>23.83239137999044</v>
          </cell>
          <cell r="ED899">
            <v>0.42283355000108713</v>
          </cell>
          <cell r="EE899">
            <v>128.40406683000037</v>
          </cell>
          <cell r="EF899">
            <v>-4.027235629997449</v>
          </cell>
          <cell r="EG899">
            <v>22.722925679991022</v>
          </cell>
          <cell r="EH899">
            <v>2.9395855600050709</v>
          </cell>
          <cell r="EI899">
            <v>4.4821099099990533</v>
          </cell>
          <cell r="EJ899">
            <v>38.960011850002047</v>
          </cell>
          <cell r="EK899">
            <v>8.6909919400004583</v>
          </cell>
          <cell r="EL899">
            <v>-8.076927149995754</v>
          </cell>
          <cell r="EM899">
            <v>63.218116199997894</v>
          </cell>
          <cell r="EN899">
            <v>-0.30791358000715263</v>
          </cell>
          <cell r="EO899">
            <v>14.480569509993074</v>
          </cell>
          <cell r="EP899">
            <v>-25.727999659990019</v>
          </cell>
          <cell r="EQ899">
            <v>11.049832199991215</v>
          </cell>
          <cell r="ER899">
            <v>438.3032797400374</v>
          </cell>
          <cell r="ES899">
            <v>-3.4872462200073642</v>
          </cell>
          <cell r="ET899">
            <v>0.44005377999928896</v>
          </cell>
          <cell r="EU899">
            <v>-2.5463283800054342</v>
          </cell>
          <cell r="EV899">
            <v>9.1423133499993128</v>
          </cell>
          <cell r="EW899">
            <v>34.796544670001822</v>
          </cell>
          <cell r="EX899">
            <v>2.2587035100004869</v>
          </cell>
          <cell r="EY899">
            <v>37.608880010000576</v>
          </cell>
          <cell r="EZ899">
            <v>29.394860360000166</v>
          </cell>
          <cell r="FA899">
            <v>181.5908880700008</v>
          </cell>
          <cell r="FB899">
            <v>144.47685324000122</v>
          </cell>
          <cell r="FC899">
            <v>1.0713861700060079</v>
          </cell>
          <cell r="FD899">
            <v>3.5563711799914017</v>
          </cell>
          <cell r="FE899">
            <v>67.747474580013659</v>
          </cell>
          <cell r="FF899">
            <v>-1.2715849700107356</v>
          </cell>
          <cell r="FG899">
            <v>1.7757718799985014</v>
          </cell>
          <cell r="FH899">
            <v>1.9399787499933154</v>
          </cell>
          <cell r="FI899">
            <v>-5.5986849200016877</v>
          </cell>
          <cell r="FJ899">
            <v>25.112433719999899</v>
          </cell>
          <cell r="FK899">
            <v>9.8653939699979674</v>
          </cell>
          <cell r="FL899">
            <v>-0.17192369999975199</v>
          </cell>
          <cell r="FM899">
            <v>6.1055393800052116</v>
          </cell>
          <cell r="FN899">
            <v>63.212646410000161</v>
          </cell>
          <cell r="FO899">
            <v>9.2282603999992716</v>
          </cell>
          <cell r="FP899">
            <v>5.6597608299925923</v>
          </cell>
          <cell r="FQ899">
            <v>-48.110117169992009</v>
          </cell>
          <cell r="FR899">
            <v>273.88768505991902</v>
          </cell>
          <cell r="FS899">
            <v>82.477648479994969</v>
          </cell>
          <cell r="FT899">
            <v>-2.0910435999994661</v>
          </cell>
          <cell r="FU899">
            <v>9.128773780004849</v>
          </cell>
          <cell r="FV899">
            <v>-2.1858930300004431</v>
          </cell>
          <cell r="FW899">
            <v>52.351485310000498</v>
          </cell>
          <cell r="FX899">
            <v>39.534748809999655</v>
          </cell>
          <cell r="FY899">
            <v>-3.5491780299998936</v>
          </cell>
          <cell r="FZ899">
            <v>44.031585240001732</v>
          </cell>
          <cell r="GA899">
            <v>42.321180559985805</v>
          </cell>
          <cell r="GB899">
            <v>-3.4708825200068532</v>
          </cell>
          <cell r="GC899">
            <v>19.784491470010835</v>
          </cell>
          <cell r="GD899">
            <v>-4.4452314100126387</v>
          </cell>
          <cell r="GE899">
            <v>77.483059379970655</v>
          </cell>
          <cell r="GF899">
            <v>-1.5951494700020703</v>
          </cell>
          <cell r="GG899">
            <v>-6.5272238399993512</v>
          </cell>
          <cell r="GH899">
            <v>-10.899464470003295</v>
          </cell>
          <cell r="GI899">
            <v>2.4548323700000765</v>
          </cell>
          <cell r="GJ899">
            <v>9.3198883200002456</v>
          </cell>
          <cell r="GK899">
            <v>0</v>
          </cell>
          <cell r="GL899">
            <v>14.80686372999844</v>
          </cell>
          <cell r="GM899">
            <v>14.949737769999047</v>
          </cell>
          <cell r="GN899">
            <v>13.864466349994473</v>
          </cell>
          <cell r="GO899">
            <v>-7.0985103099956177</v>
          </cell>
          <cell r="GP899">
            <v>10.705952059994161</v>
          </cell>
          <cell r="GQ899">
            <v>37.501666870004556</v>
          </cell>
          <cell r="GR899">
            <v>-39.72557870001765</v>
          </cell>
          <cell r="GS899">
            <v>13.334962959997938</v>
          </cell>
          <cell r="GT899">
            <v>-6.9200956499989843</v>
          </cell>
          <cell r="GU899">
            <v>13.585033930001373</v>
          </cell>
          <cell r="GV899">
            <v>-36.904951610000353</v>
          </cell>
          <cell r="GW899">
            <v>9.033725350000168</v>
          </cell>
          <cell r="GX899">
            <v>12.012470370001211</v>
          </cell>
          <cell r="GY899">
            <v>18.866475310001988</v>
          </cell>
          <cell r="GZ899">
            <v>20.240743220005243</v>
          </cell>
          <cell r="HA899">
            <v>-63.861846960004186</v>
          </cell>
          <cell r="HB899">
            <v>7.1995846800000436</v>
          </cell>
          <cell r="HC899">
            <v>-31.22319730000163</v>
          </cell>
          <cell r="HD899">
            <v>4.9115170000004582</v>
          </cell>
          <cell r="HE899">
            <v>48.658307329984382</v>
          </cell>
          <cell r="HF899">
            <v>66.343555089992151</v>
          </cell>
          <cell r="HG899">
            <v>-11.351784040001803</v>
          </cell>
          <cell r="HH899">
            <v>7.0348875300005602</v>
          </cell>
          <cell r="HI899">
            <v>-0.24994427000001451</v>
          </cell>
          <cell r="HJ899">
            <v>-5.1349154600011389</v>
          </cell>
          <cell r="HK899">
            <v>8.9094932000025437</v>
          </cell>
          <cell r="HL899">
            <v>17.597015530001954</v>
          </cell>
          <cell r="HM899">
            <v>-0.38353938000000198</v>
          </cell>
          <cell r="HN899">
            <v>25.733858129999135</v>
          </cell>
          <cell r="HO899">
            <v>-84.809693390003304</v>
          </cell>
          <cell r="HP899">
            <v>5.7496725099990726</v>
          </cell>
          <cell r="HQ899">
            <v>19.219701880007051</v>
          </cell>
          <cell r="HR899">
            <v>90.703919740044512</v>
          </cell>
          <cell r="HS899">
            <v>14.031382300006953</v>
          </cell>
          <cell r="HT899">
            <v>24.657603680003376</v>
          </cell>
          <cell r="HU899">
            <v>-8.2096446200048376</v>
          </cell>
          <cell r="HV899">
            <v>0</v>
          </cell>
          <cell r="HW899">
            <v>9.1799174999996467</v>
          </cell>
          <cell r="HX899">
            <v>-0.52908523999940371</v>
          </cell>
          <cell r="HY899">
            <v>0</v>
          </cell>
          <cell r="HZ899">
            <v>-4.1955610999975761</v>
          </cell>
          <cell r="IA899">
            <v>7.3213173799958895</v>
          </cell>
          <cell r="IB899">
            <v>27.260397839998404</v>
          </cell>
          <cell r="IC899">
            <v>8.751903010008391</v>
          </cell>
          <cell r="ID899">
            <v>12.435688990000926</v>
          </cell>
          <cell r="IE899">
            <v>100.06417408000561</v>
          </cell>
          <cell r="IF899">
            <v>1.6277334399965184</v>
          </cell>
          <cell r="IG899">
            <v>-0.50235093999981473</v>
          </cell>
          <cell r="IH899">
            <v>-21.501838899996073</v>
          </cell>
          <cell r="II899">
            <v>-1.4377000002241402E-3</v>
          </cell>
          <cell r="IJ899">
            <v>5.7753388000000996</v>
          </cell>
          <cell r="IK899">
            <v>34.687088309999126</v>
          </cell>
          <cell r="IL899">
            <v>3.8650774599991564</v>
          </cell>
          <cell r="IM899">
            <v>14.932001809997018</v>
          </cell>
          <cell r="IN899">
            <v>1.4878525400017679</v>
          </cell>
          <cell r="IO899">
            <v>10.371204020000732</v>
          </cell>
          <cell r="IP899">
            <v>51.585291349991166</v>
          </cell>
          <cell r="IQ899">
            <v>-2.2617861100043228</v>
          </cell>
          <cell r="IR899">
            <v>-78.17527139998856</v>
          </cell>
          <cell r="IS899">
            <v>24.566304870004387</v>
          </cell>
          <cell r="IT899">
            <v>-57.962744660000681</v>
          </cell>
          <cell r="IU899">
            <v>-20.866874299998017</v>
          </cell>
          <cell r="IV899">
            <v>0</v>
          </cell>
          <cell r="IW899">
            <v>0.38737553999953889</v>
          </cell>
          <cell r="IX899">
            <v>3.8496225899998535</v>
          </cell>
          <cell r="IY899">
            <v>3.1414750199983246</v>
          </cell>
          <cell r="IZ899">
            <v>-5.5135224499972537</v>
          </cell>
          <cell r="JA899">
            <v>-2.4521540499954426</v>
          </cell>
          <cell r="JB899">
            <v>-26.216219900001306</v>
          </cell>
          <cell r="JC899">
            <v>5.4882498000006308</v>
          </cell>
          <cell r="JD899">
            <v>-2.596783860000869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 t="str">
            <v>MKT.EX.COB._.___.COB</v>
          </cell>
          <cell r="F900">
            <v>-17.08620540999982</v>
          </cell>
          <cell r="G900">
            <v>0</v>
          </cell>
          <cell r="H900">
            <v>0</v>
          </cell>
          <cell r="I900">
            <v>-6.0585999926843215E-4</v>
          </cell>
          <cell r="J900">
            <v>7.0962012000018149</v>
          </cell>
          <cell r="K900">
            <v>-6.1745716400000674</v>
          </cell>
          <cell r="L900">
            <v>24.924107279992313</v>
          </cell>
          <cell r="M900">
            <v>-0.99360351000359515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-33.269487579993438</v>
          </cell>
          <cell r="S900">
            <v>0</v>
          </cell>
          <cell r="T900">
            <v>0</v>
          </cell>
          <cell r="U900">
            <v>0</v>
          </cell>
          <cell r="V900">
            <v>9.7000900004786672E-3</v>
          </cell>
          <cell r="W900">
            <v>0</v>
          </cell>
          <cell r="X900">
            <v>0</v>
          </cell>
          <cell r="Y900">
            <v>-19.928832039993722</v>
          </cell>
          <cell r="Z900">
            <v>0.92782606000400847</v>
          </cell>
          <cell r="AA900">
            <v>-14.278181690002384</v>
          </cell>
          <cell r="AB900">
            <v>0</v>
          </cell>
          <cell r="AC900">
            <v>0</v>
          </cell>
          <cell r="AD900">
            <v>0</v>
          </cell>
          <cell r="AE900">
            <v>64.165336500038393</v>
          </cell>
          <cell r="AF900">
            <v>-6.9024152900019544</v>
          </cell>
          <cell r="AG900">
            <v>5.4896045200002845</v>
          </cell>
          <cell r="AH900">
            <v>0</v>
          </cell>
          <cell r="AI900">
            <v>3.0959856400004355</v>
          </cell>
          <cell r="AJ900">
            <v>1.8030426200020884</v>
          </cell>
          <cell r="AK900">
            <v>16.1766500800004</v>
          </cell>
          <cell r="AL900">
            <v>30.100036599993473</v>
          </cell>
          <cell r="AM900">
            <v>11.098524810004164</v>
          </cell>
          <cell r="AN900">
            <v>3.3039075199994841</v>
          </cell>
          <cell r="AO900">
            <v>0</v>
          </cell>
          <cell r="AP900">
            <v>0</v>
          </cell>
          <cell r="AQ900">
            <v>0</v>
          </cell>
          <cell r="AR900">
            <v>90.657835560035892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-0.10873731999527081</v>
          </cell>
          <cell r="AX900">
            <v>33.589063729996269</v>
          </cell>
          <cell r="AY900">
            <v>7.2869018900019</v>
          </cell>
          <cell r="AZ900">
            <v>18.827558759992826</v>
          </cell>
          <cell r="BA900">
            <v>29.364525329991011</v>
          </cell>
          <cell r="BB900">
            <v>0</v>
          </cell>
          <cell r="BC900">
            <v>0</v>
          </cell>
          <cell r="BD900">
            <v>1.698523170000044</v>
          </cell>
          <cell r="BE900">
            <v>33.846869340050034</v>
          </cell>
          <cell r="BF900">
            <v>0.3904738900000666</v>
          </cell>
          <cell r="BG900">
            <v>0</v>
          </cell>
          <cell r="BH900">
            <v>0</v>
          </cell>
          <cell r="BI900">
            <v>2.2413503699990542</v>
          </cell>
          <cell r="BJ900">
            <v>15.964889200000471</v>
          </cell>
          <cell r="BK900">
            <v>16.880774520002888</v>
          </cell>
          <cell r="BL900">
            <v>0.18703613999241497</v>
          </cell>
          <cell r="BM900">
            <v>21.794920100008312</v>
          </cell>
          <cell r="BN900">
            <v>22.362625230001868</v>
          </cell>
          <cell r="BO900">
            <v>0</v>
          </cell>
          <cell r="BP900">
            <v>-45.975200109998696</v>
          </cell>
          <cell r="BQ900">
            <v>0</v>
          </cell>
          <cell r="BR900">
            <v>28.488150589982979</v>
          </cell>
          <cell r="BS900">
            <v>0</v>
          </cell>
          <cell r="BT900">
            <v>0</v>
          </cell>
          <cell r="BU900">
            <v>-0.36942455000098562</v>
          </cell>
          <cell r="BV900">
            <v>3.4060859999954118E-2</v>
          </cell>
          <cell r="BW900">
            <v>-6.0475838399997883</v>
          </cell>
          <cell r="BX900">
            <v>4.8386644700003671</v>
          </cell>
          <cell r="BY900">
            <v>15.676269309995405</v>
          </cell>
          <cell r="BZ900">
            <v>22.607224509985826</v>
          </cell>
          <cell r="CA900">
            <v>-9.5913299599997117</v>
          </cell>
          <cell r="CB900">
            <v>0</v>
          </cell>
          <cell r="CC900">
            <v>0</v>
          </cell>
          <cell r="CD900">
            <v>1.3402697900000931</v>
          </cell>
          <cell r="CE900">
            <v>25.211712509975769</v>
          </cell>
          <cell r="CF900">
            <v>0</v>
          </cell>
          <cell r="CG900">
            <v>0</v>
          </cell>
          <cell r="CH900">
            <v>0.24623436000001675</v>
          </cell>
          <cell r="CI900">
            <v>5.471317740001723</v>
          </cell>
          <cell r="CJ900">
            <v>0</v>
          </cell>
          <cell r="CK900">
            <v>26.144239060002292</v>
          </cell>
          <cell r="CL900">
            <v>-1.4050334400017164</v>
          </cell>
          <cell r="CM900">
            <v>16.471352679982374</v>
          </cell>
          <cell r="CN900">
            <v>1.3018102499991073</v>
          </cell>
          <cell r="CO900">
            <v>-23</v>
          </cell>
          <cell r="CP900">
            <v>-1.8208139998023398E-2</v>
          </cell>
          <cell r="CQ900">
            <v>0</v>
          </cell>
          <cell r="CR900">
            <v>101.36107663001167</v>
          </cell>
          <cell r="CS900">
            <v>0</v>
          </cell>
          <cell r="CT900">
            <v>0</v>
          </cell>
          <cell r="CU900">
            <v>-10.1534731799984</v>
          </cell>
          <cell r="CV900">
            <v>2.9040846300003977</v>
          </cell>
          <cell r="CW900">
            <v>14.771922069999619</v>
          </cell>
          <cell r="CX900">
            <v>67.397304939997412</v>
          </cell>
          <cell r="CY900">
            <v>-0.58479729999817209</v>
          </cell>
          <cell r="CZ900">
            <v>47.626589229992533</v>
          </cell>
          <cell r="DA900">
            <v>1.7601628900010837</v>
          </cell>
          <cell r="DB900">
            <v>-22.324643169999035</v>
          </cell>
          <cell r="DC900">
            <v>0</v>
          </cell>
          <cell r="DD900">
            <v>-3.6073479999686242E-2</v>
          </cell>
          <cell r="DE900">
            <v>135.56147754998528</v>
          </cell>
          <cell r="DF900">
            <v>0</v>
          </cell>
          <cell r="DG900">
            <v>-6.747533999987354E-2</v>
          </cell>
          <cell r="DH900">
            <v>7.9057540002395399E-2</v>
          </cell>
          <cell r="DI900">
            <v>23.577617879999707</v>
          </cell>
          <cell r="DJ900">
            <v>9.6099063999999998</v>
          </cell>
          <cell r="DK900">
            <v>-3.1174398999992263</v>
          </cell>
          <cell r="DL900">
            <v>51.583282200001122</v>
          </cell>
          <cell r="DM900">
            <v>27.021465790006914</v>
          </cell>
          <cell r="DN900">
            <v>19.687444380004308</v>
          </cell>
          <cell r="DO900">
            <v>5.5781197100004647</v>
          </cell>
          <cell r="DP900">
            <v>1.6453919899977336</v>
          </cell>
          <cell r="DQ900">
            <v>-3.589309999915713E-2</v>
          </cell>
          <cell r="DR900">
            <v>126.72076697001467</v>
          </cell>
          <cell r="DS900">
            <v>0</v>
          </cell>
          <cell r="DT900">
            <v>-2.6968200000737852E-2</v>
          </cell>
          <cell r="DU900">
            <v>8.4258316999985254</v>
          </cell>
          <cell r="DV900">
            <v>-3.3397100000001956E-2</v>
          </cell>
          <cell r="DW900">
            <v>12.957668960000092</v>
          </cell>
          <cell r="DX900">
            <v>7.8243509999083471E-2</v>
          </cell>
          <cell r="DY900">
            <v>8.4692235500042443</v>
          </cell>
          <cell r="DZ900">
            <v>59.907115860005433</v>
          </cell>
          <cell r="EA900">
            <v>37.349560850001581</v>
          </cell>
          <cell r="EB900">
            <v>0</v>
          </cell>
          <cell r="EC900">
            <v>-0.28676699999959965</v>
          </cell>
          <cell r="ED900">
            <v>-0.11974516000191215</v>
          </cell>
          <cell r="EE900">
            <v>45.39686474998598</v>
          </cell>
          <cell r="EF900">
            <v>0</v>
          </cell>
          <cell r="EG900">
            <v>7.7362686199994641</v>
          </cell>
          <cell r="EH900">
            <v>11.217483520000314</v>
          </cell>
          <cell r="EI900">
            <v>0</v>
          </cell>
          <cell r="EJ900">
            <v>38.980191459999332</v>
          </cell>
          <cell r="EK900">
            <v>49.617811919995802</v>
          </cell>
          <cell r="EL900">
            <v>-22.56230959000095</v>
          </cell>
          <cell r="EM900">
            <v>-12.80349992999254</v>
          </cell>
          <cell r="EN900">
            <v>-26.601350509998156</v>
          </cell>
          <cell r="EO900">
            <v>0</v>
          </cell>
          <cell r="EP900">
            <v>-0.18773073999909684</v>
          </cell>
          <cell r="EQ900">
            <v>0</v>
          </cell>
          <cell r="ER900">
            <v>65.263962590048322</v>
          </cell>
          <cell r="ES900">
            <v>0.27653635000024224</v>
          </cell>
          <cell r="ET900">
            <v>0.95409126999948057</v>
          </cell>
          <cell r="EU900">
            <v>-2.5758588499993493</v>
          </cell>
          <cell r="EV900">
            <v>6.4314424799995322</v>
          </cell>
          <cell r="EW900">
            <v>5.0319682899998952</v>
          </cell>
          <cell r="EX900">
            <v>3.3882836100001441</v>
          </cell>
          <cell r="EY900">
            <v>7.0441643400044995</v>
          </cell>
          <cell r="EZ900">
            <v>37.980700050004089</v>
          </cell>
          <cell r="FA900">
            <v>-1.4247386700044444</v>
          </cell>
          <cell r="FB900">
            <v>0.39507330000014917</v>
          </cell>
          <cell r="FC900">
            <v>6.6347517699978198</v>
          </cell>
          <cell r="FD900">
            <v>1.1275486500016996</v>
          </cell>
          <cell r="FE900">
            <v>116.82406141000683</v>
          </cell>
          <cell r="FF900">
            <v>0</v>
          </cell>
          <cell r="FG900">
            <v>0</v>
          </cell>
          <cell r="FH900">
            <v>1.4890712100022938</v>
          </cell>
          <cell r="FI900">
            <v>1.0942599999907543E-2</v>
          </cell>
          <cell r="FJ900">
            <v>0</v>
          </cell>
          <cell r="FK900">
            <v>23.804716979999284</v>
          </cell>
          <cell r="FL900">
            <v>76.759377690003021</v>
          </cell>
          <cell r="FM900">
            <v>5.6346440699999221</v>
          </cell>
          <cell r="FN900">
            <v>4.8277398500031268</v>
          </cell>
          <cell r="FO900">
            <v>6.425833089999287</v>
          </cell>
          <cell r="FP900">
            <v>-2.1282640800018271</v>
          </cell>
          <cell r="FQ900">
            <v>0</v>
          </cell>
          <cell r="FR900">
            <v>33.326618130027782</v>
          </cell>
          <cell r="FS900">
            <v>0</v>
          </cell>
          <cell r="FT900">
            <v>0</v>
          </cell>
          <cell r="FU900">
            <v>0.33619120000093972</v>
          </cell>
          <cell r="FV900">
            <v>-2.7510656599997674</v>
          </cell>
          <cell r="FW900">
            <v>28.005527900000061</v>
          </cell>
          <cell r="FX900">
            <v>6.4292853799997829</v>
          </cell>
          <cell r="FY900">
            <v>7.0690848100020958</v>
          </cell>
          <cell r="FZ900">
            <v>2.7694800400004169</v>
          </cell>
          <cell r="GA900">
            <v>-14.155741699998543</v>
          </cell>
          <cell r="GB900">
            <v>5.7035021200008487</v>
          </cell>
          <cell r="GC900">
            <v>-7.964595999874291E-2</v>
          </cell>
          <cell r="GD900">
            <v>0</v>
          </cell>
          <cell r="GE900">
            <v>42.679372999977204</v>
          </cell>
          <cell r="GF900">
            <v>-8.9263269999719341E-2</v>
          </cell>
          <cell r="GG900">
            <v>0.45489513999928022</v>
          </cell>
          <cell r="GH900">
            <v>-7.9189575300006254</v>
          </cell>
          <cell r="GI900">
            <v>0</v>
          </cell>
          <cell r="GJ900">
            <v>0</v>
          </cell>
          <cell r="GK900">
            <v>0</v>
          </cell>
          <cell r="GL900">
            <v>41.994943320001767</v>
          </cell>
          <cell r="GM900">
            <v>-0.63533999999890511</v>
          </cell>
          <cell r="GN900">
            <v>8.8203878200019972</v>
          </cell>
          <cell r="GO900">
            <v>4.6000000000276486E-2</v>
          </cell>
          <cell r="GP900">
            <v>6.7075199985993095E-3</v>
          </cell>
          <cell r="GQ900">
            <v>0</v>
          </cell>
          <cell r="GR900">
            <v>18.226830820029136</v>
          </cell>
          <cell r="GS900">
            <v>0</v>
          </cell>
          <cell r="GT900">
            <v>-0.16545590999885462</v>
          </cell>
          <cell r="GU900">
            <v>9.1733650299993315</v>
          </cell>
          <cell r="GV900">
            <v>22.487338590000263</v>
          </cell>
          <cell r="GW900">
            <v>8.4571527299998479</v>
          </cell>
          <cell r="GX900">
            <v>-0.6928773600002387</v>
          </cell>
          <cell r="GY900">
            <v>-36.707161159996758</v>
          </cell>
          <cell r="GZ900">
            <v>8.3712679399995977</v>
          </cell>
          <cell r="HA900">
            <v>7.9201420400004281</v>
          </cell>
          <cell r="HB900">
            <v>-0.61694107999937842</v>
          </cell>
          <cell r="HC900">
            <v>0</v>
          </cell>
          <cell r="HD900">
            <v>0</v>
          </cell>
          <cell r="HE900">
            <v>62.755550800007768</v>
          </cell>
          <cell r="HF900">
            <v>0</v>
          </cell>
          <cell r="HG900">
            <v>0</v>
          </cell>
          <cell r="HH900">
            <v>31.949503669999103</v>
          </cell>
          <cell r="HI900">
            <v>0</v>
          </cell>
          <cell r="HJ900">
            <v>0</v>
          </cell>
          <cell r="HK900">
            <v>8.8300868199999059</v>
          </cell>
          <cell r="HL900">
            <v>13.852961230000801</v>
          </cell>
          <cell r="HM900">
            <v>-34.922273049999603</v>
          </cell>
          <cell r="HN900">
            <v>53.805483160000222</v>
          </cell>
          <cell r="HO900">
            <v>-10.124871029999667</v>
          </cell>
          <cell r="HP900">
            <v>-0.63533999999890511</v>
          </cell>
          <cell r="HQ900">
            <v>0</v>
          </cell>
          <cell r="HR900">
            <v>-1.5155706299992744</v>
          </cell>
          <cell r="HS900">
            <v>-59.995770249997804</v>
          </cell>
          <cell r="HT900">
            <v>0.38217950000034762</v>
          </cell>
          <cell r="HU900">
            <v>17.001935870000125</v>
          </cell>
          <cell r="HV900">
            <v>0.82313126000008197</v>
          </cell>
          <cell r="HW900">
            <v>0</v>
          </cell>
          <cell r="HX900">
            <v>-0.17563698000003569</v>
          </cell>
          <cell r="HY900">
            <v>24.966048469999805</v>
          </cell>
          <cell r="HZ900">
            <v>-0.27386918000047444</v>
          </cell>
          <cell r="IA900">
            <v>20.466667450000386</v>
          </cell>
          <cell r="IB900">
            <v>-4.7102567700003419</v>
          </cell>
          <cell r="IC900">
            <v>0</v>
          </cell>
          <cell r="ID900">
            <v>0</v>
          </cell>
          <cell r="IE900">
            <v>101.51608614003635</v>
          </cell>
          <cell r="IF900">
            <v>-0.95300999999926717</v>
          </cell>
          <cell r="IG900">
            <v>-4.0042619899995771</v>
          </cell>
          <cell r="IH900">
            <v>-6.1153952200002095</v>
          </cell>
          <cell r="II900">
            <v>3.389196480000237</v>
          </cell>
          <cell r="IJ900">
            <v>0</v>
          </cell>
          <cell r="IK900">
            <v>0</v>
          </cell>
          <cell r="IL900">
            <v>8.1387993899988942</v>
          </cell>
          <cell r="IM900">
            <v>16.251546780001263</v>
          </cell>
          <cell r="IN900">
            <v>73.121449360000042</v>
          </cell>
          <cell r="IO900">
            <v>8.2959907800004657</v>
          </cell>
          <cell r="IP900">
            <v>3.3917705599997134</v>
          </cell>
          <cell r="IQ900">
            <v>0</v>
          </cell>
          <cell r="IR900">
            <v>64.071021040013875</v>
          </cell>
          <cell r="IS900">
            <v>-0.31767000000036205</v>
          </cell>
          <cell r="IT900">
            <v>-5.6645274599995901</v>
          </cell>
          <cell r="IU900">
            <v>51.683759839998856</v>
          </cell>
          <cell r="IV900">
            <v>0</v>
          </cell>
          <cell r="IW900">
            <v>0</v>
          </cell>
          <cell r="IX900">
            <v>0</v>
          </cell>
          <cell r="IY900">
            <v>17.24482338999951</v>
          </cell>
          <cell r="IZ900">
            <v>15.92145840000012</v>
          </cell>
          <cell r="JA900">
            <v>-22.534247409999807</v>
          </cell>
          <cell r="JB900">
            <v>9.3078835699998308</v>
          </cell>
          <cell r="JC900">
            <v>-1.5704592899983254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 t="str">
            <v>MKT.EX.MDC._.___.MidC</v>
          </cell>
          <cell r="F901">
            <v>-5.1136643700010609</v>
          </cell>
          <cell r="G901">
            <v>1.8999543000027188</v>
          </cell>
          <cell r="H901">
            <v>13.616042080002444</v>
          </cell>
          <cell r="I901">
            <v>-7.791728090000106</v>
          </cell>
          <cell r="J901">
            <v>21.765920069999993</v>
          </cell>
          <cell r="K901">
            <v>-7.860400000026857E-3</v>
          </cell>
          <cell r="L901">
            <v>10.176088649999656</v>
          </cell>
          <cell r="M901">
            <v>-8.6420146000018576</v>
          </cell>
          <cell r="N901">
            <v>-30.995365150010912</v>
          </cell>
          <cell r="O901">
            <v>-4.3227095999973244</v>
          </cell>
          <cell r="P901">
            <v>0</v>
          </cell>
          <cell r="Q901">
            <v>6.6425748799956637</v>
          </cell>
          <cell r="R901">
            <v>9.9440400499734096</v>
          </cell>
          <cell r="S901">
            <v>-0.55334548999962863</v>
          </cell>
          <cell r="T901">
            <v>0</v>
          </cell>
          <cell r="U901">
            <v>27.869055020000815</v>
          </cell>
          <cell r="V901">
            <v>-6.4146721900033299</v>
          </cell>
          <cell r="W901">
            <v>43.187285479994898</v>
          </cell>
          <cell r="X901">
            <v>-7.8987502900008622</v>
          </cell>
          <cell r="Y901">
            <v>-3.0547978800059354</v>
          </cell>
          <cell r="Z901">
            <v>-2.7328921199950855</v>
          </cell>
          <cell r="AA901">
            <v>-17.342799820020446</v>
          </cell>
          <cell r="AB901">
            <v>-45.254043759996421</v>
          </cell>
          <cell r="AC901">
            <v>0</v>
          </cell>
          <cell r="AD901">
            <v>22.139001100003952</v>
          </cell>
          <cell r="AE901">
            <v>-61.044627200055402</v>
          </cell>
          <cell r="AF901">
            <v>0</v>
          </cell>
          <cell r="AG901">
            <v>0</v>
          </cell>
          <cell r="AH901">
            <v>-48.419480530003057</v>
          </cell>
          <cell r="AI901">
            <v>40.905774729995755</v>
          </cell>
          <cell r="AJ901">
            <v>9.0192629999983183</v>
          </cell>
          <cell r="AK901">
            <v>0</v>
          </cell>
          <cell r="AL901">
            <v>-5.1359787000001234</v>
          </cell>
          <cell r="AM901">
            <v>8.1442163000028813</v>
          </cell>
          <cell r="AN901">
            <v>-71.655988330006949</v>
          </cell>
          <cell r="AO901">
            <v>0</v>
          </cell>
          <cell r="AP901">
            <v>0</v>
          </cell>
          <cell r="AQ901">
            <v>6.0975663300050655</v>
          </cell>
          <cell r="AR901">
            <v>26.706426140037365</v>
          </cell>
          <cell r="AS901">
            <v>0</v>
          </cell>
          <cell r="AT901">
            <v>0</v>
          </cell>
          <cell r="AU901">
            <v>0</v>
          </cell>
          <cell r="AV901">
            <v>6.9796811400010483</v>
          </cell>
          <cell r="AW901">
            <v>3.3778143900017312</v>
          </cell>
          <cell r="AX901">
            <v>22.000000000000909</v>
          </cell>
          <cell r="AY901">
            <v>-14.1780384900012</v>
          </cell>
          <cell r="AZ901">
            <v>18.653323779995844</v>
          </cell>
          <cell r="BA901">
            <v>-10.126354679989163</v>
          </cell>
          <cell r="BB901">
            <v>0</v>
          </cell>
          <cell r="BC901">
            <v>0</v>
          </cell>
          <cell r="BD901">
            <v>0</v>
          </cell>
          <cell r="BE901">
            <v>57.364816619898193</v>
          </cell>
          <cell r="BF901">
            <v>-26.420262619998539</v>
          </cell>
          <cell r="BG901">
            <v>6.2780269399991084</v>
          </cell>
          <cell r="BH901">
            <v>21.575125789997401</v>
          </cell>
          <cell r="BI901">
            <v>0.12623909000467393</v>
          </cell>
          <cell r="BJ901">
            <v>23.113743409999188</v>
          </cell>
          <cell r="BK901">
            <v>5.8175260599991816</v>
          </cell>
          <cell r="BL901">
            <v>14.632689590001974</v>
          </cell>
          <cell r="BM901">
            <v>6.9710678500014183</v>
          </cell>
          <cell r="BN901">
            <v>2.7179279990377836E-2</v>
          </cell>
          <cell r="BO901">
            <v>3.1711224199971184</v>
          </cell>
          <cell r="BP901">
            <v>-2.6626880000549136E-2</v>
          </cell>
          <cell r="BQ901">
            <v>2.0989856900050654</v>
          </cell>
          <cell r="BR901">
            <v>2.2828707600710914</v>
          </cell>
          <cell r="BS901">
            <v>-1.074533920003887</v>
          </cell>
          <cell r="BT901">
            <v>0</v>
          </cell>
          <cell r="BU901">
            <v>-0.21300894000160042</v>
          </cell>
          <cell r="BV901">
            <v>1.0580068099989148</v>
          </cell>
          <cell r="BW901">
            <v>9.7259883000001537</v>
          </cell>
          <cell r="BX901">
            <v>0</v>
          </cell>
          <cell r="BY901">
            <v>-11.88503407999815</v>
          </cell>
          <cell r="BZ901">
            <v>-4.2004882299952442</v>
          </cell>
          <cell r="CA901">
            <v>12.338693680001597</v>
          </cell>
          <cell r="CB901">
            <v>-3.8840991199904238</v>
          </cell>
          <cell r="CC901">
            <v>-0.24231047999637667</v>
          </cell>
          <cell r="CD901">
            <v>0.65965674000472063</v>
          </cell>
          <cell r="CE901">
            <v>205.46367313998053</v>
          </cell>
          <cell r="CF901">
            <v>1.9419682699990517</v>
          </cell>
          <cell r="CG901">
            <v>0</v>
          </cell>
          <cell r="CH901">
            <v>-0.19261162000111653</v>
          </cell>
          <cell r="CI901">
            <v>74.294178520001878</v>
          </cell>
          <cell r="CJ901">
            <v>8.1713300000046729E-2</v>
          </cell>
          <cell r="CK901">
            <v>0</v>
          </cell>
          <cell r="CL901">
            <v>-5.455130360001931</v>
          </cell>
          <cell r="CM901">
            <v>110.5756889699951</v>
          </cell>
          <cell r="CN901">
            <v>20.334773360009422</v>
          </cell>
          <cell r="CO901">
            <v>5.5169339997519273E-2</v>
          </cell>
          <cell r="CP901">
            <v>3.0017404099999112</v>
          </cell>
          <cell r="CQ901">
            <v>0.82618294999701902</v>
          </cell>
          <cell r="CR901">
            <v>-0.30363854998722672</v>
          </cell>
          <cell r="CS901">
            <v>0</v>
          </cell>
          <cell r="CT901">
            <v>0</v>
          </cell>
          <cell r="CU901">
            <v>-28.362175300000672</v>
          </cell>
          <cell r="CV901">
            <v>1.3381178199997521</v>
          </cell>
          <cell r="CW901">
            <v>0</v>
          </cell>
          <cell r="CX901">
            <v>18.000000000000909</v>
          </cell>
          <cell r="CY901">
            <v>2.8125753999993321</v>
          </cell>
          <cell r="CZ901">
            <v>32.384169699998893</v>
          </cell>
          <cell r="DA901">
            <v>-36.630229990005319</v>
          </cell>
          <cell r="DB901">
            <v>7.700199300001259</v>
          </cell>
          <cell r="DC901">
            <v>-0.18699799000023631</v>
          </cell>
          <cell r="DD901">
            <v>2.6407025099979364</v>
          </cell>
          <cell r="DE901">
            <v>135.15233273000922</v>
          </cell>
          <cell r="DF901">
            <v>-4.0133419999619946E-2</v>
          </cell>
          <cell r="DG901">
            <v>6.4705880000474281E-2</v>
          </cell>
          <cell r="DH901">
            <v>7.6110738700008369</v>
          </cell>
          <cell r="DI901">
            <v>3.2750300015322864E-3</v>
          </cell>
          <cell r="DJ901">
            <v>9.7579835399999411</v>
          </cell>
          <cell r="DK901">
            <v>4.6800000291113975E-5</v>
          </cell>
          <cell r="DL901">
            <v>39.815185740000743</v>
          </cell>
          <cell r="DM901">
            <v>0.22238454000034835</v>
          </cell>
          <cell r="DN901">
            <v>32.856380679990252</v>
          </cell>
          <cell r="DO901">
            <v>44.861430069999187</v>
          </cell>
          <cell r="DP901">
            <v>0</v>
          </cell>
          <cell r="DQ901">
            <v>0</v>
          </cell>
          <cell r="DR901">
            <v>46.608404429978691</v>
          </cell>
          <cell r="DS901">
            <v>49.562266630000522</v>
          </cell>
          <cell r="DT901">
            <v>0</v>
          </cell>
          <cell r="DU901">
            <v>0</v>
          </cell>
          <cell r="DV901">
            <v>7.533695029998853</v>
          </cell>
          <cell r="DW901">
            <v>7.5056411700002172</v>
          </cell>
          <cell r="DX901">
            <v>0</v>
          </cell>
          <cell r="DY901">
            <v>2.8508096800014755</v>
          </cell>
          <cell r="DZ901">
            <v>-2.4862612500019168</v>
          </cell>
          <cell r="EA901">
            <v>10.197682910002186</v>
          </cell>
          <cell r="EB901">
            <v>-29.849162599995907</v>
          </cell>
          <cell r="EC901">
            <v>1.293732860000091</v>
          </cell>
          <cell r="ED901">
            <v>0</v>
          </cell>
          <cell r="EE901">
            <v>4.3938087599817663</v>
          </cell>
          <cell r="EF901">
            <v>-5.6089175400047679</v>
          </cell>
          <cell r="EG901">
            <v>-16.275445299999774</v>
          </cell>
          <cell r="EH901">
            <v>2.0424894399984623</v>
          </cell>
          <cell r="EI901">
            <v>-3.3976858299993182</v>
          </cell>
          <cell r="EJ901">
            <v>0</v>
          </cell>
          <cell r="EK901">
            <v>38.929249499999969</v>
          </cell>
          <cell r="EL901">
            <v>94.003875130001688</v>
          </cell>
          <cell r="EM901">
            <v>1.1701136400006362</v>
          </cell>
          <cell r="EN901">
            <v>-96.764359520002472</v>
          </cell>
          <cell r="EO901">
            <v>-2.9780168799989042</v>
          </cell>
          <cell r="EP901">
            <v>-6.727493879996473</v>
          </cell>
          <cell r="EQ901">
            <v>0</v>
          </cell>
          <cell r="ER901">
            <v>97.028092619992094</v>
          </cell>
          <cell r="ES901">
            <v>-2.0983212999999523</v>
          </cell>
          <cell r="ET901">
            <v>0</v>
          </cell>
          <cell r="EU901">
            <v>1.2188708899993799</v>
          </cell>
          <cell r="EV901">
            <v>9.2170359899973846</v>
          </cell>
          <cell r="EW901">
            <v>3.3047770000166565E-2</v>
          </cell>
          <cell r="EX901">
            <v>0</v>
          </cell>
          <cell r="EY901">
            <v>45.335157709996565</v>
          </cell>
          <cell r="EZ901">
            <v>3.6678835800012166</v>
          </cell>
          <cell r="FA901">
            <v>7.1586280499977875</v>
          </cell>
          <cell r="FB901">
            <v>32.511347660005413</v>
          </cell>
          <cell r="FC901">
            <v>-1.5557729999272851E-2</v>
          </cell>
          <cell r="FD901">
            <v>0</v>
          </cell>
          <cell r="FE901">
            <v>64.811931089963764</v>
          </cell>
          <cell r="FF901">
            <v>-3.7151222100001178</v>
          </cell>
          <cell r="FG901">
            <v>0</v>
          </cell>
          <cell r="FH901">
            <v>37.023390780004775</v>
          </cell>
          <cell r="FI901">
            <v>-0.284761980001349</v>
          </cell>
          <cell r="FJ901">
            <v>29.150437600000259</v>
          </cell>
          <cell r="FK901">
            <v>0</v>
          </cell>
          <cell r="FL901">
            <v>-0.35918305999985023</v>
          </cell>
          <cell r="FM901">
            <v>17.808785800001715</v>
          </cell>
          <cell r="FN901">
            <v>-9.3595460600008664</v>
          </cell>
          <cell r="FO901">
            <v>-11.609469050006737</v>
          </cell>
          <cell r="FP901">
            <v>6.157399270003225</v>
          </cell>
          <cell r="FQ901">
            <v>0</v>
          </cell>
          <cell r="FR901">
            <v>122.29138737998437</v>
          </cell>
          <cell r="FS901">
            <v>2.3491054400001303</v>
          </cell>
          <cell r="FT901">
            <v>-8.2673099987005116E-3</v>
          </cell>
          <cell r="FU901">
            <v>3.0366278199981025</v>
          </cell>
          <cell r="FV901">
            <v>6.7454019199994946</v>
          </cell>
          <cell r="FW901">
            <v>6.8874894799998856</v>
          </cell>
          <cell r="FX901">
            <v>0</v>
          </cell>
          <cell r="FY901">
            <v>15.045715799997197</v>
          </cell>
          <cell r="FZ901">
            <v>24.34222365000096</v>
          </cell>
          <cell r="GA901">
            <v>35.539255120005691</v>
          </cell>
          <cell r="GB901">
            <v>29.026243259995681</v>
          </cell>
          <cell r="GC901">
            <v>-0.6724078000006557</v>
          </cell>
          <cell r="GD901">
            <v>0</v>
          </cell>
          <cell r="GE901">
            <v>10.698350590013433</v>
          </cell>
          <cell r="GF901">
            <v>24.957096420002927</v>
          </cell>
          <cell r="GG901">
            <v>-6.0605554700014181</v>
          </cell>
          <cell r="GH901">
            <v>-8.0314557300007436</v>
          </cell>
          <cell r="GI901">
            <v>10.795610640000632</v>
          </cell>
          <cell r="GJ901">
            <v>7.1814760000052047E-2</v>
          </cell>
          <cell r="GK901">
            <v>0</v>
          </cell>
          <cell r="GL901">
            <v>8.6845893299978343</v>
          </cell>
          <cell r="GM901">
            <v>-2.7613900700007434</v>
          </cell>
          <cell r="GN901">
            <v>-0.31766999999672407</v>
          </cell>
          <cell r="GO901">
            <v>11.313320709996333</v>
          </cell>
          <cell r="GP901">
            <v>-27.635339999997086</v>
          </cell>
          <cell r="GQ901">
            <v>-0.31767000000400003</v>
          </cell>
          <cell r="GR901">
            <v>-21.257636320049642</v>
          </cell>
          <cell r="GS901">
            <v>6.1237347999995109</v>
          </cell>
          <cell r="GT901">
            <v>-1.7469959999289131E-2</v>
          </cell>
          <cell r="GU901">
            <v>31.301066769998215</v>
          </cell>
          <cell r="GV901">
            <v>1.1152689799992004</v>
          </cell>
          <cell r="GW901">
            <v>0</v>
          </cell>
          <cell r="GX901">
            <v>-0.19393486999996412</v>
          </cell>
          <cell r="GY901">
            <v>-0.31767000000036205</v>
          </cell>
          <cell r="GZ901">
            <v>22.291071130001001</v>
          </cell>
          <cell r="HA901">
            <v>-114.73664045999976</v>
          </cell>
          <cell r="HB901">
            <v>0.9943154799984768</v>
          </cell>
          <cell r="HC901">
            <v>32.500291809999908</v>
          </cell>
          <cell r="HD901">
            <v>-0.31767000000400003</v>
          </cell>
          <cell r="HE901">
            <v>61.054863089986611</v>
          </cell>
          <cell r="HF901">
            <v>2.3499153599987039</v>
          </cell>
          <cell r="HG901">
            <v>-0.31767000000036205</v>
          </cell>
          <cell r="HH901">
            <v>-0.31621813000128896</v>
          </cell>
          <cell r="HI901">
            <v>1.6136580900001718</v>
          </cell>
          <cell r="HJ901">
            <v>1.4736783800000239</v>
          </cell>
          <cell r="HK901">
            <v>0</v>
          </cell>
          <cell r="HL901">
            <v>12.816417129998626</v>
          </cell>
          <cell r="HM901">
            <v>-0.31766999999945256</v>
          </cell>
          <cell r="HN901">
            <v>36.275185390000843</v>
          </cell>
          <cell r="HO901">
            <v>7.0002475299997968</v>
          </cell>
          <cell r="HP901">
            <v>0.47731933999966714</v>
          </cell>
          <cell r="HQ901">
            <v>0</v>
          </cell>
          <cell r="HR901">
            <v>36.365490610012785</v>
          </cell>
          <cell r="HS901">
            <v>0</v>
          </cell>
          <cell r="HT901">
            <v>0</v>
          </cell>
          <cell r="HU901">
            <v>-23.853822600001877</v>
          </cell>
          <cell r="HV901">
            <v>9.3470071800002188</v>
          </cell>
          <cell r="HW901">
            <v>0</v>
          </cell>
          <cell r="HX901">
            <v>9.1726674900000944</v>
          </cell>
          <cell r="HY901">
            <v>0.89462743000149203</v>
          </cell>
          <cell r="HZ901">
            <v>0.68641136000042025</v>
          </cell>
          <cell r="IA901">
            <v>34.801672529998541</v>
          </cell>
          <cell r="IB901">
            <v>5.3169272200002524</v>
          </cell>
          <cell r="IC901">
            <v>0</v>
          </cell>
          <cell r="ID901">
            <v>0</v>
          </cell>
          <cell r="IE901">
            <v>73.852087400009623</v>
          </cell>
          <cell r="IF901">
            <v>-2.0061513699984062</v>
          </cell>
          <cell r="IG901">
            <v>-0.1628689499993925</v>
          </cell>
          <cell r="IH901">
            <v>1.5355193099994722</v>
          </cell>
          <cell r="II901">
            <v>30.001316140000654</v>
          </cell>
          <cell r="IJ901">
            <v>15.026950380000017</v>
          </cell>
          <cell r="IK901">
            <v>0</v>
          </cell>
          <cell r="IL901">
            <v>0</v>
          </cell>
          <cell r="IM901">
            <v>-0.28598395999961213</v>
          </cell>
          <cell r="IN901">
            <v>4.2317973900007928</v>
          </cell>
          <cell r="IO901">
            <v>21.835891590000756</v>
          </cell>
          <cell r="IP901">
            <v>3.9932868699979736</v>
          </cell>
          <cell r="IQ901">
            <v>-0.31767000000400003</v>
          </cell>
          <cell r="IR901">
            <v>-13.378061159979552</v>
          </cell>
          <cell r="IS901">
            <v>-20.635339999997086</v>
          </cell>
          <cell r="IT901">
            <v>0</v>
          </cell>
          <cell r="IU901">
            <v>8.2817778099997668</v>
          </cell>
          <cell r="IV901">
            <v>0</v>
          </cell>
          <cell r="IW901">
            <v>0</v>
          </cell>
          <cell r="IX901">
            <v>0</v>
          </cell>
          <cell r="IY901">
            <v>-0.53051904000130889</v>
          </cell>
          <cell r="IZ901">
            <v>-0.27429859999847395</v>
          </cell>
          <cell r="JA901">
            <v>-15.453552039998613</v>
          </cell>
          <cell r="JB901">
            <v>13.577440929999739</v>
          </cell>
          <cell r="JC901">
            <v>2.9257229200011352</v>
          </cell>
          <cell r="JD901">
            <v>-1.2692931399942609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 t="str">
            <v>MKT.EX.MDC._.___.MidC OR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 t="str">
            <v>MKT.EX.MED._.___.Mead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 t="str">
            <v>MKT.EX.MNA._.___.Mona</v>
          </cell>
          <cell r="F904">
            <v>3.1843210900005943</v>
          </cell>
          <cell r="G904">
            <v>0</v>
          </cell>
          <cell r="H904">
            <v>0</v>
          </cell>
          <cell r="I904">
            <v>0</v>
          </cell>
          <cell r="J904">
            <v>-3.9897000899991326</v>
          </cell>
          <cell r="K904">
            <v>-1.6188149999834422E-2</v>
          </cell>
          <cell r="L904">
            <v>0</v>
          </cell>
          <cell r="M904">
            <v>0</v>
          </cell>
          <cell r="N904">
            <v>0.5299076100000093</v>
          </cell>
          <cell r="O904">
            <v>0</v>
          </cell>
          <cell r="P904">
            <v>0</v>
          </cell>
          <cell r="Q904">
            <v>3.5015452899997399</v>
          </cell>
          <cell r="R904">
            <v>-20.235228839999763</v>
          </cell>
          <cell r="S904">
            <v>13.890104349997273</v>
          </cell>
          <cell r="T904">
            <v>-4.4608493799987627</v>
          </cell>
          <cell r="U904">
            <v>0</v>
          </cell>
          <cell r="V904">
            <v>0</v>
          </cell>
          <cell r="W904">
            <v>-25</v>
          </cell>
          <cell r="X904">
            <v>-2.0090775199996642</v>
          </cell>
          <cell r="Y904">
            <v>0</v>
          </cell>
          <cell r="Z904">
            <v>2.4491599997418234E-3</v>
          </cell>
          <cell r="AA904">
            <v>-2.6578554500010796</v>
          </cell>
          <cell r="AB904">
            <v>0</v>
          </cell>
          <cell r="AC904">
            <v>0</v>
          </cell>
          <cell r="AD904">
            <v>0</v>
          </cell>
          <cell r="AE904">
            <v>8.3483357799996156</v>
          </cell>
          <cell r="AF904">
            <v>0</v>
          </cell>
          <cell r="AG904">
            <v>0</v>
          </cell>
          <cell r="AH904">
            <v>0</v>
          </cell>
          <cell r="AI904">
            <v>11.282734550000896</v>
          </cell>
          <cell r="AJ904">
            <v>0.44842032999895309</v>
          </cell>
          <cell r="AK904">
            <v>0</v>
          </cell>
          <cell r="AL904">
            <v>0</v>
          </cell>
          <cell r="AM904">
            <v>6.3262652100020205</v>
          </cell>
          <cell r="AN904">
            <v>-0.77228540000032808</v>
          </cell>
          <cell r="AO904">
            <v>-8.9367989099991973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 t="str">
            <v>MKT.EX.NOB._.___.NOB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 t="str">
            <v>MKT.EX.PLV._.___.Palo Verde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 t="str">
            <v>MKT.EX.WYE._.___.WyomingE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0.12654178999946453</v>
          </cell>
          <cell r="G908">
            <v>30.555231999998796</v>
          </cell>
          <cell r="H908">
            <v>24.524529349990189</v>
          </cell>
          <cell r="I908">
            <v>5.1893181899940828</v>
          </cell>
          <cell r="J908">
            <v>85.657695549991331</v>
          </cell>
          <cell r="K908">
            <v>-4.6986426100047538</v>
          </cell>
          <cell r="L908">
            <v>35.100195930004702</v>
          </cell>
          <cell r="M908">
            <v>-14.792247130011674</v>
          </cell>
          <cell r="N908">
            <v>115.29705772001762</v>
          </cell>
          <cell r="O908">
            <v>3.6945179899921641</v>
          </cell>
          <cell r="P908">
            <v>-17.365237180012628</v>
          </cell>
          <cell r="Q908">
            <v>23.621701910000411</v>
          </cell>
          <cell r="R908">
            <v>197.70091528003104</v>
          </cell>
          <cell r="S908">
            <v>44.818103079989669</v>
          </cell>
          <cell r="T908">
            <v>18.999956119994749</v>
          </cell>
          <cell r="U908">
            <v>91.125127100021928</v>
          </cell>
          <cell r="V908">
            <v>11.730322619987419</v>
          </cell>
          <cell r="W908">
            <v>39.898194199995487</v>
          </cell>
          <cell r="X908">
            <v>3.6885484200029168</v>
          </cell>
          <cell r="Y908">
            <v>-23.521010730022681</v>
          </cell>
          <cell r="Z908">
            <v>7.43294518001494</v>
          </cell>
          <cell r="AA908">
            <v>-30.523698650009464</v>
          </cell>
          <cell r="AB908">
            <v>-7.1895936799992342</v>
          </cell>
          <cell r="AC908">
            <v>9.7743715000106022</v>
          </cell>
          <cell r="AD908">
            <v>31.467650120001053</v>
          </cell>
          <cell r="AE908">
            <v>302.72829980985261</v>
          </cell>
          <cell r="AF908">
            <v>26.854320120008197</v>
          </cell>
          <cell r="AG908">
            <v>13.572543419984868</v>
          </cell>
          <cell r="AH908">
            <v>39.758615719983936</v>
          </cell>
          <cell r="AI908">
            <v>126.38568646997737</v>
          </cell>
          <cell r="AJ908">
            <v>36.792673040006775</v>
          </cell>
          <cell r="AK908">
            <v>16.1766500800004</v>
          </cell>
          <cell r="AL908">
            <v>24.917083990003448</v>
          </cell>
          <cell r="AM908">
            <v>45.403236500016646</v>
          </cell>
          <cell r="AN908">
            <v>-40.765309379959945</v>
          </cell>
          <cell r="AO908">
            <v>-20.849664879991906</v>
          </cell>
          <cell r="AP908">
            <v>20.947211380000226</v>
          </cell>
          <cell r="AQ908">
            <v>13.535253350011772</v>
          </cell>
          <cell r="AR908">
            <v>342.78522088029422</v>
          </cell>
          <cell r="AS908">
            <v>7.3936916300008306</v>
          </cell>
          <cell r="AT908">
            <v>33.549779449997004</v>
          </cell>
          <cell r="AU908">
            <v>55.742182810005033</v>
          </cell>
          <cell r="AV908">
            <v>57.113247979999869</v>
          </cell>
          <cell r="AW908">
            <v>16.291670489998069</v>
          </cell>
          <cell r="AX908">
            <v>55.589063730003545</v>
          </cell>
          <cell r="AY908">
            <v>2.664971960010007</v>
          </cell>
          <cell r="AZ908">
            <v>43.862099719961407</v>
          </cell>
          <cell r="BA908">
            <v>44.994673660025001</v>
          </cell>
          <cell r="BB908">
            <v>22.282147400008398</v>
          </cell>
          <cell r="BC908">
            <v>-2.8775426399952266</v>
          </cell>
          <cell r="BD908">
            <v>6.1792346899892436</v>
          </cell>
          <cell r="BE908">
            <v>223.02408017998096</v>
          </cell>
          <cell r="BF908">
            <v>-24.678716709997389</v>
          </cell>
          <cell r="BG908">
            <v>36.876997180006583</v>
          </cell>
          <cell r="BH908">
            <v>41.372898899993743</v>
          </cell>
          <cell r="BI908">
            <v>30.255532740004128</v>
          </cell>
          <cell r="BJ908">
            <v>39.109987639996689</v>
          </cell>
          <cell r="BK908">
            <v>30.312329990003491</v>
          </cell>
          <cell r="BL908">
            <v>19.541725289993337</v>
          </cell>
          <cell r="BM908">
            <v>37.667733550013509</v>
          </cell>
          <cell r="BN908">
            <v>30.026734249986475</v>
          </cell>
          <cell r="BO908">
            <v>24.192399649997242</v>
          </cell>
          <cell r="BP908">
            <v>-45.322937279997859</v>
          </cell>
          <cell r="BQ908">
            <v>3.669394979995559</v>
          </cell>
          <cell r="BR908">
            <v>397.80244789004792</v>
          </cell>
          <cell r="BS908">
            <v>-2.4921701700077392</v>
          </cell>
          <cell r="BT908">
            <v>7.2297847899972112</v>
          </cell>
          <cell r="BU908">
            <v>27.487302940004156</v>
          </cell>
          <cell r="BV908">
            <v>56.771875279999222</v>
          </cell>
          <cell r="BW908">
            <v>3.6784044600026391</v>
          </cell>
          <cell r="BX908">
            <v>14.568068269996729</v>
          </cell>
          <cell r="BY908">
            <v>19.688905700008036</v>
          </cell>
          <cell r="BZ908">
            <v>18.406736279997858</v>
          </cell>
          <cell r="CA908">
            <v>29.81679758001701</v>
          </cell>
          <cell r="CB908">
            <v>111.2250702700112</v>
          </cell>
          <cell r="CC908">
            <v>83.873564840003382</v>
          </cell>
          <cell r="CD908">
            <v>27.54810765000002</v>
          </cell>
          <cell r="CE908">
            <v>592.73437768989243</v>
          </cell>
          <cell r="CF908">
            <v>18.68654841001262</v>
          </cell>
          <cell r="CG908">
            <v>0.37666727999749128</v>
          </cell>
          <cell r="CH908">
            <v>82.110293779995118</v>
          </cell>
          <cell r="CI908">
            <v>101.64462838000327</v>
          </cell>
          <cell r="CJ908">
            <v>16.927355370000441</v>
          </cell>
          <cell r="CK908">
            <v>35.994152170002053</v>
          </cell>
          <cell r="CL908">
            <v>2.1069036900007632</v>
          </cell>
          <cell r="CM908">
            <v>174.00451680998958</v>
          </cell>
          <cell r="CN908">
            <v>42.537838940013899</v>
          </cell>
          <cell r="CO908">
            <v>81.060157519998029</v>
          </cell>
          <cell r="CP908">
            <v>31.211617139997543</v>
          </cell>
          <cell r="CQ908">
            <v>6.0736982000089483</v>
          </cell>
          <cell r="CR908">
            <v>427.96959554008208</v>
          </cell>
          <cell r="CS908">
            <v>-5.0383391299983487</v>
          </cell>
          <cell r="CT908">
            <v>-1.3745620999980019</v>
          </cell>
          <cell r="CU908">
            <v>-12.658311999999569</v>
          </cell>
          <cell r="CV908">
            <v>41.182743810000829</v>
          </cell>
          <cell r="CW908">
            <v>63.514015209999343</v>
          </cell>
          <cell r="CX908">
            <v>123.06049233999511</v>
          </cell>
          <cell r="CY908">
            <v>8.5685032000183128</v>
          </cell>
          <cell r="CZ908">
            <v>155.05521134000446</v>
          </cell>
          <cell r="DA908">
            <v>-0.33257949000108056</v>
          </cell>
          <cell r="DB908">
            <v>-17.788389280001866</v>
          </cell>
          <cell r="DC908">
            <v>66.09655219000706</v>
          </cell>
          <cell r="DD908">
            <v>7.6842594499903498</v>
          </cell>
          <cell r="DE908">
            <v>602.50599639001302</v>
          </cell>
          <cell r="DF908">
            <v>19.473384380005882</v>
          </cell>
          <cell r="DG908">
            <v>-16.812691840001207</v>
          </cell>
          <cell r="DH908">
            <v>54.955168739994406</v>
          </cell>
          <cell r="DI908">
            <v>34.369433910003863</v>
          </cell>
          <cell r="DJ908">
            <v>68.252521179998439</v>
          </cell>
          <cell r="DK908">
            <v>21.151261770002748</v>
          </cell>
          <cell r="DL908">
            <v>99.86592642001051</v>
          </cell>
          <cell r="DM908">
            <v>64.353896490007173</v>
          </cell>
          <cell r="DN908">
            <v>140.37910464000015</v>
          </cell>
          <cell r="DO908">
            <v>121.7976711599913</v>
          </cell>
          <cell r="DP908">
            <v>19.920236890000524</v>
          </cell>
          <cell r="DQ908">
            <v>-25.199917350008036</v>
          </cell>
          <cell r="DR908">
            <v>342.51471192005556</v>
          </cell>
          <cell r="DS908">
            <v>68.771242379996693</v>
          </cell>
          <cell r="DT908">
            <v>-8.701626780006336</v>
          </cell>
          <cell r="DU908">
            <v>7.8268928299949039</v>
          </cell>
          <cell r="DV908">
            <v>30.461370400000305</v>
          </cell>
          <cell r="DW908">
            <v>47.65143855000133</v>
          </cell>
          <cell r="DX908">
            <v>7.8243509997264482E-2</v>
          </cell>
          <cell r="DY908">
            <v>15.325816319993464</v>
          </cell>
          <cell r="DZ908">
            <v>104.43341195001267</v>
          </cell>
          <cell r="EA908">
            <v>42.089936470001703</v>
          </cell>
          <cell r="EB908">
            <v>9.4355406600079732</v>
          </cell>
          <cell r="EC908">
            <v>24.83935723999457</v>
          </cell>
          <cell r="ED908">
            <v>0.30308839000645094</v>
          </cell>
          <cell r="EE908">
            <v>178.19474033988081</v>
          </cell>
          <cell r="EF908">
            <v>-9.636153169994941</v>
          </cell>
          <cell r="EG908">
            <v>14.183748999996169</v>
          </cell>
          <cell r="EH908">
            <v>16.199558520005667</v>
          </cell>
          <cell r="EI908">
            <v>1.0844240800070111</v>
          </cell>
          <cell r="EJ908">
            <v>77.940203310005018</v>
          </cell>
          <cell r="EK908">
            <v>97.238053359997139</v>
          </cell>
          <cell r="EL908">
            <v>63.364638390004984</v>
          </cell>
          <cell r="EM908">
            <v>51.584729909998714</v>
          </cell>
          <cell r="EN908">
            <v>-123.67362360999687</v>
          </cell>
          <cell r="EO908">
            <v>11.502552629986894</v>
          </cell>
          <cell r="EP908">
            <v>-32.643224279992864</v>
          </cell>
          <cell r="EQ908">
            <v>11.049832199991215</v>
          </cell>
          <cell r="ER908">
            <v>600.59533495001961</v>
          </cell>
          <cell r="ES908">
            <v>-5.3090311700143502</v>
          </cell>
          <cell r="ET908">
            <v>1.3941450499987695</v>
          </cell>
          <cell r="EU908">
            <v>-3.9033163400017656</v>
          </cell>
          <cell r="EV908">
            <v>24.790791819999868</v>
          </cell>
          <cell r="EW908">
            <v>39.861560730001656</v>
          </cell>
          <cell r="EX908">
            <v>5.64698712000245</v>
          </cell>
          <cell r="EY908">
            <v>89.988202060005278</v>
          </cell>
          <cell r="EZ908">
            <v>71.043443990012747</v>
          </cell>
          <cell r="FA908">
            <v>187.32477744999051</v>
          </cell>
          <cell r="FB908">
            <v>177.38327420000132</v>
          </cell>
          <cell r="FC908">
            <v>7.6905802100227447</v>
          </cell>
          <cell r="FD908">
            <v>4.6839198300003773</v>
          </cell>
          <cell r="FE908">
            <v>249.38346707995515</v>
          </cell>
          <cell r="FF908">
            <v>-4.9867071800108533</v>
          </cell>
          <cell r="FG908">
            <v>1.7757718799985014</v>
          </cell>
          <cell r="FH908">
            <v>40.452440740002203</v>
          </cell>
          <cell r="FI908">
            <v>-5.8725043000085861</v>
          </cell>
          <cell r="FJ908">
            <v>54.262871320001068</v>
          </cell>
          <cell r="FK908">
            <v>33.670110949999071</v>
          </cell>
          <cell r="FL908">
            <v>76.228270930019789</v>
          </cell>
          <cell r="FM908">
            <v>29.54896925000503</v>
          </cell>
          <cell r="FN908">
            <v>58.680840200002422</v>
          </cell>
          <cell r="FO908">
            <v>4.0446244399863645</v>
          </cell>
          <cell r="FP908">
            <v>9.6888960199867142</v>
          </cell>
          <cell r="FQ908">
            <v>-48.110117169999285</v>
          </cell>
          <cell r="FR908">
            <v>429.5056905701058</v>
          </cell>
          <cell r="FS908">
            <v>84.826753920002375</v>
          </cell>
          <cell r="FT908">
            <v>-2.0993109100018046</v>
          </cell>
          <cell r="FU908">
            <v>12.501592799999344</v>
          </cell>
          <cell r="FV908">
            <v>1.8084432299983746</v>
          </cell>
          <cell r="FW908">
            <v>87.244502690002264</v>
          </cell>
          <cell r="FX908">
            <v>45.964034190001257</v>
          </cell>
          <cell r="FY908">
            <v>18.565622580004856</v>
          </cell>
          <cell r="FZ908">
            <v>71.143288930004928</v>
          </cell>
          <cell r="GA908">
            <v>63.704693979991134</v>
          </cell>
          <cell r="GB908">
            <v>31.258862859991495</v>
          </cell>
          <cell r="GC908">
            <v>19.032437710018712</v>
          </cell>
          <cell r="GD908">
            <v>-4.4452314100199146</v>
          </cell>
          <cell r="GE908">
            <v>130.86078296997584</v>
          </cell>
          <cell r="GF908">
            <v>23.272683679999318</v>
          </cell>
          <cell r="GG908">
            <v>-12.132884170001489</v>
          </cell>
          <cell r="GH908">
            <v>-26.849877729997388</v>
          </cell>
          <cell r="GI908">
            <v>13.25044300999798</v>
          </cell>
          <cell r="GJ908">
            <v>9.3917030800002976</v>
          </cell>
          <cell r="GK908">
            <v>0</v>
          </cell>
          <cell r="GL908">
            <v>65.486396379994403</v>
          </cell>
          <cell r="GM908">
            <v>11.553007700000308</v>
          </cell>
          <cell r="GN908">
            <v>22.367184169997927</v>
          </cell>
          <cell r="GO908">
            <v>4.2608103999955347</v>
          </cell>
          <cell r="GP908">
            <v>-16.922680420000688</v>
          </cell>
          <cell r="GQ908">
            <v>37.183996870007832</v>
          </cell>
          <cell r="GR908">
            <v>-42.756384200067259</v>
          </cell>
          <cell r="GS908">
            <v>19.458697759997449</v>
          </cell>
          <cell r="GT908">
            <v>-7.103021520000766</v>
          </cell>
          <cell r="GU908">
            <v>54.059465729988005</v>
          </cell>
          <cell r="GV908">
            <v>-13.302344039999298</v>
          </cell>
          <cell r="GW908">
            <v>17.490878079999675</v>
          </cell>
          <cell r="GX908">
            <v>11.125658140001178</v>
          </cell>
          <cell r="GY908">
            <v>-18.158355849991494</v>
          </cell>
          <cell r="GZ908">
            <v>50.903082290002203</v>
          </cell>
          <cell r="HA908">
            <v>-170.67834538001625</v>
          </cell>
          <cell r="HB908">
            <v>7.576959080000961</v>
          </cell>
          <cell r="HC908">
            <v>1.2770945099910023</v>
          </cell>
          <cell r="HD908">
            <v>4.5938469999819063</v>
          </cell>
          <cell r="HE908">
            <v>172.46872122003697</v>
          </cell>
          <cell r="HF908">
            <v>68.693470449994493</v>
          </cell>
          <cell r="HG908">
            <v>-11.669454040005803</v>
          </cell>
          <cell r="HH908">
            <v>38.668173070000194</v>
          </cell>
          <cell r="HI908">
            <v>1.3637138200010668</v>
          </cell>
          <cell r="HJ908">
            <v>-3.6612370800012286</v>
          </cell>
          <cell r="HK908">
            <v>17.739580020001085</v>
          </cell>
          <cell r="HL908">
            <v>44.266393890007748</v>
          </cell>
          <cell r="HM908">
            <v>-35.623482429997239</v>
          </cell>
          <cell r="HN908">
            <v>115.81452667999838</v>
          </cell>
          <cell r="HO908">
            <v>-87.934316890004993</v>
          </cell>
          <cell r="HP908">
            <v>5.5916518499871017</v>
          </cell>
          <cell r="HQ908">
            <v>19.219701880007051</v>
          </cell>
          <cell r="HR908">
            <v>125.55383972008713</v>
          </cell>
          <cell r="HS908">
            <v>-45.964387949985394</v>
          </cell>
          <cell r="HT908">
            <v>25.039783180007362</v>
          </cell>
          <cell r="HU908">
            <v>-15.061531350002042</v>
          </cell>
          <cell r="HV908">
            <v>10.170138440000301</v>
          </cell>
          <cell r="HW908">
            <v>9.1799174999996467</v>
          </cell>
          <cell r="HX908">
            <v>8.4679452700002003</v>
          </cell>
          <cell r="HY908">
            <v>25.860675900003116</v>
          </cell>
          <cell r="HZ908">
            <v>-3.7830189199958113</v>
          </cell>
          <cell r="IA908">
            <v>62.589657359996636</v>
          </cell>
          <cell r="IB908">
            <v>27.867068289997405</v>
          </cell>
          <cell r="IC908">
            <v>8.751903010008391</v>
          </cell>
          <cell r="ID908">
            <v>12.43568898999365</v>
          </cell>
          <cell r="IE908">
            <v>275.43234761984786</v>
          </cell>
          <cell r="IF908">
            <v>-1.3314279299956979</v>
          </cell>
          <cell r="IG908">
            <v>-4.6694818799987843</v>
          </cell>
          <cell r="IH908">
            <v>-26.081714809995901</v>
          </cell>
          <cell r="II908">
            <v>33.389074920001804</v>
          </cell>
          <cell r="IJ908">
            <v>20.802289180000116</v>
          </cell>
          <cell r="IK908">
            <v>34.687088310000036</v>
          </cell>
          <cell r="IL908">
            <v>12.003876849994413</v>
          </cell>
          <cell r="IM908">
            <v>30.897564629995031</v>
          </cell>
          <cell r="IN908">
            <v>78.841099290002603</v>
          </cell>
          <cell r="IO908">
            <v>40.503086390002863</v>
          </cell>
          <cell r="IP908">
            <v>58.970348779985216</v>
          </cell>
          <cell r="IQ908">
            <v>-2.5794561100046849</v>
          </cell>
          <cell r="IR908">
            <v>-27.482311519910581</v>
          </cell>
          <cell r="IS908">
            <v>3.6132948700105771</v>
          </cell>
          <cell r="IT908">
            <v>-63.627272120000271</v>
          </cell>
          <cell r="IU908">
            <v>39.098663349999697</v>
          </cell>
          <cell r="IV908">
            <v>0</v>
          </cell>
          <cell r="IW908">
            <v>0.38737553999953889</v>
          </cell>
          <cell r="IX908">
            <v>3.8496225899998535</v>
          </cell>
          <cell r="IY908">
            <v>19.855779369994707</v>
          </cell>
          <cell r="IZ908">
            <v>10.133637350001663</v>
          </cell>
          <cell r="JA908">
            <v>-40.4399534999975</v>
          </cell>
          <cell r="JB908">
            <v>-3.3308954000003723</v>
          </cell>
          <cell r="JC908">
            <v>6.8435134300088976</v>
          </cell>
          <cell r="JD908">
            <v>-3.8660769999987679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>
            <v>0</v>
          </cell>
          <cell r="F910">
            <v>0.1265417899703607</v>
          </cell>
          <cell r="G910">
            <v>30.555231999998796</v>
          </cell>
          <cell r="H910">
            <v>24.524529349990189</v>
          </cell>
          <cell r="I910">
            <v>5.1893181899795309</v>
          </cell>
          <cell r="J910">
            <v>85.657695550005883</v>
          </cell>
          <cell r="K910">
            <v>-4.6986426100047538</v>
          </cell>
          <cell r="L910">
            <v>35.100195930004702</v>
          </cell>
          <cell r="M910">
            <v>-14.792247130011674</v>
          </cell>
          <cell r="N910">
            <v>115.29705772001762</v>
          </cell>
          <cell r="O910">
            <v>3.6945179899921641</v>
          </cell>
          <cell r="P910">
            <v>-17.365237180027179</v>
          </cell>
          <cell r="Q910">
            <v>23.621701909985859</v>
          </cell>
          <cell r="R910">
            <v>197.70091527979821</v>
          </cell>
          <cell r="S910">
            <v>44.818103079975117</v>
          </cell>
          <cell r="T910">
            <v>18.999956120009301</v>
          </cell>
          <cell r="U910">
            <v>91.125127100007376</v>
          </cell>
          <cell r="V910">
            <v>11.730322619987419</v>
          </cell>
          <cell r="W910">
            <v>39.898194199995487</v>
          </cell>
          <cell r="X910">
            <v>3.6885484200029168</v>
          </cell>
          <cell r="Y910">
            <v>-23.521010730008129</v>
          </cell>
          <cell r="Z910">
            <v>7.43294518001494</v>
          </cell>
          <cell r="AA910">
            <v>-30.523698650009464</v>
          </cell>
          <cell r="AB910">
            <v>-7.1895936799992342</v>
          </cell>
          <cell r="AC910">
            <v>9.7743715000106022</v>
          </cell>
          <cell r="AD910">
            <v>31.467650120001053</v>
          </cell>
          <cell r="AE910">
            <v>302.72829980985261</v>
          </cell>
          <cell r="AF910">
            <v>26.854320120008197</v>
          </cell>
          <cell r="AG910">
            <v>13.572543419984868</v>
          </cell>
          <cell r="AH910">
            <v>39.758615719998488</v>
          </cell>
          <cell r="AI910">
            <v>126.38568646997737</v>
          </cell>
          <cell r="AJ910">
            <v>36.792673040006775</v>
          </cell>
          <cell r="AK910">
            <v>16.176650079985848</v>
          </cell>
          <cell r="AL910">
            <v>24.917083990003448</v>
          </cell>
          <cell r="AM910">
            <v>45.403236500016646</v>
          </cell>
          <cell r="AN910">
            <v>-40.765309379959945</v>
          </cell>
          <cell r="AO910">
            <v>-20.849664879991906</v>
          </cell>
          <cell r="AP910">
            <v>20.947211380000226</v>
          </cell>
          <cell r="AQ910">
            <v>13.535253350011772</v>
          </cell>
          <cell r="AR910">
            <v>342.78522088029422</v>
          </cell>
          <cell r="AS910">
            <v>7.3936916300153825</v>
          </cell>
          <cell r="AT910">
            <v>33.549779449997004</v>
          </cell>
          <cell r="AU910">
            <v>55.74218280997593</v>
          </cell>
          <cell r="AV910">
            <v>57.113247979999869</v>
          </cell>
          <cell r="AW910">
            <v>16.291670489998069</v>
          </cell>
          <cell r="AX910">
            <v>55.589063730003545</v>
          </cell>
          <cell r="AY910">
            <v>2.664971960010007</v>
          </cell>
          <cell r="AZ910">
            <v>43.862099719961407</v>
          </cell>
          <cell r="BA910">
            <v>44.994673660025001</v>
          </cell>
          <cell r="BB910">
            <v>22.282147399993846</v>
          </cell>
          <cell r="BC910">
            <v>-2.8775426399952266</v>
          </cell>
          <cell r="BD910">
            <v>6.1792346899746917</v>
          </cell>
          <cell r="BE910">
            <v>223.02408018009737</v>
          </cell>
          <cell r="BF910">
            <v>-24.678716709982837</v>
          </cell>
          <cell r="BG910">
            <v>36.876997180006583</v>
          </cell>
          <cell r="BH910">
            <v>41.372898899979191</v>
          </cell>
          <cell r="BI910">
            <v>30.255532740004128</v>
          </cell>
          <cell r="BJ910">
            <v>39.109987639996689</v>
          </cell>
          <cell r="BK910">
            <v>30.312329990003491</v>
          </cell>
          <cell r="BL910">
            <v>19.541725289993337</v>
          </cell>
          <cell r="BM910">
            <v>37.667733550013509</v>
          </cell>
          <cell r="BN910">
            <v>30.026734249986475</v>
          </cell>
          <cell r="BO910">
            <v>24.192399649997242</v>
          </cell>
          <cell r="BP910">
            <v>-45.322937279997859</v>
          </cell>
          <cell r="BQ910">
            <v>3.669394979995559</v>
          </cell>
          <cell r="BR910">
            <v>397.8024478899315</v>
          </cell>
          <cell r="BS910">
            <v>-2.4921701700077392</v>
          </cell>
          <cell r="BT910">
            <v>7.2297847899899352</v>
          </cell>
          <cell r="BU910">
            <v>27.487302940004156</v>
          </cell>
          <cell r="BV910">
            <v>56.771875280013774</v>
          </cell>
          <cell r="BW910">
            <v>3.6784044600062771</v>
          </cell>
          <cell r="BX910">
            <v>14.568068269989453</v>
          </cell>
          <cell r="BY910">
            <v>19.688905700008036</v>
          </cell>
          <cell r="BZ910">
            <v>18.406736279997858</v>
          </cell>
          <cell r="CA910">
            <v>29.81679758001701</v>
          </cell>
          <cell r="CB910">
            <v>111.2250702700112</v>
          </cell>
          <cell r="CC910">
            <v>83.873564840003382</v>
          </cell>
          <cell r="CD910">
            <v>27.548107650014572</v>
          </cell>
          <cell r="CE910">
            <v>592.73437768989243</v>
          </cell>
          <cell r="CF910">
            <v>18.686548410041723</v>
          </cell>
          <cell r="CG910">
            <v>0.37666727999749128</v>
          </cell>
          <cell r="CH910">
            <v>82.110293780002394</v>
          </cell>
          <cell r="CI910">
            <v>101.64462838000327</v>
          </cell>
          <cell r="CJ910">
            <v>16.927355370004079</v>
          </cell>
          <cell r="CK910">
            <v>35.994152169994777</v>
          </cell>
          <cell r="CL910">
            <v>2.1069036900007632</v>
          </cell>
          <cell r="CM910">
            <v>174.00451680998958</v>
          </cell>
          <cell r="CN910">
            <v>42.537838940013899</v>
          </cell>
          <cell r="CO910">
            <v>81.060157519998029</v>
          </cell>
          <cell r="CP910">
            <v>31.211617139997543</v>
          </cell>
          <cell r="CQ910">
            <v>6.0736981999943964</v>
          </cell>
          <cell r="CR910">
            <v>427.96959554008208</v>
          </cell>
          <cell r="CS910">
            <v>-5.0383391299983487</v>
          </cell>
          <cell r="CT910">
            <v>-1.3745620999980019</v>
          </cell>
          <cell r="CU910">
            <v>-12.658312000014121</v>
          </cell>
          <cell r="CV910">
            <v>41.182743810000829</v>
          </cell>
          <cell r="CW910">
            <v>63.514015209992067</v>
          </cell>
          <cell r="CX910">
            <v>123.06049233999511</v>
          </cell>
          <cell r="CY910">
            <v>8.5685032000183128</v>
          </cell>
          <cell r="CZ910">
            <v>155.05521134001901</v>
          </cell>
          <cell r="DA910">
            <v>-0.33257949000108056</v>
          </cell>
          <cell r="DB910">
            <v>-17.788389280001866</v>
          </cell>
          <cell r="DC910">
            <v>66.096552190021612</v>
          </cell>
          <cell r="DD910">
            <v>7.6842594499757979</v>
          </cell>
          <cell r="DE910">
            <v>602.50599639001302</v>
          </cell>
          <cell r="DF910">
            <v>19.473384380005882</v>
          </cell>
          <cell r="DG910">
            <v>-16.812691840008483</v>
          </cell>
          <cell r="DH910">
            <v>54.955168739994406</v>
          </cell>
          <cell r="DI910">
            <v>34.369433910003863</v>
          </cell>
          <cell r="DJ910">
            <v>68.252521180002077</v>
          </cell>
          <cell r="DK910">
            <v>21.151261770006386</v>
          </cell>
          <cell r="DL910">
            <v>99.86592642001051</v>
          </cell>
          <cell r="DM910">
            <v>64.353896490007173</v>
          </cell>
          <cell r="DN910">
            <v>140.37910464000015</v>
          </cell>
          <cell r="DO910">
            <v>121.7976711599913</v>
          </cell>
          <cell r="DP910">
            <v>19.920236890000524</v>
          </cell>
          <cell r="DQ910">
            <v>-25.199917349993484</v>
          </cell>
          <cell r="DR910">
            <v>342.51471191970631</v>
          </cell>
          <cell r="DS910">
            <v>68.771242379996693</v>
          </cell>
          <cell r="DT910">
            <v>-8.701626780006336</v>
          </cell>
          <cell r="DU910">
            <v>7.8268928299949039</v>
          </cell>
          <cell r="DV910">
            <v>30.461370400007581</v>
          </cell>
          <cell r="DW910">
            <v>47.651438549997692</v>
          </cell>
          <cell r="DX910">
            <v>7.8243510011816397E-2</v>
          </cell>
          <cell r="DY910">
            <v>15.325816319993464</v>
          </cell>
          <cell r="DZ910">
            <v>104.43341195001267</v>
          </cell>
          <cell r="EA910">
            <v>42.089936470001703</v>
          </cell>
          <cell r="EB910">
            <v>9.4355406600079732</v>
          </cell>
          <cell r="EC910">
            <v>24.83935723999457</v>
          </cell>
          <cell r="ED910">
            <v>0.30308839000645094</v>
          </cell>
          <cell r="EE910">
            <v>178.19474033964798</v>
          </cell>
          <cell r="EF910">
            <v>-9.636153169994941</v>
          </cell>
          <cell r="EG910">
            <v>14.183749000003445</v>
          </cell>
          <cell r="EH910">
            <v>16.199558519991115</v>
          </cell>
          <cell r="EI910">
            <v>1.0844240800070111</v>
          </cell>
          <cell r="EJ910">
            <v>77.940203310005018</v>
          </cell>
          <cell r="EK910">
            <v>97.238053359993501</v>
          </cell>
          <cell r="EL910">
            <v>63.364638390004984</v>
          </cell>
          <cell r="EM910">
            <v>51.584729910013266</v>
          </cell>
          <cell r="EN910">
            <v>-123.67362360999687</v>
          </cell>
          <cell r="EO910">
            <v>11.502552629986894</v>
          </cell>
          <cell r="EP910">
            <v>-32.643224279992864</v>
          </cell>
          <cell r="EQ910">
            <v>11.049832199991215</v>
          </cell>
          <cell r="ER910">
            <v>600.59533495013602</v>
          </cell>
          <cell r="ES910">
            <v>-5.3090311700216262</v>
          </cell>
          <cell r="ET910">
            <v>1.3941450499987695</v>
          </cell>
          <cell r="EU910">
            <v>-3.9033163400017656</v>
          </cell>
          <cell r="EV910">
            <v>24.790791820007144</v>
          </cell>
          <cell r="EW910">
            <v>39.861560730001656</v>
          </cell>
          <cell r="EX910">
            <v>5.6469871200097259</v>
          </cell>
          <cell r="EY910">
            <v>89.988202060005278</v>
          </cell>
          <cell r="EZ910">
            <v>71.043443990012747</v>
          </cell>
          <cell r="FA910">
            <v>187.32477744999051</v>
          </cell>
          <cell r="FB910">
            <v>177.3832742000086</v>
          </cell>
          <cell r="FC910">
            <v>7.6905802100227447</v>
          </cell>
          <cell r="FD910">
            <v>4.6839198300149292</v>
          </cell>
          <cell r="FE910">
            <v>249.38346707983874</v>
          </cell>
          <cell r="FF910">
            <v>-4.9867071800108533</v>
          </cell>
          <cell r="FG910">
            <v>1.7757718799985014</v>
          </cell>
          <cell r="FH910">
            <v>40.452440740002203</v>
          </cell>
          <cell r="FI910">
            <v>-5.8725043000158621</v>
          </cell>
          <cell r="FJ910">
            <v>54.262871320002887</v>
          </cell>
          <cell r="FK910">
            <v>33.670110949999071</v>
          </cell>
          <cell r="FL910">
            <v>76.228270930019789</v>
          </cell>
          <cell r="FM910">
            <v>29.548969250012306</v>
          </cell>
          <cell r="FN910">
            <v>58.680840200002422</v>
          </cell>
          <cell r="FO910">
            <v>4.0446244399790885</v>
          </cell>
          <cell r="FP910">
            <v>9.6888960199867142</v>
          </cell>
          <cell r="FQ910">
            <v>-48.110117169999285</v>
          </cell>
          <cell r="FR910">
            <v>429.50569056998938</v>
          </cell>
          <cell r="FS910">
            <v>84.826753920002375</v>
          </cell>
          <cell r="FT910">
            <v>-2.0993109100090805</v>
          </cell>
          <cell r="FU910">
            <v>12.50159280000662</v>
          </cell>
          <cell r="FV910">
            <v>1.8084432299947366</v>
          </cell>
          <cell r="FW910">
            <v>87.244502690002264</v>
          </cell>
          <cell r="FX910">
            <v>45.964034189993981</v>
          </cell>
          <cell r="FY910">
            <v>18.565622580004856</v>
          </cell>
          <cell r="FZ910">
            <v>71.143288930004928</v>
          </cell>
          <cell r="GA910">
            <v>63.704693979991134</v>
          </cell>
          <cell r="GB910">
            <v>31.258862859991495</v>
          </cell>
          <cell r="GC910">
            <v>19.032437710018712</v>
          </cell>
          <cell r="GD910">
            <v>-4.4452314100344665</v>
          </cell>
          <cell r="GE910">
            <v>130.86078297009226</v>
          </cell>
          <cell r="GF910">
            <v>23.272683679999318</v>
          </cell>
          <cell r="GG910">
            <v>-12.132884170001489</v>
          </cell>
          <cell r="GH910">
            <v>-26.84987773001194</v>
          </cell>
          <cell r="GI910">
            <v>13.250443009994342</v>
          </cell>
          <cell r="GJ910">
            <v>9.3917030800002976</v>
          </cell>
          <cell r="GK910">
            <v>0</v>
          </cell>
          <cell r="GL910">
            <v>65.486396380001679</v>
          </cell>
          <cell r="GM910">
            <v>11.553007700000308</v>
          </cell>
          <cell r="GN910">
            <v>22.367184169997927</v>
          </cell>
          <cell r="GO910">
            <v>4.2608103999955347</v>
          </cell>
          <cell r="GP910">
            <v>-16.922680420000688</v>
          </cell>
          <cell r="GQ910">
            <v>37.183996870007832</v>
          </cell>
          <cell r="GR910">
            <v>-42.756384199718013</v>
          </cell>
          <cell r="GS910">
            <v>19.458697760012001</v>
          </cell>
          <cell r="GT910">
            <v>-7.1030215200153179</v>
          </cell>
          <cell r="GU910">
            <v>54.059465729995281</v>
          </cell>
          <cell r="GV910">
            <v>-13.302344039999298</v>
          </cell>
          <cell r="GW910">
            <v>17.490878080003313</v>
          </cell>
          <cell r="GX910">
            <v>11.125658140001178</v>
          </cell>
          <cell r="GY910">
            <v>-18.158355849991494</v>
          </cell>
          <cell r="GZ910">
            <v>50.903082290002203</v>
          </cell>
          <cell r="HA910">
            <v>-170.67834538001625</v>
          </cell>
          <cell r="HB910">
            <v>7.5769590800045989</v>
          </cell>
          <cell r="HC910">
            <v>1.2770945099910023</v>
          </cell>
          <cell r="HD910">
            <v>4.5938469999819063</v>
          </cell>
          <cell r="HE910">
            <v>172.46872121992055</v>
          </cell>
          <cell r="HF910">
            <v>68.693470449987217</v>
          </cell>
          <cell r="HG910">
            <v>-11.669454040005803</v>
          </cell>
          <cell r="HH910">
            <v>38.66817307000747</v>
          </cell>
          <cell r="HI910">
            <v>1.3637138199992478</v>
          </cell>
          <cell r="HJ910">
            <v>-3.6612370799994096</v>
          </cell>
          <cell r="HK910">
            <v>17.739580020002904</v>
          </cell>
          <cell r="HL910">
            <v>44.266393890007748</v>
          </cell>
          <cell r="HM910">
            <v>-35.623482429997239</v>
          </cell>
          <cell r="HN910">
            <v>115.81452667999838</v>
          </cell>
          <cell r="HO910">
            <v>-87.934316890008631</v>
          </cell>
          <cell r="HP910">
            <v>5.5916518499871017</v>
          </cell>
          <cell r="HQ910">
            <v>19.219701880007051</v>
          </cell>
          <cell r="HR910">
            <v>125.55383972008713</v>
          </cell>
          <cell r="HS910">
            <v>-45.96438794999267</v>
          </cell>
          <cell r="HT910">
            <v>25.03978317999281</v>
          </cell>
          <cell r="HU910">
            <v>-15.06153134998749</v>
          </cell>
          <cell r="HV910">
            <v>10.170138440007577</v>
          </cell>
          <cell r="HW910">
            <v>9.1799174999978277</v>
          </cell>
          <cell r="HX910">
            <v>8.4679452700002003</v>
          </cell>
          <cell r="HY910">
            <v>25.860675900003116</v>
          </cell>
          <cell r="HZ910">
            <v>-3.7830189199958113</v>
          </cell>
          <cell r="IA910">
            <v>62.589657360003912</v>
          </cell>
          <cell r="IB910">
            <v>27.867068289997405</v>
          </cell>
          <cell r="IC910">
            <v>8.751903010008391</v>
          </cell>
          <cell r="ID910">
            <v>12.43568898999365</v>
          </cell>
          <cell r="IE910">
            <v>275.43234761990607</v>
          </cell>
          <cell r="IF910">
            <v>-1.331427929981146</v>
          </cell>
          <cell r="IG910">
            <v>-4.6694818799878703</v>
          </cell>
          <cell r="IH910">
            <v>-26.081714809988625</v>
          </cell>
          <cell r="II910">
            <v>33.389074920007261</v>
          </cell>
          <cell r="IJ910">
            <v>20.802289179999207</v>
          </cell>
          <cell r="IK910">
            <v>34.687088309998217</v>
          </cell>
          <cell r="IL910">
            <v>12.003876849994413</v>
          </cell>
          <cell r="IM910">
            <v>30.897564629995031</v>
          </cell>
          <cell r="IN910">
            <v>78.841099290002603</v>
          </cell>
          <cell r="IO910">
            <v>40.503086390002863</v>
          </cell>
          <cell r="IP910">
            <v>58.970348779985216</v>
          </cell>
          <cell r="IQ910">
            <v>-2.5794561100046849</v>
          </cell>
          <cell r="IR910">
            <v>-27.482311519910581</v>
          </cell>
          <cell r="IS910">
            <v>3.6132948700105771</v>
          </cell>
          <cell r="IT910">
            <v>-63.627272120007547</v>
          </cell>
          <cell r="IU910">
            <v>39.098663349999697</v>
          </cell>
          <cell r="IV910">
            <v>0</v>
          </cell>
          <cell r="IW910">
            <v>0.3873755400054506</v>
          </cell>
          <cell r="IX910">
            <v>3.8496225900016725</v>
          </cell>
          <cell r="IY910">
            <v>19.855779369994707</v>
          </cell>
          <cell r="IZ910">
            <v>10.133637350001663</v>
          </cell>
          <cell r="JA910">
            <v>-40.4399534999975</v>
          </cell>
          <cell r="JB910">
            <v>-3.3308953999985533</v>
          </cell>
          <cell r="JC910">
            <v>6.8435134300088976</v>
          </cell>
          <cell r="JD910">
            <v>-3.8660770000133198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0</v>
          </cell>
          <cell r="CG911">
            <v>0</v>
          </cell>
          <cell r="CH911">
            <v>0</v>
          </cell>
          <cell r="CI911">
            <v>0</v>
          </cell>
          <cell r="CJ911">
            <v>0</v>
          </cell>
          <cell r="CK911">
            <v>0</v>
          </cell>
          <cell r="CL911">
            <v>0</v>
          </cell>
          <cell r="CM911">
            <v>0</v>
          </cell>
          <cell r="CN911">
            <v>0</v>
          </cell>
          <cell r="CO911">
            <v>0</v>
          </cell>
          <cell r="CP911">
            <v>0</v>
          </cell>
          <cell r="CQ911">
            <v>0</v>
          </cell>
          <cell r="CR911">
            <v>0</v>
          </cell>
          <cell r="CS911">
            <v>0</v>
          </cell>
          <cell r="CT911">
            <v>0</v>
          </cell>
          <cell r="CU911">
            <v>0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  <cell r="DD911">
            <v>0</v>
          </cell>
          <cell r="DE911">
            <v>0</v>
          </cell>
          <cell r="DF911">
            <v>0</v>
          </cell>
          <cell r="DG911">
            <v>0</v>
          </cell>
          <cell r="DH911">
            <v>0</v>
          </cell>
          <cell r="DI911">
            <v>0</v>
          </cell>
          <cell r="DJ911">
            <v>0</v>
          </cell>
          <cell r="DK911">
            <v>0</v>
          </cell>
          <cell r="DL911">
            <v>0</v>
          </cell>
          <cell r="DM911">
            <v>0</v>
          </cell>
          <cell r="DN911">
            <v>0</v>
          </cell>
          <cell r="DO911">
            <v>0</v>
          </cell>
          <cell r="DP911">
            <v>0</v>
          </cell>
          <cell r="DQ911">
            <v>0</v>
          </cell>
          <cell r="DR911">
            <v>0</v>
          </cell>
          <cell r="DS911">
            <v>0</v>
          </cell>
          <cell r="DT911">
            <v>0</v>
          </cell>
          <cell r="DU911">
            <v>0</v>
          </cell>
          <cell r="DV911">
            <v>0</v>
          </cell>
          <cell r="DW911">
            <v>0</v>
          </cell>
          <cell r="DX911">
            <v>0</v>
          </cell>
          <cell r="DY911">
            <v>0</v>
          </cell>
          <cell r="DZ911">
            <v>0</v>
          </cell>
          <cell r="EA911">
            <v>0</v>
          </cell>
          <cell r="EB911">
            <v>0</v>
          </cell>
          <cell r="EC911">
            <v>0</v>
          </cell>
          <cell r="ED911">
            <v>0</v>
          </cell>
          <cell r="EE911">
            <v>0</v>
          </cell>
          <cell r="EF911">
            <v>0</v>
          </cell>
          <cell r="EG911">
            <v>0</v>
          </cell>
          <cell r="EH911">
            <v>0</v>
          </cell>
          <cell r="EI911">
            <v>0</v>
          </cell>
          <cell r="EJ911">
            <v>0</v>
          </cell>
          <cell r="EK911">
            <v>0</v>
          </cell>
          <cell r="EL911">
            <v>0</v>
          </cell>
          <cell r="EM911">
            <v>0</v>
          </cell>
          <cell r="EN911">
            <v>0</v>
          </cell>
          <cell r="EO911">
            <v>0</v>
          </cell>
          <cell r="EP911">
            <v>0</v>
          </cell>
          <cell r="EQ911">
            <v>0</v>
          </cell>
          <cell r="ER911">
            <v>0</v>
          </cell>
          <cell r="ES911">
            <v>0</v>
          </cell>
          <cell r="ET911">
            <v>0</v>
          </cell>
          <cell r="EU911">
            <v>0</v>
          </cell>
          <cell r="EV911">
            <v>0</v>
          </cell>
          <cell r="EW911">
            <v>0</v>
          </cell>
          <cell r="EX911">
            <v>0</v>
          </cell>
          <cell r="EY911">
            <v>0</v>
          </cell>
          <cell r="EZ911">
            <v>0</v>
          </cell>
          <cell r="FA911">
            <v>0</v>
          </cell>
          <cell r="FB911">
            <v>0</v>
          </cell>
          <cell r="FC911">
            <v>0</v>
          </cell>
          <cell r="FD911">
            <v>0</v>
          </cell>
          <cell r="FE911">
            <v>0</v>
          </cell>
          <cell r="FF911">
            <v>0</v>
          </cell>
          <cell r="FG911">
            <v>0</v>
          </cell>
          <cell r="FH911">
            <v>0</v>
          </cell>
          <cell r="FI911">
            <v>0</v>
          </cell>
          <cell r="FJ911">
            <v>0</v>
          </cell>
          <cell r="FK911">
            <v>0</v>
          </cell>
          <cell r="FL911">
            <v>0</v>
          </cell>
          <cell r="FM911">
            <v>0</v>
          </cell>
          <cell r="FN911">
            <v>0</v>
          </cell>
          <cell r="FO911">
            <v>0</v>
          </cell>
          <cell r="FP911">
            <v>0</v>
          </cell>
          <cell r="FQ911">
            <v>0</v>
          </cell>
          <cell r="FR911">
            <v>0</v>
          </cell>
          <cell r="FS911">
            <v>0</v>
          </cell>
          <cell r="FT911">
            <v>0</v>
          </cell>
          <cell r="FU911">
            <v>0</v>
          </cell>
          <cell r="FV911">
            <v>0</v>
          </cell>
          <cell r="FW911">
            <v>0</v>
          </cell>
          <cell r="FX911">
            <v>0</v>
          </cell>
          <cell r="FY911">
            <v>0</v>
          </cell>
          <cell r="FZ911">
            <v>0</v>
          </cell>
          <cell r="GA911">
            <v>0</v>
          </cell>
          <cell r="GB911">
            <v>0</v>
          </cell>
          <cell r="GC911">
            <v>0</v>
          </cell>
          <cell r="GD911">
            <v>0</v>
          </cell>
          <cell r="GE911">
            <v>0</v>
          </cell>
          <cell r="GF911">
            <v>0</v>
          </cell>
          <cell r="GG911">
            <v>0</v>
          </cell>
          <cell r="GH911">
            <v>0</v>
          </cell>
          <cell r="GI911">
            <v>0</v>
          </cell>
          <cell r="GJ911">
            <v>0</v>
          </cell>
          <cell r="GK911">
            <v>0</v>
          </cell>
          <cell r="GL911">
            <v>0</v>
          </cell>
          <cell r="GM911">
            <v>0</v>
          </cell>
          <cell r="GN911">
            <v>0</v>
          </cell>
          <cell r="GO911">
            <v>0</v>
          </cell>
          <cell r="GP911">
            <v>0</v>
          </cell>
          <cell r="GQ911">
            <v>0</v>
          </cell>
          <cell r="GR911">
            <v>0</v>
          </cell>
          <cell r="GS911">
            <v>0</v>
          </cell>
          <cell r="GT911">
            <v>0</v>
          </cell>
          <cell r="GU911">
            <v>0</v>
          </cell>
          <cell r="GV911">
            <v>0</v>
          </cell>
          <cell r="GW911">
            <v>0</v>
          </cell>
          <cell r="GX911">
            <v>0</v>
          </cell>
          <cell r="GY911">
            <v>0</v>
          </cell>
          <cell r="GZ911">
            <v>0</v>
          </cell>
          <cell r="HA911">
            <v>0</v>
          </cell>
          <cell r="HB911">
            <v>0</v>
          </cell>
          <cell r="HC911">
            <v>0</v>
          </cell>
          <cell r="HD911">
            <v>0</v>
          </cell>
          <cell r="HE911">
            <v>0</v>
          </cell>
          <cell r="HF911">
            <v>0</v>
          </cell>
          <cell r="HG911">
            <v>0</v>
          </cell>
          <cell r="HH911">
            <v>0</v>
          </cell>
          <cell r="HI911">
            <v>0</v>
          </cell>
          <cell r="HJ911">
            <v>0</v>
          </cell>
          <cell r="HK911">
            <v>0</v>
          </cell>
          <cell r="HL911">
            <v>0</v>
          </cell>
          <cell r="HM911">
            <v>0</v>
          </cell>
          <cell r="HN911">
            <v>0</v>
          </cell>
          <cell r="HO911">
            <v>0</v>
          </cell>
          <cell r="HP911">
            <v>0</v>
          </cell>
          <cell r="HQ911">
            <v>0</v>
          </cell>
          <cell r="HR911">
            <v>0</v>
          </cell>
          <cell r="HS911">
            <v>0</v>
          </cell>
          <cell r="HT911">
            <v>0</v>
          </cell>
          <cell r="HU911">
            <v>0</v>
          </cell>
          <cell r="HV911">
            <v>0</v>
          </cell>
          <cell r="HW911">
            <v>0</v>
          </cell>
          <cell r="HX911">
            <v>0</v>
          </cell>
          <cell r="HY911">
            <v>0</v>
          </cell>
          <cell r="HZ911">
            <v>0</v>
          </cell>
          <cell r="IA911">
            <v>0</v>
          </cell>
          <cell r="IB911">
            <v>0</v>
          </cell>
          <cell r="IC911">
            <v>0</v>
          </cell>
          <cell r="ID911">
            <v>0</v>
          </cell>
          <cell r="IE911">
            <v>0</v>
          </cell>
          <cell r="IF911">
            <v>0</v>
          </cell>
          <cell r="IG911">
            <v>0</v>
          </cell>
          <cell r="IH911">
            <v>0</v>
          </cell>
          <cell r="II911">
            <v>0</v>
          </cell>
          <cell r="IJ911">
            <v>0</v>
          </cell>
          <cell r="IK911">
            <v>0</v>
          </cell>
          <cell r="IL911">
            <v>0</v>
          </cell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  <cell r="IW911">
            <v>0</v>
          </cell>
          <cell r="IX911">
            <v>0</v>
          </cell>
          <cell r="IY911">
            <v>0</v>
          </cell>
          <cell r="IZ911">
            <v>0</v>
          </cell>
          <cell r="JA911">
            <v>0</v>
          </cell>
          <cell r="JB911">
            <v>0</v>
          </cell>
          <cell r="JC911">
            <v>0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3">
          <cell r="F913">
            <v>-0.40221909992396832</v>
          </cell>
          <cell r="G913">
            <v>29.232165149413049</v>
          </cell>
          <cell r="H913">
            <v>25.767659660428762</v>
          </cell>
          <cell r="I913">
            <v>5.8284596400335431</v>
          </cell>
          <cell r="J913">
            <v>85.671964219771326</v>
          </cell>
          <cell r="K913">
            <v>-74.317807299084961</v>
          </cell>
          <cell r="L913">
            <v>124.24559106957167</v>
          </cell>
          <cell r="M913">
            <v>-21.364373319782317</v>
          </cell>
          <cell r="N913">
            <v>221.93266483955085</v>
          </cell>
          <cell r="O913">
            <v>44.265581200830638</v>
          </cell>
          <cell r="P913">
            <v>95.789588139392436</v>
          </cell>
          <cell r="Q913">
            <v>151.57286844030023</v>
          </cell>
          <cell r="R913">
            <v>1262.343324393034</v>
          </cell>
          <cell r="S913">
            <v>94.318638529628515</v>
          </cell>
          <cell r="T913">
            <v>62.468255779705942</v>
          </cell>
          <cell r="U913">
            <v>148.25710952002555</v>
          </cell>
          <cell r="V913">
            <v>9.3616159204393625</v>
          </cell>
          <cell r="W913">
            <v>76.545168280601501</v>
          </cell>
          <cell r="X913">
            <v>256.72961987927556</v>
          </cell>
          <cell r="Y913">
            <v>93.40620479080826</v>
          </cell>
          <cell r="Z913">
            <v>178.43615756928921</v>
          </cell>
          <cell r="AA913">
            <v>107.8373738611117</v>
          </cell>
          <cell r="AB913">
            <v>71.622743419371545</v>
          </cell>
          <cell r="AC913">
            <v>36.988941899500787</v>
          </cell>
          <cell r="AD913">
            <v>126.37149494048208</v>
          </cell>
          <cell r="AE913">
            <v>1739.0495408475399</v>
          </cell>
          <cell r="AF913">
            <v>63.994070569984615</v>
          </cell>
          <cell r="AG913">
            <v>77.735045470297337</v>
          </cell>
          <cell r="AH913">
            <v>164.5228257002309</v>
          </cell>
          <cell r="AI913">
            <v>40.23168746009469</v>
          </cell>
          <cell r="AJ913">
            <v>166.96141103934497</v>
          </cell>
          <cell r="AK913">
            <v>97.841266949661076</v>
          </cell>
          <cell r="AL913">
            <v>318.20754370931536</v>
          </cell>
          <cell r="AM913">
            <v>16.437683789990842</v>
          </cell>
          <cell r="AN913">
            <v>77.552797800861299</v>
          </cell>
          <cell r="AO913">
            <v>790.57264455966651</v>
          </cell>
          <cell r="AP913">
            <v>-83.681014340370893</v>
          </cell>
          <cell r="AQ913">
            <v>8.6735781310126185</v>
          </cell>
          <cell r="AR913">
            <v>1081.5770779550076</v>
          </cell>
          <cell r="AS913">
            <v>-98.025327370502055</v>
          </cell>
          <cell r="AT913">
            <v>31.97387417126447</v>
          </cell>
          <cell r="AU913">
            <v>145.82083578966558</v>
          </cell>
          <cell r="AV913">
            <v>62.894968429580331</v>
          </cell>
          <cell r="AW913">
            <v>-9.9253812404349446</v>
          </cell>
          <cell r="AX913">
            <v>591.53663695044816</v>
          </cell>
          <cell r="AY913">
            <v>142.63709107972682</v>
          </cell>
          <cell r="AZ913">
            <v>77.103235109709203</v>
          </cell>
          <cell r="BA913">
            <v>77.846947790123522</v>
          </cell>
          <cell r="BB913">
            <v>81.048947419039905</v>
          </cell>
          <cell r="BC913">
            <v>-42.583135310560465</v>
          </cell>
          <cell r="BD913">
            <v>21.248385140672326</v>
          </cell>
          <cell r="BE913">
            <v>-316.68171113729477</v>
          </cell>
          <cell r="BF913">
            <v>-67.475110020488501</v>
          </cell>
          <cell r="BG913">
            <v>43.105386300943792</v>
          </cell>
          <cell r="BH913">
            <v>-215.11244152113795</v>
          </cell>
          <cell r="BI913">
            <v>-314.73798642121255</v>
          </cell>
          <cell r="BJ913">
            <v>143.0720138894394</v>
          </cell>
          <cell r="BK913">
            <v>18.501064959913492</v>
          </cell>
          <cell r="BL913">
            <v>7.1419844692572951</v>
          </cell>
          <cell r="BM913">
            <v>34.826131929643452</v>
          </cell>
          <cell r="BN913">
            <v>112.5949753606692</v>
          </cell>
          <cell r="BO913">
            <v>96.748286719433963</v>
          </cell>
          <cell r="BP913">
            <v>-149.44264835957438</v>
          </cell>
          <cell r="BQ913">
            <v>-25.903368439525366</v>
          </cell>
          <cell r="BR913">
            <v>1492.3597142398357</v>
          </cell>
          <cell r="BS913">
            <v>15.450898420996964</v>
          </cell>
          <cell r="BT913">
            <v>-33.016763488762081</v>
          </cell>
          <cell r="BU913">
            <v>528.5498471390456</v>
          </cell>
          <cell r="BV913">
            <v>31.400297741405666</v>
          </cell>
          <cell r="BW913">
            <v>-5.7004886502400041</v>
          </cell>
          <cell r="BX913">
            <v>28.161207639612257</v>
          </cell>
          <cell r="BY913">
            <v>103.14705356955528</v>
          </cell>
          <cell r="BZ913">
            <v>52.550384320318699</v>
          </cell>
          <cell r="CA913">
            <v>243.29977600183338</v>
          </cell>
          <cell r="CB913">
            <v>193.2398943901062</v>
          </cell>
          <cell r="CC913">
            <v>119.74280041083694</v>
          </cell>
          <cell r="CD913">
            <v>215.53480673953891</v>
          </cell>
          <cell r="CE913">
            <v>1004.2346474379301</v>
          </cell>
          <cell r="CF913">
            <v>36.182240891270339</v>
          </cell>
          <cell r="CG913">
            <v>24.843532221391797</v>
          </cell>
          <cell r="CH913">
            <v>155.77412675134838</v>
          </cell>
          <cell r="CI913">
            <v>21.306439999490976</v>
          </cell>
          <cell r="CJ913">
            <v>175.91717686876655</v>
          </cell>
          <cell r="CK913">
            <v>108.77119703125209</v>
          </cell>
          <cell r="CL913">
            <v>431.82010376080871</v>
          </cell>
          <cell r="CM913">
            <v>-68.267677720636129</v>
          </cell>
          <cell r="CN913">
            <v>98.590769470669329</v>
          </cell>
          <cell r="CO913">
            <v>127.35667980089784</v>
          </cell>
          <cell r="CP913">
            <v>-252.89128485135734</v>
          </cell>
          <cell r="CQ913">
            <v>144.83134322054684</v>
          </cell>
          <cell r="CR913">
            <v>1442.5821420699358</v>
          </cell>
          <cell r="CS913">
            <v>326.43255072180182</v>
          </cell>
          <cell r="CT913">
            <v>-117.22436224017292</v>
          </cell>
          <cell r="CU913">
            <v>207.05073559936136</v>
          </cell>
          <cell r="CV913">
            <v>111.35894175060093</v>
          </cell>
          <cell r="CW913">
            <v>215.05750173982233</v>
          </cell>
          <cell r="CX913">
            <v>93.482999899424613</v>
          </cell>
          <cell r="CY913">
            <v>-255.43730067182332</v>
          </cell>
          <cell r="CZ913">
            <v>408.11341420002282</v>
          </cell>
          <cell r="DA913">
            <v>308.83352742902935</v>
          </cell>
          <cell r="DB913">
            <v>126.19843936990947</v>
          </cell>
          <cell r="DC913">
            <v>9.9344793306663632</v>
          </cell>
          <cell r="DD913">
            <v>8.7812149301171303</v>
          </cell>
          <cell r="DE913">
            <v>1521.3630817532539</v>
          </cell>
          <cell r="DF913">
            <v>2.6131796091794968</v>
          </cell>
          <cell r="DG913">
            <v>-193.80830959044397</v>
          </cell>
          <cell r="DH913">
            <v>134.10859808046371</v>
          </cell>
          <cell r="DI913">
            <v>-51.025402572005987</v>
          </cell>
          <cell r="DJ913">
            <v>312.32649737037718</v>
          </cell>
          <cell r="DK913">
            <v>16.115861827507615</v>
          </cell>
          <cell r="DL913">
            <v>358.5542675005272</v>
          </cell>
          <cell r="DM913">
            <v>103.77921705972403</v>
          </cell>
          <cell r="DN913">
            <v>219.14195623062551</v>
          </cell>
          <cell r="DO913">
            <v>372.43309671990573</v>
          </cell>
          <cell r="DP913">
            <v>72.696778290905058</v>
          </cell>
          <cell r="DQ913">
            <v>174.42734120041132</v>
          </cell>
          <cell r="DR913">
            <v>1732.9831721931696</v>
          </cell>
          <cell r="DS913">
            <v>197.4199471399188</v>
          </cell>
          <cell r="DT913">
            <v>-116.65415696892887</v>
          </cell>
          <cell r="DU913">
            <v>10.168868418782949</v>
          </cell>
          <cell r="DV913">
            <v>29.642338390462101</v>
          </cell>
          <cell r="DW913">
            <v>639.91172164026648</v>
          </cell>
          <cell r="DX913">
            <v>-63.08810478169471</v>
          </cell>
          <cell r="DY913">
            <v>313.62006110977381</v>
          </cell>
          <cell r="DZ913">
            <v>499.07030350994319</v>
          </cell>
          <cell r="EA913">
            <v>150.88254658039659</v>
          </cell>
          <cell r="EB913">
            <v>-5.7117783594876528</v>
          </cell>
          <cell r="EC913">
            <v>7.1824463317170739</v>
          </cell>
          <cell r="ED913">
            <v>70.538979170843959</v>
          </cell>
          <cell r="EE913">
            <v>1746.7015699446201</v>
          </cell>
          <cell r="EF913">
            <v>-15.451443050988019</v>
          </cell>
          <cell r="EG913">
            <v>82.848747789859772</v>
          </cell>
          <cell r="EH913">
            <v>472.41309248749167</v>
          </cell>
          <cell r="EI913">
            <v>264.92503543011844</v>
          </cell>
          <cell r="EJ913">
            <v>241.64721962995827</v>
          </cell>
          <cell r="EK913">
            <v>208.71764467936009</v>
          </cell>
          <cell r="EL913">
            <v>256.48577972035855</v>
          </cell>
          <cell r="EM913">
            <v>95.284228027798235</v>
          </cell>
          <cell r="EN913">
            <v>-65.972193249501288</v>
          </cell>
          <cell r="EO913">
            <v>25.855130709707737</v>
          </cell>
          <cell r="EP913">
            <v>90.482138492166996</v>
          </cell>
          <cell r="EQ913">
            <v>89.466189280152321</v>
          </cell>
          <cell r="ER913">
            <v>1703.7342309951782</v>
          </cell>
          <cell r="ES913">
            <v>364.33033452089876</v>
          </cell>
          <cell r="ET913">
            <v>-82.352625170722604</v>
          </cell>
          <cell r="EU913">
            <v>-203.55655224062502</v>
          </cell>
          <cell r="EV913">
            <v>141.2283211806789</v>
          </cell>
          <cell r="EW913">
            <v>138.07513443939388</v>
          </cell>
          <cell r="EX913">
            <v>-94.923901828937232</v>
          </cell>
          <cell r="EY913">
            <v>169.6367480000481</v>
          </cell>
          <cell r="EZ913">
            <v>73.427876140922308</v>
          </cell>
          <cell r="FA913">
            <v>342.41841165069491</v>
          </cell>
          <cell r="FB913">
            <v>674.97680081799626</v>
          </cell>
          <cell r="FC913">
            <v>73.042941459454596</v>
          </cell>
          <cell r="FD913">
            <v>107.43074201885611</v>
          </cell>
          <cell r="FE913">
            <v>1168.3539828509092</v>
          </cell>
          <cell r="FF913">
            <v>-379.1918679298833</v>
          </cell>
          <cell r="FG913">
            <v>9.0158892488107085</v>
          </cell>
          <cell r="FH913">
            <v>196.13028596062213</v>
          </cell>
          <cell r="FI913">
            <v>356.5194977177307</v>
          </cell>
          <cell r="FJ913">
            <v>-205.07097453996539</v>
          </cell>
          <cell r="FK913">
            <v>326.38640080019832</v>
          </cell>
          <cell r="FL913">
            <v>70.542763319797814</v>
          </cell>
          <cell r="FM913">
            <v>69.734205600805581</v>
          </cell>
          <cell r="FN913">
            <v>108.84837151877582</v>
          </cell>
          <cell r="FO913">
            <v>511.92871954012662</v>
          </cell>
          <cell r="FP913">
            <v>-182.83921386953443</v>
          </cell>
          <cell r="FQ913">
            <v>286.34990548156202</v>
          </cell>
          <cell r="FR913">
            <v>2073.4571861475706</v>
          </cell>
          <cell r="FS913">
            <v>163.92000044137239</v>
          </cell>
          <cell r="FT913">
            <v>-88.782768999226391</v>
          </cell>
          <cell r="FU913">
            <v>-100.64190443046391</v>
          </cell>
          <cell r="FV913">
            <v>124.1484985910356</v>
          </cell>
          <cell r="FW913">
            <v>1680.9507202394307</v>
          </cell>
          <cell r="FX913">
            <v>291.0991476001218</v>
          </cell>
          <cell r="FY913">
            <v>246.87232248019427</v>
          </cell>
          <cell r="FZ913">
            <v>-436.51156772952527</v>
          </cell>
          <cell r="GA913">
            <v>166.60994171071798</v>
          </cell>
          <cell r="GB913">
            <v>-38.674232890829444</v>
          </cell>
          <cell r="GC913">
            <v>98.692818239331245</v>
          </cell>
          <cell r="GD913">
            <v>-34.225789109244943</v>
          </cell>
          <cell r="GE913">
            <v>2128.510307893157</v>
          </cell>
          <cell r="GF913">
            <v>75.157368950545788</v>
          </cell>
          <cell r="GG913">
            <v>181.90505236014724</v>
          </cell>
          <cell r="GH913">
            <v>12.260273311287165</v>
          </cell>
          <cell r="GI913">
            <v>82.874971639364958</v>
          </cell>
          <cell r="GJ913">
            <v>878.62735095992684</v>
          </cell>
          <cell r="GK913">
            <v>169.02134211082011</v>
          </cell>
          <cell r="GL913">
            <v>341.57417988032103</v>
          </cell>
          <cell r="GM913">
            <v>71.35674053709954</v>
          </cell>
          <cell r="GN913">
            <v>149.21643976867199</v>
          </cell>
          <cell r="GO913">
            <v>50.117690769024193</v>
          </cell>
          <cell r="GP913">
            <v>54.371999077498913</v>
          </cell>
          <cell r="GQ913">
            <v>62.026898540556431</v>
          </cell>
          <cell r="GR913">
            <v>-2515.4907336384058</v>
          </cell>
          <cell r="GS913">
            <v>2.1368658496066928</v>
          </cell>
          <cell r="GT913">
            <v>231.10908275935799</v>
          </cell>
          <cell r="GU913">
            <v>174.42217448074371</v>
          </cell>
          <cell r="GV913">
            <v>95.493414711207151</v>
          </cell>
          <cell r="GW913">
            <v>-3016.5203100414947</v>
          </cell>
          <cell r="GX913">
            <v>161.44660717993975</v>
          </cell>
          <cell r="GY913">
            <v>69.706213648431003</v>
          </cell>
          <cell r="GZ913">
            <v>150.36214594077319</v>
          </cell>
          <cell r="HA913">
            <v>-474.45569632947445</v>
          </cell>
          <cell r="HB913">
            <v>61.44087444152683</v>
          </cell>
          <cell r="HC913">
            <v>23.281533299945295</v>
          </cell>
          <cell r="HD913">
            <v>6.0863604210317135</v>
          </cell>
          <cell r="HE913">
            <v>1420.5147241801023</v>
          </cell>
          <cell r="HF913">
            <v>206.08362257946283</v>
          </cell>
          <cell r="HG913">
            <v>115.03433775994927</v>
          </cell>
          <cell r="HH913">
            <v>99.325836759991944</v>
          </cell>
          <cell r="HI913">
            <v>107.77136208023876</v>
          </cell>
          <cell r="HJ913">
            <v>-10.716685269959271</v>
          </cell>
          <cell r="HK913">
            <v>361.61888766009361</v>
          </cell>
          <cell r="HL913">
            <v>220.46295873820782</v>
          </cell>
          <cell r="HM913">
            <v>-27.908726878464222</v>
          </cell>
          <cell r="HN913">
            <v>10.023105479776859</v>
          </cell>
          <cell r="HO913">
            <v>-21.652198570780456</v>
          </cell>
          <cell r="HP913">
            <v>96.285686950199306</v>
          </cell>
          <cell r="HQ913">
            <v>264.18653686996549</v>
          </cell>
          <cell r="HR913">
            <v>757.34410572052002</v>
          </cell>
          <cell r="HS913">
            <v>-303.32248029019684</v>
          </cell>
          <cell r="HT913">
            <v>-320.31208550930023</v>
          </cell>
          <cell r="HU913">
            <v>534.34237123094499</v>
          </cell>
          <cell r="HV913">
            <v>146.83614973910153</v>
          </cell>
          <cell r="HW913">
            <v>234.34974056947976</v>
          </cell>
          <cell r="HX913">
            <v>114.6703217709437</v>
          </cell>
          <cell r="HY913">
            <v>1201.7499542497098</v>
          </cell>
          <cell r="HZ913">
            <v>-265.60568632837385</v>
          </cell>
          <cell r="IA913">
            <v>-4736.9657632894814</v>
          </cell>
          <cell r="IB913">
            <v>3200.2607513088733</v>
          </cell>
          <cell r="IC913">
            <v>-365.50819976162165</v>
          </cell>
          <cell r="ID913">
            <v>1316.8490320201963</v>
          </cell>
          <cell r="IE913">
            <v>2209.7463731020689</v>
          </cell>
          <cell r="IF913">
            <v>429.54498211760074</v>
          </cell>
          <cell r="IG913">
            <v>-53.108320200815797</v>
          </cell>
          <cell r="IH913">
            <v>-651.35451591107994</v>
          </cell>
          <cell r="II913">
            <v>599.09597120061517</v>
          </cell>
          <cell r="IJ913">
            <v>211.19047605060041</v>
          </cell>
          <cell r="IK913">
            <v>428.77486507873982</v>
          </cell>
          <cell r="IL913">
            <v>2540.6980278398842</v>
          </cell>
          <cell r="IM913">
            <v>4054.8109461516142</v>
          </cell>
          <cell r="IN913">
            <v>-4022.4331170497462</v>
          </cell>
          <cell r="IO913">
            <v>-1506.8250659788027</v>
          </cell>
          <cell r="IP913">
            <v>354.79334692005068</v>
          </cell>
          <cell r="IQ913">
            <v>-175.44122312963009</v>
          </cell>
          <cell r="IR913">
            <v>4322.201292052865</v>
          </cell>
          <cell r="IS913">
            <v>-3178.6260216506198</v>
          </cell>
          <cell r="IT913">
            <v>3877.0876713609323</v>
          </cell>
          <cell r="IU913">
            <v>521.30835301149637</v>
          </cell>
          <cell r="IV913">
            <v>130.35129225905985</v>
          </cell>
          <cell r="IW913">
            <v>-19.656944058835506</v>
          </cell>
          <cell r="IX913">
            <v>836.75726006925106</v>
          </cell>
          <cell r="IY913">
            <v>1261.6265973187983</v>
          </cell>
          <cell r="IZ913">
            <v>411.22909329924732</v>
          </cell>
          <cell r="JA913">
            <v>1625.6789810610935</v>
          </cell>
          <cell r="JB913">
            <v>-2816.5782821401954</v>
          </cell>
          <cell r="JC913">
            <v>120.74757458083332</v>
          </cell>
          <cell r="JD913">
            <v>1552.2757169306278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D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  <cell r="CH919">
            <v>0</v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>
            <v>0</v>
          </cell>
          <cell r="CN919">
            <v>0</v>
          </cell>
          <cell r="CO919">
            <v>0</v>
          </cell>
          <cell r="CP919">
            <v>0</v>
          </cell>
          <cell r="CQ919">
            <v>0</v>
          </cell>
          <cell r="CR919">
            <v>0</v>
          </cell>
          <cell r="CS919">
            <v>0</v>
          </cell>
          <cell r="CT919">
            <v>0</v>
          </cell>
          <cell r="CU919">
            <v>0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  <cell r="DD919">
            <v>0</v>
          </cell>
          <cell r="DE919">
            <v>0</v>
          </cell>
          <cell r="DF919">
            <v>0</v>
          </cell>
          <cell r="DG919">
            <v>0</v>
          </cell>
          <cell r="DH919">
            <v>0</v>
          </cell>
          <cell r="DI919">
            <v>0</v>
          </cell>
          <cell r="DJ919">
            <v>0</v>
          </cell>
          <cell r="DK919">
            <v>0</v>
          </cell>
          <cell r="DL919">
            <v>0</v>
          </cell>
          <cell r="DM919">
            <v>0</v>
          </cell>
          <cell r="DN919">
            <v>0</v>
          </cell>
          <cell r="DO919">
            <v>0</v>
          </cell>
          <cell r="DP919">
            <v>0</v>
          </cell>
          <cell r="DQ919">
            <v>0</v>
          </cell>
          <cell r="DR919">
            <v>0</v>
          </cell>
          <cell r="DS919">
            <v>0</v>
          </cell>
          <cell r="DT919">
            <v>0</v>
          </cell>
          <cell r="DU919">
            <v>0</v>
          </cell>
          <cell r="DV919">
            <v>0</v>
          </cell>
          <cell r="DW919">
            <v>0</v>
          </cell>
          <cell r="DX919">
            <v>0</v>
          </cell>
          <cell r="DY919">
            <v>0</v>
          </cell>
          <cell r="DZ919">
            <v>0</v>
          </cell>
          <cell r="EA919">
            <v>0</v>
          </cell>
          <cell r="EB919">
            <v>0</v>
          </cell>
          <cell r="EC919">
            <v>0</v>
          </cell>
          <cell r="ED919">
            <v>0</v>
          </cell>
          <cell r="EE919">
            <v>0</v>
          </cell>
          <cell r="EF919">
            <v>0</v>
          </cell>
          <cell r="EG919">
            <v>0</v>
          </cell>
          <cell r="EH919">
            <v>0</v>
          </cell>
          <cell r="EI919">
            <v>0</v>
          </cell>
          <cell r="EJ919">
            <v>0</v>
          </cell>
          <cell r="EK919">
            <v>0</v>
          </cell>
          <cell r="EL919">
            <v>0</v>
          </cell>
          <cell r="EM919">
            <v>0</v>
          </cell>
          <cell r="EN919">
            <v>0</v>
          </cell>
          <cell r="EO919">
            <v>0</v>
          </cell>
          <cell r="EP919">
            <v>0</v>
          </cell>
          <cell r="EQ919">
            <v>0</v>
          </cell>
          <cell r="ER919">
            <v>0</v>
          </cell>
          <cell r="ES919">
            <v>0</v>
          </cell>
          <cell r="ET919">
            <v>0</v>
          </cell>
          <cell r="EU919">
            <v>0</v>
          </cell>
          <cell r="EV919">
            <v>0</v>
          </cell>
          <cell r="EW919">
            <v>0</v>
          </cell>
          <cell r="EX919">
            <v>0</v>
          </cell>
          <cell r="EY919">
            <v>0</v>
          </cell>
          <cell r="EZ919">
            <v>0</v>
          </cell>
          <cell r="FA919">
            <v>0</v>
          </cell>
          <cell r="FB919">
            <v>0</v>
          </cell>
          <cell r="FC919">
            <v>0</v>
          </cell>
          <cell r="FD919">
            <v>0</v>
          </cell>
          <cell r="FE919">
            <v>0</v>
          </cell>
          <cell r="FF919">
            <v>0</v>
          </cell>
          <cell r="FG919">
            <v>0</v>
          </cell>
          <cell r="FH919">
            <v>0</v>
          </cell>
          <cell r="FI919">
            <v>0</v>
          </cell>
          <cell r="FJ919">
            <v>0</v>
          </cell>
          <cell r="FK919">
            <v>0</v>
          </cell>
          <cell r="FL919">
            <v>0</v>
          </cell>
          <cell r="FM919">
            <v>0</v>
          </cell>
          <cell r="FN919">
            <v>0</v>
          </cell>
          <cell r="FO919">
            <v>0</v>
          </cell>
          <cell r="FP919">
            <v>0</v>
          </cell>
          <cell r="FQ919">
            <v>0</v>
          </cell>
          <cell r="FR919">
            <v>0</v>
          </cell>
          <cell r="FS919">
            <v>0</v>
          </cell>
          <cell r="FT919">
            <v>0</v>
          </cell>
          <cell r="FU919">
            <v>0</v>
          </cell>
          <cell r="FV919">
            <v>0</v>
          </cell>
          <cell r="FW919">
            <v>0</v>
          </cell>
          <cell r="FX919">
            <v>0</v>
          </cell>
          <cell r="FY919">
            <v>0</v>
          </cell>
          <cell r="FZ919">
            <v>0</v>
          </cell>
          <cell r="GA919">
            <v>0</v>
          </cell>
          <cell r="GB919">
            <v>0</v>
          </cell>
          <cell r="GC919">
            <v>0</v>
          </cell>
          <cell r="GD919">
            <v>0</v>
          </cell>
          <cell r="GE919">
            <v>0</v>
          </cell>
          <cell r="GF919">
            <v>0</v>
          </cell>
          <cell r="GG919">
            <v>0</v>
          </cell>
          <cell r="GH919">
            <v>0</v>
          </cell>
          <cell r="GI919">
            <v>0</v>
          </cell>
          <cell r="GJ919">
            <v>0</v>
          </cell>
          <cell r="GK919">
            <v>0</v>
          </cell>
          <cell r="GL919">
            <v>0</v>
          </cell>
          <cell r="GM919">
            <v>0</v>
          </cell>
          <cell r="GN919">
            <v>0</v>
          </cell>
          <cell r="GO919">
            <v>0</v>
          </cell>
          <cell r="GP919">
            <v>0</v>
          </cell>
          <cell r="GQ919">
            <v>0</v>
          </cell>
          <cell r="GR919">
            <v>0</v>
          </cell>
          <cell r="GS919">
            <v>0</v>
          </cell>
          <cell r="GT919">
            <v>0</v>
          </cell>
          <cell r="GU919">
            <v>0</v>
          </cell>
          <cell r="GV919">
            <v>0</v>
          </cell>
          <cell r="GW919">
            <v>0</v>
          </cell>
          <cell r="GX919">
            <v>0</v>
          </cell>
          <cell r="GY919">
            <v>0</v>
          </cell>
          <cell r="GZ919">
            <v>0</v>
          </cell>
          <cell r="HA919">
            <v>0</v>
          </cell>
          <cell r="HB919">
            <v>0</v>
          </cell>
          <cell r="HC919">
            <v>0</v>
          </cell>
          <cell r="HD919">
            <v>0</v>
          </cell>
          <cell r="HE919">
            <v>0</v>
          </cell>
          <cell r="HF919">
            <v>0</v>
          </cell>
          <cell r="HG919">
            <v>0</v>
          </cell>
          <cell r="HH919">
            <v>0</v>
          </cell>
          <cell r="HI919">
            <v>0</v>
          </cell>
          <cell r="HJ919">
            <v>0</v>
          </cell>
          <cell r="HK919">
            <v>0</v>
          </cell>
          <cell r="HL919">
            <v>0</v>
          </cell>
          <cell r="HM919">
            <v>0</v>
          </cell>
          <cell r="HN919">
            <v>0</v>
          </cell>
          <cell r="HO919">
            <v>0</v>
          </cell>
          <cell r="HP919">
            <v>0</v>
          </cell>
          <cell r="HQ919">
            <v>0</v>
          </cell>
          <cell r="HR919">
            <v>0</v>
          </cell>
          <cell r="HS919">
            <v>0</v>
          </cell>
          <cell r="HT919">
            <v>0</v>
          </cell>
          <cell r="HU919">
            <v>0</v>
          </cell>
          <cell r="HV919">
            <v>0</v>
          </cell>
          <cell r="HW919">
            <v>0</v>
          </cell>
          <cell r="HX919">
            <v>0</v>
          </cell>
          <cell r="HY919">
            <v>0</v>
          </cell>
          <cell r="HZ919">
            <v>0</v>
          </cell>
          <cell r="IA919">
            <v>0</v>
          </cell>
          <cell r="IB919">
            <v>0</v>
          </cell>
          <cell r="IC919">
            <v>0</v>
          </cell>
          <cell r="ID919">
            <v>0</v>
          </cell>
          <cell r="IE919">
            <v>0</v>
          </cell>
          <cell r="IF919">
            <v>0</v>
          </cell>
          <cell r="IG919">
            <v>0</v>
          </cell>
          <cell r="IH919">
            <v>0</v>
          </cell>
          <cell r="II919">
            <v>0</v>
          </cell>
          <cell r="IJ919">
            <v>0</v>
          </cell>
          <cell r="IK919">
            <v>0</v>
          </cell>
          <cell r="IL919">
            <v>0</v>
          </cell>
          <cell r="IM919">
            <v>0</v>
          </cell>
          <cell r="IN919">
            <v>0</v>
          </cell>
          <cell r="IO919">
            <v>0</v>
          </cell>
          <cell r="IP919">
            <v>0</v>
          </cell>
          <cell r="IQ919">
            <v>0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  <cell r="IW919">
            <v>0</v>
          </cell>
          <cell r="IX919">
            <v>0</v>
          </cell>
          <cell r="IY919">
            <v>0</v>
          </cell>
          <cell r="IZ919">
            <v>0</v>
          </cell>
          <cell r="JA919">
            <v>0</v>
          </cell>
          <cell r="JB919">
            <v>0</v>
          </cell>
          <cell r="JC919">
            <v>0</v>
          </cell>
          <cell r="JD919">
            <v>0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0">
          <cell r="D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0</v>
          </cell>
          <cell r="CG920">
            <v>0</v>
          </cell>
          <cell r="CH920">
            <v>0</v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>
            <v>0</v>
          </cell>
          <cell r="CN920">
            <v>0</v>
          </cell>
          <cell r="CO920">
            <v>0</v>
          </cell>
          <cell r="CP920">
            <v>0</v>
          </cell>
          <cell r="CQ920">
            <v>0</v>
          </cell>
          <cell r="CR920">
            <v>0</v>
          </cell>
          <cell r="CS920">
            <v>0</v>
          </cell>
          <cell r="CT920">
            <v>0</v>
          </cell>
          <cell r="CU920">
            <v>0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  <cell r="DD920">
            <v>0</v>
          </cell>
          <cell r="DE920">
            <v>0</v>
          </cell>
          <cell r="DF920">
            <v>0</v>
          </cell>
          <cell r="DG920">
            <v>0</v>
          </cell>
          <cell r="DH920">
            <v>0</v>
          </cell>
          <cell r="DI920">
            <v>0</v>
          </cell>
          <cell r="DJ920">
            <v>0</v>
          </cell>
          <cell r="DK920">
            <v>0</v>
          </cell>
          <cell r="DL920">
            <v>0</v>
          </cell>
          <cell r="DM920">
            <v>0</v>
          </cell>
          <cell r="DN920">
            <v>0</v>
          </cell>
          <cell r="DO920">
            <v>0</v>
          </cell>
          <cell r="DP920">
            <v>0</v>
          </cell>
          <cell r="DQ920">
            <v>0</v>
          </cell>
          <cell r="DR920">
            <v>0</v>
          </cell>
          <cell r="DS920">
            <v>0</v>
          </cell>
          <cell r="DT920">
            <v>0</v>
          </cell>
          <cell r="DU920">
            <v>0</v>
          </cell>
          <cell r="DV920">
            <v>0</v>
          </cell>
          <cell r="DW920">
            <v>0</v>
          </cell>
          <cell r="DX920">
            <v>0</v>
          </cell>
          <cell r="DY920">
            <v>0</v>
          </cell>
          <cell r="DZ920">
            <v>0</v>
          </cell>
          <cell r="EA920">
            <v>0</v>
          </cell>
          <cell r="EB920">
            <v>0</v>
          </cell>
          <cell r="EC920">
            <v>0</v>
          </cell>
          <cell r="ED920">
            <v>0</v>
          </cell>
          <cell r="EE920">
            <v>0</v>
          </cell>
          <cell r="EF920">
            <v>0</v>
          </cell>
          <cell r="EG920">
            <v>0</v>
          </cell>
          <cell r="EH920">
            <v>0</v>
          </cell>
          <cell r="EI920">
            <v>0</v>
          </cell>
          <cell r="EJ920">
            <v>0</v>
          </cell>
          <cell r="EK920">
            <v>0</v>
          </cell>
          <cell r="EL920">
            <v>0</v>
          </cell>
          <cell r="EM920">
            <v>0</v>
          </cell>
          <cell r="EN920">
            <v>0</v>
          </cell>
          <cell r="EO920">
            <v>0</v>
          </cell>
          <cell r="EP920">
            <v>0</v>
          </cell>
          <cell r="EQ920">
            <v>0</v>
          </cell>
          <cell r="ER920">
            <v>0</v>
          </cell>
          <cell r="ES920">
            <v>0</v>
          </cell>
          <cell r="ET920">
            <v>0</v>
          </cell>
          <cell r="EU920">
            <v>0</v>
          </cell>
          <cell r="EV920">
            <v>0</v>
          </cell>
          <cell r="EW920">
            <v>0</v>
          </cell>
          <cell r="EX920">
            <v>0</v>
          </cell>
          <cell r="EY920">
            <v>0</v>
          </cell>
          <cell r="EZ920">
            <v>0</v>
          </cell>
          <cell r="FA920">
            <v>0</v>
          </cell>
          <cell r="FB920">
            <v>0</v>
          </cell>
          <cell r="FC920">
            <v>0</v>
          </cell>
          <cell r="FD920">
            <v>0</v>
          </cell>
          <cell r="FE920">
            <v>0</v>
          </cell>
          <cell r="FF920">
            <v>0</v>
          </cell>
          <cell r="FG920">
            <v>0</v>
          </cell>
          <cell r="FH920">
            <v>0</v>
          </cell>
          <cell r="FI920">
            <v>0</v>
          </cell>
          <cell r="FJ920">
            <v>0</v>
          </cell>
          <cell r="FK920">
            <v>0</v>
          </cell>
          <cell r="FL920">
            <v>0</v>
          </cell>
          <cell r="FM920">
            <v>0</v>
          </cell>
          <cell r="FN920">
            <v>0</v>
          </cell>
          <cell r="FO920">
            <v>0</v>
          </cell>
          <cell r="FP920">
            <v>0</v>
          </cell>
          <cell r="FQ920">
            <v>0</v>
          </cell>
          <cell r="FR920">
            <v>0</v>
          </cell>
          <cell r="FS920">
            <v>0</v>
          </cell>
          <cell r="FT920">
            <v>0</v>
          </cell>
          <cell r="FU920">
            <v>0</v>
          </cell>
          <cell r="FV920">
            <v>0</v>
          </cell>
          <cell r="FW920">
            <v>0</v>
          </cell>
          <cell r="FX920">
            <v>0</v>
          </cell>
          <cell r="FY920">
            <v>0</v>
          </cell>
          <cell r="FZ920">
            <v>0</v>
          </cell>
          <cell r="GA920">
            <v>0</v>
          </cell>
          <cell r="GB920">
            <v>0</v>
          </cell>
          <cell r="GC920">
            <v>0</v>
          </cell>
          <cell r="GD920">
            <v>0</v>
          </cell>
          <cell r="GE920">
            <v>0</v>
          </cell>
          <cell r="GF920">
            <v>0</v>
          </cell>
          <cell r="GG920">
            <v>0</v>
          </cell>
          <cell r="GH920">
            <v>0</v>
          </cell>
          <cell r="GI920">
            <v>0</v>
          </cell>
          <cell r="GJ920">
            <v>0</v>
          </cell>
          <cell r="GK920">
            <v>0</v>
          </cell>
          <cell r="GL920">
            <v>0</v>
          </cell>
          <cell r="GM920">
            <v>0</v>
          </cell>
          <cell r="GN920">
            <v>0</v>
          </cell>
          <cell r="GO920">
            <v>0</v>
          </cell>
          <cell r="GP920">
            <v>0</v>
          </cell>
          <cell r="GQ920">
            <v>0</v>
          </cell>
          <cell r="GR920">
            <v>0</v>
          </cell>
          <cell r="GS920">
            <v>0</v>
          </cell>
          <cell r="GT920">
            <v>0</v>
          </cell>
          <cell r="GU920">
            <v>0</v>
          </cell>
          <cell r="GV920">
            <v>0</v>
          </cell>
          <cell r="GW920">
            <v>0</v>
          </cell>
          <cell r="GX920">
            <v>0</v>
          </cell>
          <cell r="GY920">
            <v>0</v>
          </cell>
          <cell r="GZ920">
            <v>0</v>
          </cell>
          <cell r="HA920">
            <v>0</v>
          </cell>
          <cell r="HB920">
            <v>0</v>
          </cell>
          <cell r="HC920">
            <v>0</v>
          </cell>
          <cell r="HD920">
            <v>0</v>
          </cell>
          <cell r="HE920">
            <v>0</v>
          </cell>
          <cell r="HF920">
            <v>0</v>
          </cell>
          <cell r="HG920">
            <v>0</v>
          </cell>
          <cell r="HH920">
            <v>0</v>
          </cell>
          <cell r="HI920">
            <v>0</v>
          </cell>
          <cell r="HJ920">
            <v>0</v>
          </cell>
          <cell r="HK920">
            <v>0</v>
          </cell>
          <cell r="HL920">
            <v>0</v>
          </cell>
          <cell r="HM920">
            <v>0</v>
          </cell>
          <cell r="HN920">
            <v>0</v>
          </cell>
          <cell r="HO920">
            <v>0</v>
          </cell>
          <cell r="HP920">
            <v>0</v>
          </cell>
          <cell r="HQ920">
            <v>0</v>
          </cell>
          <cell r="HR920">
            <v>0</v>
          </cell>
          <cell r="HS920">
            <v>0</v>
          </cell>
          <cell r="HT920">
            <v>0</v>
          </cell>
          <cell r="HU920">
            <v>0</v>
          </cell>
          <cell r="HV920">
            <v>0</v>
          </cell>
          <cell r="HW920">
            <v>0</v>
          </cell>
          <cell r="HX920">
            <v>0</v>
          </cell>
          <cell r="HY920">
            <v>0</v>
          </cell>
          <cell r="HZ920">
            <v>0</v>
          </cell>
          <cell r="IA920">
            <v>0</v>
          </cell>
          <cell r="IB920">
            <v>0</v>
          </cell>
          <cell r="IC920">
            <v>0</v>
          </cell>
          <cell r="ID920">
            <v>0</v>
          </cell>
          <cell r="IE920">
            <v>0</v>
          </cell>
          <cell r="IF920">
            <v>0</v>
          </cell>
          <cell r="IG920">
            <v>0</v>
          </cell>
          <cell r="IH920">
            <v>0</v>
          </cell>
          <cell r="II920">
            <v>0</v>
          </cell>
          <cell r="IJ920">
            <v>0</v>
          </cell>
          <cell r="IK920">
            <v>0</v>
          </cell>
          <cell r="IL920">
            <v>0</v>
          </cell>
          <cell r="IM920">
            <v>0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  <cell r="IW920">
            <v>0</v>
          </cell>
          <cell r="IX920">
            <v>0</v>
          </cell>
          <cell r="IY920">
            <v>0</v>
          </cell>
          <cell r="IZ920">
            <v>0</v>
          </cell>
          <cell r="JA920">
            <v>0</v>
          </cell>
          <cell r="JB920">
            <v>0</v>
          </cell>
          <cell r="JC920">
            <v>0</v>
          </cell>
          <cell r="JD920">
            <v>0</v>
          </cell>
          <cell r="JE920">
            <v>0</v>
          </cell>
          <cell r="JF920">
            <v>0</v>
          </cell>
          <cell r="JG920">
            <v>0</v>
          </cell>
          <cell r="JH920">
            <v>0</v>
          </cell>
          <cell r="JI920">
            <v>0</v>
          </cell>
          <cell r="JJ920">
            <v>0</v>
          </cell>
          <cell r="JK920">
            <v>0</v>
          </cell>
          <cell r="JL920">
            <v>0</v>
          </cell>
          <cell r="JM920">
            <v>0</v>
          </cell>
          <cell r="JN920">
            <v>0</v>
          </cell>
          <cell r="JO920">
            <v>0</v>
          </cell>
          <cell r="JP920">
            <v>0</v>
          </cell>
          <cell r="JQ920">
            <v>0</v>
          </cell>
        </row>
        <row r="921">
          <cell r="D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  <cell r="CH921">
            <v>0</v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>
            <v>0</v>
          </cell>
          <cell r="CN921">
            <v>0</v>
          </cell>
          <cell r="CO921">
            <v>0</v>
          </cell>
          <cell r="CP921">
            <v>0</v>
          </cell>
          <cell r="CQ921">
            <v>0</v>
          </cell>
          <cell r="CR921">
            <v>0</v>
          </cell>
          <cell r="CS921">
            <v>0</v>
          </cell>
          <cell r="CT921">
            <v>0</v>
          </cell>
          <cell r="CU921">
            <v>0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  <cell r="DD921">
            <v>0</v>
          </cell>
          <cell r="DE921">
            <v>0</v>
          </cell>
          <cell r="DF921">
            <v>0</v>
          </cell>
          <cell r="DG921">
            <v>0</v>
          </cell>
          <cell r="DH921">
            <v>0</v>
          </cell>
          <cell r="DI921">
            <v>0</v>
          </cell>
          <cell r="DJ921">
            <v>0</v>
          </cell>
          <cell r="DK921">
            <v>0</v>
          </cell>
          <cell r="DL921">
            <v>0</v>
          </cell>
          <cell r="DM921">
            <v>0</v>
          </cell>
          <cell r="DN921">
            <v>0</v>
          </cell>
          <cell r="DO921">
            <v>0</v>
          </cell>
          <cell r="DP921">
            <v>0</v>
          </cell>
          <cell r="DQ921">
            <v>0</v>
          </cell>
          <cell r="DR921">
            <v>0</v>
          </cell>
          <cell r="DS921">
            <v>0</v>
          </cell>
          <cell r="DT921">
            <v>0</v>
          </cell>
          <cell r="DU921">
            <v>0</v>
          </cell>
          <cell r="DV921">
            <v>0</v>
          </cell>
          <cell r="DW921">
            <v>0</v>
          </cell>
          <cell r="DX921">
            <v>0</v>
          </cell>
          <cell r="DY921">
            <v>0</v>
          </cell>
          <cell r="DZ921">
            <v>0</v>
          </cell>
          <cell r="EA921">
            <v>0</v>
          </cell>
          <cell r="EB921">
            <v>0</v>
          </cell>
          <cell r="EC921">
            <v>0</v>
          </cell>
          <cell r="ED921">
            <v>0</v>
          </cell>
          <cell r="EE921">
            <v>0</v>
          </cell>
          <cell r="EF921">
            <v>0</v>
          </cell>
          <cell r="EG921">
            <v>0</v>
          </cell>
          <cell r="EH921">
            <v>0</v>
          </cell>
          <cell r="EI921">
            <v>0</v>
          </cell>
          <cell r="EJ921">
            <v>0</v>
          </cell>
          <cell r="EK921">
            <v>0</v>
          </cell>
          <cell r="EL921">
            <v>0</v>
          </cell>
          <cell r="EM921">
            <v>0</v>
          </cell>
          <cell r="EN921">
            <v>0</v>
          </cell>
          <cell r="EO921">
            <v>0</v>
          </cell>
          <cell r="EP921">
            <v>0</v>
          </cell>
          <cell r="EQ921">
            <v>0</v>
          </cell>
          <cell r="ER921">
            <v>0</v>
          </cell>
          <cell r="ES921">
            <v>0</v>
          </cell>
          <cell r="ET921">
            <v>0</v>
          </cell>
          <cell r="EU921">
            <v>0</v>
          </cell>
          <cell r="EV921">
            <v>0</v>
          </cell>
          <cell r="EW921">
            <v>0</v>
          </cell>
          <cell r="EX921">
            <v>0</v>
          </cell>
          <cell r="EY921">
            <v>0</v>
          </cell>
          <cell r="EZ921">
            <v>0</v>
          </cell>
          <cell r="FA921">
            <v>0</v>
          </cell>
          <cell r="FB921">
            <v>0</v>
          </cell>
          <cell r="FC921">
            <v>0</v>
          </cell>
          <cell r="FD921">
            <v>0</v>
          </cell>
          <cell r="FE921">
            <v>0</v>
          </cell>
          <cell r="FF921">
            <v>0</v>
          </cell>
          <cell r="FG921">
            <v>0</v>
          </cell>
          <cell r="FH921">
            <v>0</v>
          </cell>
          <cell r="FI921">
            <v>0</v>
          </cell>
          <cell r="FJ921">
            <v>0</v>
          </cell>
          <cell r="FK921">
            <v>0</v>
          </cell>
          <cell r="FL921">
            <v>0</v>
          </cell>
          <cell r="FM921">
            <v>0</v>
          </cell>
          <cell r="FN921">
            <v>0</v>
          </cell>
          <cell r="FO921">
            <v>0</v>
          </cell>
          <cell r="FP921">
            <v>0</v>
          </cell>
          <cell r="FQ921">
            <v>0</v>
          </cell>
          <cell r="FR921">
            <v>0</v>
          </cell>
          <cell r="FS921">
            <v>0</v>
          </cell>
          <cell r="FT921">
            <v>0</v>
          </cell>
          <cell r="FU921">
            <v>0</v>
          </cell>
          <cell r="FV921">
            <v>0</v>
          </cell>
          <cell r="FW921">
            <v>0</v>
          </cell>
          <cell r="FX921">
            <v>0</v>
          </cell>
          <cell r="FY921">
            <v>0</v>
          </cell>
          <cell r="FZ921">
            <v>0</v>
          </cell>
          <cell r="GA921">
            <v>0</v>
          </cell>
          <cell r="GB921">
            <v>0</v>
          </cell>
          <cell r="GC921">
            <v>0</v>
          </cell>
          <cell r="GD921">
            <v>0</v>
          </cell>
          <cell r="GE921">
            <v>0</v>
          </cell>
          <cell r="GF921">
            <v>0</v>
          </cell>
          <cell r="GG921">
            <v>0</v>
          </cell>
          <cell r="GH921">
            <v>0</v>
          </cell>
          <cell r="GI921">
            <v>0</v>
          </cell>
          <cell r="GJ921">
            <v>0</v>
          </cell>
          <cell r="GK921">
            <v>0</v>
          </cell>
          <cell r="GL921">
            <v>0</v>
          </cell>
          <cell r="GM921">
            <v>0</v>
          </cell>
          <cell r="GN921">
            <v>0</v>
          </cell>
          <cell r="GO921">
            <v>0</v>
          </cell>
          <cell r="GP921">
            <v>0</v>
          </cell>
          <cell r="GQ921">
            <v>0</v>
          </cell>
          <cell r="GR921">
            <v>0</v>
          </cell>
          <cell r="GS921">
            <v>0</v>
          </cell>
          <cell r="GT921">
            <v>0</v>
          </cell>
          <cell r="GU921">
            <v>0</v>
          </cell>
          <cell r="GV921">
            <v>0</v>
          </cell>
          <cell r="GW921">
            <v>0</v>
          </cell>
          <cell r="GX921">
            <v>0</v>
          </cell>
          <cell r="GY921">
            <v>0</v>
          </cell>
          <cell r="GZ921">
            <v>0</v>
          </cell>
          <cell r="HA921">
            <v>0</v>
          </cell>
          <cell r="HB921">
            <v>0</v>
          </cell>
          <cell r="HC921">
            <v>0</v>
          </cell>
          <cell r="HD921">
            <v>0</v>
          </cell>
          <cell r="HE921">
            <v>0</v>
          </cell>
          <cell r="HF921">
            <v>0</v>
          </cell>
          <cell r="HG921">
            <v>0</v>
          </cell>
          <cell r="HH921">
            <v>0</v>
          </cell>
          <cell r="HI921">
            <v>0</v>
          </cell>
          <cell r="HJ921">
            <v>0</v>
          </cell>
          <cell r="HK921">
            <v>0</v>
          </cell>
          <cell r="HL921">
            <v>0</v>
          </cell>
          <cell r="HM921">
            <v>0</v>
          </cell>
          <cell r="HN921">
            <v>0</v>
          </cell>
          <cell r="HO921">
            <v>0</v>
          </cell>
          <cell r="HP921">
            <v>0</v>
          </cell>
          <cell r="HQ921">
            <v>0</v>
          </cell>
          <cell r="HR921">
            <v>0</v>
          </cell>
          <cell r="HS921">
            <v>0</v>
          </cell>
          <cell r="HT921">
            <v>0</v>
          </cell>
          <cell r="HU921">
            <v>0</v>
          </cell>
          <cell r="HV921">
            <v>0</v>
          </cell>
          <cell r="HW921">
            <v>0</v>
          </cell>
          <cell r="HX921">
            <v>0</v>
          </cell>
          <cell r="HY921">
            <v>0</v>
          </cell>
          <cell r="HZ921">
            <v>0</v>
          </cell>
          <cell r="IA921">
            <v>0</v>
          </cell>
          <cell r="IB921">
            <v>0</v>
          </cell>
          <cell r="IC921">
            <v>0</v>
          </cell>
          <cell r="ID921">
            <v>0</v>
          </cell>
          <cell r="IE921">
            <v>0</v>
          </cell>
          <cell r="IF921">
            <v>0</v>
          </cell>
          <cell r="IG921">
            <v>0</v>
          </cell>
          <cell r="IH921">
            <v>0</v>
          </cell>
          <cell r="II921">
            <v>0</v>
          </cell>
          <cell r="IJ921">
            <v>0</v>
          </cell>
          <cell r="IK921">
            <v>0</v>
          </cell>
          <cell r="IL921">
            <v>0</v>
          </cell>
          <cell r="IM921">
            <v>0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  <cell r="IW921">
            <v>0</v>
          </cell>
          <cell r="IX921">
            <v>0</v>
          </cell>
          <cell r="IY921">
            <v>0</v>
          </cell>
          <cell r="IZ921">
            <v>0</v>
          </cell>
          <cell r="JA921">
            <v>0</v>
          </cell>
          <cell r="JB921">
            <v>0</v>
          </cell>
          <cell r="JC921">
            <v>0</v>
          </cell>
          <cell r="JD921">
            <v>0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  <cell r="CH923">
            <v>0</v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>
            <v>0</v>
          </cell>
          <cell r="CN923">
            <v>0</v>
          </cell>
          <cell r="CO923">
            <v>0</v>
          </cell>
          <cell r="CP923">
            <v>0</v>
          </cell>
          <cell r="CQ923">
            <v>0</v>
          </cell>
          <cell r="CR923">
            <v>0</v>
          </cell>
          <cell r="CS923">
            <v>0</v>
          </cell>
          <cell r="CT923">
            <v>0</v>
          </cell>
          <cell r="CU923">
            <v>0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  <cell r="DD923">
            <v>0</v>
          </cell>
          <cell r="DE923">
            <v>0</v>
          </cell>
          <cell r="DF923">
            <v>0</v>
          </cell>
          <cell r="DG923">
            <v>0</v>
          </cell>
          <cell r="DH923">
            <v>0</v>
          </cell>
          <cell r="DI923">
            <v>0</v>
          </cell>
          <cell r="DJ923">
            <v>0</v>
          </cell>
          <cell r="DK923">
            <v>0</v>
          </cell>
          <cell r="DL923">
            <v>0</v>
          </cell>
          <cell r="DM923">
            <v>0</v>
          </cell>
          <cell r="DN923">
            <v>0</v>
          </cell>
          <cell r="DO923">
            <v>0</v>
          </cell>
          <cell r="DP923">
            <v>0</v>
          </cell>
          <cell r="DQ923">
            <v>0</v>
          </cell>
          <cell r="DR923">
            <v>0</v>
          </cell>
          <cell r="DS923">
            <v>0</v>
          </cell>
          <cell r="DT923">
            <v>0</v>
          </cell>
          <cell r="DU923">
            <v>0</v>
          </cell>
          <cell r="DV923">
            <v>0</v>
          </cell>
          <cell r="DW923">
            <v>0</v>
          </cell>
          <cell r="DX923">
            <v>0</v>
          </cell>
          <cell r="DY923">
            <v>0</v>
          </cell>
          <cell r="DZ923">
            <v>0</v>
          </cell>
          <cell r="EA923">
            <v>0</v>
          </cell>
          <cell r="EB923">
            <v>0</v>
          </cell>
          <cell r="EC923">
            <v>0</v>
          </cell>
          <cell r="ED923">
            <v>0</v>
          </cell>
          <cell r="EE923">
            <v>0</v>
          </cell>
          <cell r="EF923">
            <v>0</v>
          </cell>
          <cell r="EG923">
            <v>0</v>
          </cell>
          <cell r="EH923">
            <v>0</v>
          </cell>
          <cell r="EI923">
            <v>0</v>
          </cell>
          <cell r="EJ923">
            <v>0</v>
          </cell>
          <cell r="EK923">
            <v>0</v>
          </cell>
          <cell r="EL923">
            <v>0</v>
          </cell>
          <cell r="EM923">
            <v>0</v>
          </cell>
          <cell r="EN923">
            <v>0</v>
          </cell>
          <cell r="EO923">
            <v>0</v>
          </cell>
          <cell r="EP923">
            <v>0</v>
          </cell>
          <cell r="EQ923">
            <v>0</v>
          </cell>
          <cell r="ER923">
            <v>0</v>
          </cell>
          <cell r="ES923">
            <v>0</v>
          </cell>
          <cell r="ET923">
            <v>0</v>
          </cell>
          <cell r="EU923">
            <v>0</v>
          </cell>
          <cell r="EV923">
            <v>0</v>
          </cell>
          <cell r="EW923">
            <v>0</v>
          </cell>
          <cell r="EX923">
            <v>0</v>
          </cell>
          <cell r="EY923">
            <v>0</v>
          </cell>
          <cell r="EZ923">
            <v>0</v>
          </cell>
          <cell r="FA923">
            <v>0</v>
          </cell>
          <cell r="FB923">
            <v>0</v>
          </cell>
          <cell r="FC923">
            <v>0</v>
          </cell>
          <cell r="FD923">
            <v>0</v>
          </cell>
          <cell r="FE923">
            <v>0</v>
          </cell>
          <cell r="FF923">
            <v>0</v>
          </cell>
          <cell r="FG923">
            <v>0</v>
          </cell>
          <cell r="FH923">
            <v>0</v>
          </cell>
          <cell r="FI923">
            <v>0</v>
          </cell>
          <cell r="FJ923">
            <v>0</v>
          </cell>
          <cell r="FK923">
            <v>0</v>
          </cell>
          <cell r="FL923">
            <v>0</v>
          </cell>
          <cell r="FM923">
            <v>0</v>
          </cell>
          <cell r="FN923">
            <v>0</v>
          </cell>
          <cell r="FO923">
            <v>0</v>
          </cell>
          <cell r="FP923">
            <v>0</v>
          </cell>
          <cell r="FQ923">
            <v>0</v>
          </cell>
          <cell r="FR923">
            <v>0</v>
          </cell>
          <cell r="FS923">
            <v>0</v>
          </cell>
          <cell r="FT923">
            <v>0</v>
          </cell>
          <cell r="FU923">
            <v>0</v>
          </cell>
          <cell r="FV923">
            <v>0</v>
          </cell>
          <cell r="FW923">
            <v>0</v>
          </cell>
          <cell r="FX923">
            <v>0</v>
          </cell>
          <cell r="FY923">
            <v>0</v>
          </cell>
          <cell r="FZ923">
            <v>0</v>
          </cell>
          <cell r="GA923">
            <v>0</v>
          </cell>
          <cell r="GB923">
            <v>0</v>
          </cell>
          <cell r="GC923">
            <v>0</v>
          </cell>
          <cell r="GD923">
            <v>0</v>
          </cell>
          <cell r="GE923">
            <v>0</v>
          </cell>
          <cell r="GF923">
            <v>0</v>
          </cell>
          <cell r="GG923">
            <v>0</v>
          </cell>
          <cell r="GH923">
            <v>0</v>
          </cell>
          <cell r="GI923">
            <v>0</v>
          </cell>
          <cell r="GJ923">
            <v>0</v>
          </cell>
          <cell r="GK923">
            <v>0</v>
          </cell>
          <cell r="GL923">
            <v>0</v>
          </cell>
          <cell r="GM923">
            <v>0</v>
          </cell>
          <cell r="GN923">
            <v>0</v>
          </cell>
          <cell r="GO923">
            <v>0</v>
          </cell>
          <cell r="GP923">
            <v>0</v>
          </cell>
          <cell r="GQ923">
            <v>0</v>
          </cell>
          <cell r="GR923">
            <v>0</v>
          </cell>
          <cell r="GS923">
            <v>0</v>
          </cell>
          <cell r="GT923">
            <v>0</v>
          </cell>
          <cell r="GU923">
            <v>0</v>
          </cell>
          <cell r="GV923">
            <v>0</v>
          </cell>
          <cell r="GW923">
            <v>0</v>
          </cell>
          <cell r="GX923">
            <v>0</v>
          </cell>
          <cell r="GY923">
            <v>0</v>
          </cell>
          <cell r="GZ923">
            <v>0</v>
          </cell>
          <cell r="HA923">
            <v>0</v>
          </cell>
          <cell r="HB923">
            <v>0</v>
          </cell>
          <cell r="HC923">
            <v>0</v>
          </cell>
          <cell r="HD923">
            <v>0</v>
          </cell>
          <cell r="HE923">
            <v>0</v>
          </cell>
          <cell r="HF923">
            <v>0</v>
          </cell>
          <cell r="HG923">
            <v>0</v>
          </cell>
          <cell r="HH923">
            <v>0</v>
          </cell>
          <cell r="HI923">
            <v>0</v>
          </cell>
          <cell r="HJ923">
            <v>0</v>
          </cell>
          <cell r="HK923">
            <v>0</v>
          </cell>
          <cell r="HL923">
            <v>0</v>
          </cell>
          <cell r="HM923">
            <v>0</v>
          </cell>
          <cell r="HN923">
            <v>0</v>
          </cell>
          <cell r="HO923">
            <v>0</v>
          </cell>
          <cell r="HP923">
            <v>0</v>
          </cell>
          <cell r="HQ923">
            <v>0</v>
          </cell>
          <cell r="HR923">
            <v>0</v>
          </cell>
          <cell r="HS923">
            <v>0</v>
          </cell>
          <cell r="HT923">
            <v>0</v>
          </cell>
          <cell r="HU923">
            <v>0</v>
          </cell>
          <cell r="HV923">
            <v>0</v>
          </cell>
          <cell r="HW923">
            <v>0</v>
          </cell>
          <cell r="HX923">
            <v>0</v>
          </cell>
          <cell r="HY923">
            <v>0</v>
          </cell>
          <cell r="HZ923">
            <v>0</v>
          </cell>
          <cell r="IA923">
            <v>0</v>
          </cell>
          <cell r="IB923">
            <v>0</v>
          </cell>
          <cell r="IC923">
            <v>0</v>
          </cell>
          <cell r="ID923">
            <v>0</v>
          </cell>
          <cell r="IE923">
            <v>0</v>
          </cell>
          <cell r="IF923">
            <v>0</v>
          </cell>
          <cell r="IG923">
            <v>0</v>
          </cell>
          <cell r="IH923">
            <v>0</v>
          </cell>
          <cell r="II923">
            <v>0</v>
          </cell>
          <cell r="IJ923">
            <v>0</v>
          </cell>
          <cell r="IK923">
            <v>0</v>
          </cell>
          <cell r="IL923">
            <v>0</v>
          </cell>
          <cell r="IM923">
            <v>0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  <cell r="IW923">
            <v>0</v>
          </cell>
          <cell r="IX923">
            <v>0</v>
          </cell>
          <cell r="IY923">
            <v>0</v>
          </cell>
          <cell r="IZ923">
            <v>0</v>
          </cell>
          <cell r="JA923">
            <v>0</v>
          </cell>
          <cell r="JB923">
            <v>0</v>
          </cell>
          <cell r="JC923">
            <v>0</v>
          </cell>
          <cell r="JD923">
            <v>0</v>
          </cell>
          <cell r="JE923">
            <v>0</v>
          </cell>
          <cell r="JF923">
            <v>0</v>
          </cell>
          <cell r="JG923">
            <v>0</v>
          </cell>
          <cell r="JH923">
            <v>0</v>
          </cell>
          <cell r="JI923">
            <v>0</v>
          </cell>
          <cell r="JJ923">
            <v>0</v>
          </cell>
          <cell r="JK923">
            <v>0</v>
          </cell>
          <cell r="JL923">
            <v>0</v>
          </cell>
          <cell r="JM923">
            <v>0</v>
          </cell>
          <cell r="JN923">
            <v>0</v>
          </cell>
          <cell r="JO923">
            <v>0</v>
          </cell>
          <cell r="JP923">
            <v>0</v>
          </cell>
          <cell r="JQ923">
            <v>0</v>
          </cell>
        </row>
        <row r="927">
          <cell r="D927" t="str">
            <v>LTC.PC.SOR._.___.PGE Cove</v>
          </cell>
          <cell r="F927">
            <v>0</v>
          </cell>
          <cell r="G927">
            <v>-0.6330637299998898</v>
          </cell>
          <cell r="H927">
            <v>0</v>
          </cell>
          <cell r="I927">
            <v>0</v>
          </cell>
          <cell r="J927">
            <v>1.3700000000000045</v>
          </cell>
          <cell r="K927">
            <v>-1.3700000000000045</v>
          </cell>
          <cell r="L927">
            <v>0</v>
          </cell>
          <cell r="M927">
            <v>0</v>
          </cell>
          <cell r="N927">
            <v>0.26896455000007791</v>
          </cell>
          <cell r="O927">
            <v>0</v>
          </cell>
          <cell r="P927">
            <v>-1.3700000000001182</v>
          </cell>
          <cell r="Q927">
            <v>0</v>
          </cell>
          <cell r="R927">
            <v>-1.3700000000008004</v>
          </cell>
          <cell r="S927">
            <v>1.3699999999998909</v>
          </cell>
          <cell r="T927">
            <v>0</v>
          </cell>
          <cell r="U927">
            <v>0</v>
          </cell>
          <cell r="V927">
            <v>0</v>
          </cell>
          <cell r="W927">
            <v>-2.7400000000000091</v>
          </cell>
          <cell r="X927">
            <v>-1.3700000000000045</v>
          </cell>
          <cell r="Y927">
            <v>0</v>
          </cell>
          <cell r="Z927">
            <v>0</v>
          </cell>
          <cell r="AA927">
            <v>0</v>
          </cell>
          <cell r="AB927">
            <v>1.3699999999998909</v>
          </cell>
          <cell r="AC927">
            <v>0</v>
          </cell>
          <cell r="AD927">
            <v>0</v>
          </cell>
          <cell r="AE927">
            <v>1.3699999999953434</v>
          </cell>
          <cell r="AF927">
            <v>0</v>
          </cell>
          <cell r="AG927">
            <v>4.1099999999999</v>
          </cell>
          <cell r="AH927">
            <v>0</v>
          </cell>
          <cell r="AI927">
            <v>0</v>
          </cell>
          <cell r="AJ927">
            <v>1.3700000000000045</v>
          </cell>
          <cell r="AK927">
            <v>0</v>
          </cell>
          <cell r="AL927">
            <v>0</v>
          </cell>
          <cell r="AM927">
            <v>-1.3700000000001182</v>
          </cell>
          <cell r="AN927">
            <v>0</v>
          </cell>
          <cell r="AO927">
            <v>-2.7400000000001228</v>
          </cell>
          <cell r="AP927">
            <v>0</v>
          </cell>
          <cell r="AQ927">
            <v>0</v>
          </cell>
          <cell r="AR927">
            <v>-2.7400000000016007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-1.3700000000000045</v>
          </cell>
          <cell r="AZ927">
            <v>0</v>
          </cell>
          <cell r="BA927">
            <v>0</v>
          </cell>
          <cell r="BB927">
            <v>-1.3699999999998909</v>
          </cell>
          <cell r="BC927">
            <v>0</v>
          </cell>
          <cell r="BD927">
            <v>0</v>
          </cell>
          <cell r="BE927">
            <v>4.353115739999339</v>
          </cell>
          <cell r="BF927">
            <v>0</v>
          </cell>
          <cell r="BG927">
            <v>0</v>
          </cell>
          <cell r="BH927">
            <v>0.24311573999989378</v>
          </cell>
          <cell r="BI927">
            <v>4.1100000000000136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-2.7399999999979627</v>
          </cell>
          <cell r="BS927">
            <v>0</v>
          </cell>
          <cell r="BT927">
            <v>0</v>
          </cell>
          <cell r="BU927">
            <v>-1.3699999999998909</v>
          </cell>
          <cell r="BV927">
            <v>0</v>
          </cell>
          <cell r="BW927">
            <v>-1.3700000000000045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0</v>
          </cell>
          <cell r="CS927">
            <v>0</v>
          </cell>
          <cell r="CT927">
            <v>0</v>
          </cell>
          <cell r="CU927">
            <v>0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1.3699999999989814</v>
          </cell>
          <cell r="EF927">
            <v>0</v>
          </cell>
          <cell r="EG927">
            <v>0</v>
          </cell>
          <cell r="EH927">
            <v>1.3700000000001182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-1.3700000000026193</v>
          </cell>
          <cell r="ES927">
            <v>0</v>
          </cell>
          <cell r="ET927">
            <v>0</v>
          </cell>
          <cell r="EU927">
            <v>0</v>
          </cell>
          <cell r="EV927">
            <v>-1.3700000000000045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1.3700000000000045</v>
          </cell>
          <cell r="FJ927">
            <v>-1.3700000000001182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10.959999999999127</v>
          </cell>
          <cell r="FS927">
            <v>0</v>
          </cell>
          <cell r="FT927">
            <v>0</v>
          </cell>
          <cell r="FU927">
            <v>-1.3700000000001182</v>
          </cell>
          <cell r="FV927">
            <v>0</v>
          </cell>
          <cell r="FW927">
            <v>12.329999999999927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-2.7400000000016007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-2.7399999999998954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-6.8500000000021828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-6.8500000000002501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1.3700000000001182</v>
          </cell>
          <cell r="HI927">
            <v>0</v>
          </cell>
          <cell r="HJ927">
            <v>-1.3700000000001182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1.3699999999989814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1.3699999999998909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F930">
            <v>0</v>
          </cell>
          <cell r="G930">
            <v>-0.6330637299998898</v>
          </cell>
          <cell r="H930">
            <v>0</v>
          </cell>
          <cell r="I930">
            <v>0</v>
          </cell>
          <cell r="J930">
            <v>1.3700000000000045</v>
          </cell>
          <cell r="K930">
            <v>-1.3700000000000045</v>
          </cell>
          <cell r="L930">
            <v>0</v>
          </cell>
          <cell r="M930">
            <v>0</v>
          </cell>
          <cell r="N930">
            <v>0.26896455000007791</v>
          </cell>
          <cell r="O930">
            <v>0</v>
          </cell>
          <cell r="P930">
            <v>-1.3700000000001182</v>
          </cell>
          <cell r="Q930">
            <v>0</v>
          </cell>
          <cell r="R930">
            <v>-1.3700000000008004</v>
          </cell>
          <cell r="S930">
            <v>1.3699999999998909</v>
          </cell>
          <cell r="T930">
            <v>0</v>
          </cell>
          <cell r="U930">
            <v>0</v>
          </cell>
          <cell r="V930">
            <v>0</v>
          </cell>
          <cell r="W930">
            <v>-2.7400000000000091</v>
          </cell>
          <cell r="X930">
            <v>-1.3700000000000045</v>
          </cell>
          <cell r="Y930">
            <v>0</v>
          </cell>
          <cell r="Z930">
            <v>0</v>
          </cell>
          <cell r="AA930">
            <v>0</v>
          </cell>
          <cell r="AB930">
            <v>1.3699999999998909</v>
          </cell>
          <cell r="AC930">
            <v>0</v>
          </cell>
          <cell r="AD930">
            <v>0</v>
          </cell>
          <cell r="AE930">
            <v>1.3699999999953434</v>
          </cell>
          <cell r="AF930">
            <v>0</v>
          </cell>
          <cell r="AG930">
            <v>4.1099999999999</v>
          </cell>
          <cell r="AH930">
            <v>0</v>
          </cell>
          <cell r="AI930">
            <v>0</v>
          </cell>
          <cell r="AJ930">
            <v>1.3700000000000045</v>
          </cell>
          <cell r="AK930">
            <v>0</v>
          </cell>
          <cell r="AL930">
            <v>0</v>
          </cell>
          <cell r="AM930">
            <v>-1.3700000000001182</v>
          </cell>
          <cell r="AN930">
            <v>0</v>
          </cell>
          <cell r="AO930">
            <v>-2.7400000000001228</v>
          </cell>
          <cell r="AP930">
            <v>0</v>
          </cell>
          <cell r="AQ930">
            <v>0</v>
          </cell>
          <cell r="AR930">
            <v>-2.7400000000016007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-1.3700000000000045</v>
          </cell>
          <cell r="AZ930">
            <v>0</v>
          </cell>
          <cell r="BA930">
            <v>0</v>
          </cell>
          <cell r="BB930">
            <v>-1.3699999999998909</v>
          </cell>
          <cell r="BC930">
            <v>0</v>
          </cell>
          <cell r="BD930">
            <v>0</v>
          </cell>
          <cell r="BE930">
            <v>4.353115739999339</v>
          </cell>
          <cell r="BF930">
            <v>0</v>
          </cell>
          <cell r="BG930">
            <v>0</v>
          </cell>
          <cell r="BH930">
            <v>0.24311573999989378</v>
          </cell>
          <cell r="BI930">
            <v>4.1100000000000136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-2.7399999999979627</v>
          </cell>
          <cell r="BS930">
            <v>0</v>
          </cell>
          <cell r="BT930">
            <v>0</v>
          </cell>
          <cell r="BU930">
            <v>-1.3699999999998909</v>
          </cell>
          <cell r="BV930">
            <v>0</v>
          </cell>
          <cell r="BW930">
            <v>-1.3700000000000045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0</v>
          </cell>
          <cell r="CS930">
            <v>0</v>
          </cell>
          <cell r="CT930">
            <v>0</v>
          </cell>
          <cell r="CU930">
            <v>0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1.3699999999989814</v>
          </cell>
          <cell r="EF930">
            <v>0</v>
          </cell>
          <cell r="EG930">
            <v>0</v>
          </cell>
          <cell r="EH930">
            <v>1.3700000000001182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-1.3700000000026193</v>
          </cell>
          <cell r="ES930">
            <v>0</v>
          </cell>
          <cell r="ET930">
            <v>0</v>
          </cell>
          <cell r="EU930">
            <v>0</v>
          </cell>
          <cell r="EV930">
            <v>-1.3700000000000045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1.3700000000000045</v>
          </cell>
          <cell r="FJ930">
            <v>-1.3700000000001182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10.959999999999127</v>
          </cell>
          <cell r="FS930">
            <v>0</v>
          </cell>
          <cell r="FT930">
            <v>0</v>
          </cell>
          <cell r="FU930">
            <v>-1.3700000000001182</v>
          </cell>
          <cell r="FV930">
            <v>0</v>
          </cell>
          <cell r="FW930">
            <v>12.329999999999927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-2.7400000000016007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-2.7399999999998954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-6.8500000000021828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-6.8500000000002501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1.3700000000001182</v>
          </cell>
          <cell r="HI930">
            <v>0</v>
          </cell>
          <cell r="HJ930">
            <v>-1.3700000000001182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1.3699999999989814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1.3699999999998909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2">
          <cell r="D932" t="str">
            <v>PV_.PC.COR._.FB_.Millican</v>
          </cell>
          <cell r="F932">
            <v>0</v>
          </cell>
          <cell r="G932">
            <v>-9.4773881999990408</v>
          </cell>
          <cell r="H932">
            <v>-19.17236683000192</v>
          </cell>
          <cell r="I932">
            <v>-8.2394774299991695</v>
          </cell>
          <cell r="J932">
            <v>-0.50436251000064658</v>
          </cell>
          <cell r="K932">
            <v>0</v>
          </cell>
          <cell r="L932">
            <v>0</v>
          </cell>
          <cell r="M932">
            <v>0</v>
          </cell>
          <cell r="N932">
            <v>0.26896454999950947</v>
          </cell>
          <cell r="O932">
            <v>0</v>
          </cell>
          <cell r="P932">
            <v>0</v>
          </cell>
          <cell r="Q932">
            <v>0</v>
          </cell>
          <cell r="R932">
            <v>-127.2274286300235</v>
          </cell>
          <cell r="S932">
            <v>-1.4773765300005834</v>
          </cell>
          <cell r="T932">
            <v>-8.0691224199999851</v>
          </cell>
          <cell r="U932">
            <v>-5.5480326399992919</v>
          </cell>
          <cell r="V932">
            <v>-58.268225190000521</v>
          </cell>
          <cell r="W932">
            <v>0</v>
          </cell>
          <cell r="X932">
            <v>-15.38686429000154</v>
          </cell>
          <cell r="Y932">
            <v>0</v>
          </cell>
          <cell r="Z932">
            <v>-2.5403638500029047</v>
          </cell>
          <cell r="AA932">
            <v>0</v>
          </cell>
          <cell r="AB932">
            <v>-35.937443709997751</v>
          </cell>
          <cell r="AC932">
            <v>0</v>
          </cell>
          <cell r="AD932">
            <v>0</v>
          </cell>
          <cell r="AE932">
            <v>81.112244230025681</v>
          </cell>
          <cell r="AF932">
            <v>0</v>
          </cell>
          <cell r="AG932">
            <v>0</v>
          </cell>
          <cell r="AH932">
            <v>23.968297810000877</v>
          </cell>
          <cell r="AI932">
            <v>-3.7839190800004872</v>
          </cell>
          <cell r="AJ932">
            <v>0</v>
          </cell>
          <cell r="AK932">
            <v>37.701516839995747</v>
          </cell>
          <cell r="AL932">
            <v>29.358897080001043</v>
          </cell>
          <cell r="AM932">
            <v>0</v>
          </cell>
          <cell r="AN932">
            <v>0</v>
          </cell>
          <cell r="AO932">
            <v>-6.1325484200006031</v>
          </cell>
          <cell r="AP932">
            <v>0</v>
          </cell>
          <cell r="AQ932">
            <v>0</v>
          </cell>
          <cell r="AR932">
            <v>23.20790125001804</v>
          </cell>
          <cell r="AS932">
            <v>0</v>
          </cell>
          <cell r="AT932">
            <v>0</v>
          </cell>
          <cell r="AU932">
            <v>30.878020139998625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-7.6701188899987756</v>
          </cell>
          <cell r="BC932">
            <v>0</v>
          </cell>
          <cell r="BD932">
            <v>0</v>
          </cell>
          <cell r="BE932">
            <v>-16.302330589998746</v>
          </cell>
          <cell r="BF932">
            <v>0</v>
          </cell>
          <cell r="BG932">
            <v>0</v>
          </cell>
          <cell r="BH932">
            <v>0</v>
          </cell>
          <cell r="BI932">
            <v>-16.302330590004203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-3.1395675700041465</v>
          </cell>
          <cell r="BS932">
            <v>0</v>
          </cell>
          <cell r="BT932">
            <v>0</v>
          </cell>
          <cell r="BU932">
            <v>0</v>
          </cell>
          <cell r="BV932">
            <v>-3.1395675700023276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 t="str">
            <v>PV_.PC.COR._.FB_.Prineville</v>
          </cell>
          <cell r="F933">
            <v>0</v>
          </cell>
          <cell r="G933">
            <v>0</v>
          </cell>
          <cell r="H933">
            <v>-9.9990782699996998</v>
          </cell>
          <cell r="I933">
            <v>1.8368269998973119E-2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0.26896454000052472</v>
          </cell>
          <cell r="O933">
            <v>-16.404823159999978</v>
          </cell>
          <cell r="P933">
            <v>0</v>
          </cell>
          <cell r="Q933">
            <v>0</v>
          </cell>
          <cell r="R933">
            <v>52.467409849996329</v>
          </cell>
          <cell r="S933">
            <v>0</v>
          </cell>
          <cell r="T933">
            <v>0.6994320499989044</v>
          </cell>
          <cell r="U933">
            <v>0.56268919000103779</v>
          </cell>
          <cell r="V933">
            <v>45.042004809998616</v>
          </cell>
          <cell r="W933">
            <v>0</v>
          </cell>
          <cell r="X933">
            <v>-3.8377999099993758</v>
          </cell>
          <cell r="Y933">
            <v>0</v>
          </cell>
          <cell r="Z933">
            <v>0</v>
          </cell>
          <cell r="AA933">
            <v>0</v>
          </cell>
          <cell r="AB933">
            <v>10.001083710000785</v>
          </cell>
          <cell r="AC933">
            <v>0</v>
          </cell>
          <cell r="AD933">
            <v>0</v>
          </cell>
          <cell r="AE933">
            <v>-121.64123466001183</v>
          </cell>
          <cell r="AF933">
            <v>0</v>
          </cell>
          <cell r="AG933">
            <v>0</v>
          </cell>
          <cell r="AH933">
            <v>-36.519504210000377</v>
          </cell>
          <cell r="AI933">
            <v>-11.615006939999148</v>
          </cell>
          <cell r="AJ933">
            <v>0</v>
          </cell>
          <cell r="AK933">
            <v>-37.70151683000222</v>
          </cell>
          <cell r="AL933">
            <v>-38.800000000001091</v>
          </cell>
          <cell r="AM933">
            <v>0</v>
          </cell>
          <cell r="AN933">
            <v>0</v>
          </cell>
          <cell r="AO933">
            <v>2.9947933200010084</v>
          </cell>
          <cell r="AP933">
            <v>0</v>
          </cell>
          <cell r="AQ933">
            <v>0</v>
          </cell>
          <cell r="AR933">
            <v>-41.815997140001855</v>
          </cell>
          <cell r="AS933">
            <v>0</v>
          </cell>
          <cell r="AT933">
            <v>0</v>
          </cell>
          <cell r="AU933">
            <v>-37.217000600000574</v>
          </cell>
          <cell r="AV933">
            <v>-3.7883520300001692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-0.81064451000020199</v>
          </cell>
          <cell r="BD933">
            <v>0</v>
          </cell>
          <cell r="BE933">
            <v>7.6374467000132427</v>
          </cell>
          <cell r="BF933">
            <v>0</v>
          </cell>
          <cell r="BG933">
            <v>0</v>
          </cell>
          <cell r="BH933">
            <v>0</v>
          </cell>
          <cell r="BI933">
            <v>7.6374466999986907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3.1395675600069808</v>
          </cell>
          <cell r="BS933">
            <v>0</v>
          </cell>
          <cell r="BT933">
            <v>0</v>
          </cell>
          <cell r="BU933">
            <v>0</v>
          </cell>
          <cell r="BV933">
            <v>3.1395675599997048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D934" t="str">
            <v>PV_.PC.NUT._.___.Rocket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5">
          <cell r="D935" t="str">
            <v>PV_.PC.SOR._.___.Black Cap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  <cell r="BU935">
            <v>0</v>
          </cell>
          <cell r="BV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0</v>
          </cell>
          <cell r="CD935">
            <v>0</v>
          </cell>
          <cell r="CE935">
            <v>0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>
            <v>0</v>
          </cell>
          <cell r="CN935">
            <v>0</v>
          </cell>
          <cell r="CO935">
            <v>0</v>
          </cell>
          <cell r="CP935">
            <v>0</v>
          </cell>
          <cell r="CQ935">
            <v>0</v>
          </cell>
          <cell r="CR935">
            <v>0</v>
          </cell>
          <cell r="CS935">
            <v>0</v>
          </cell>
          <cell r="CT935">
            <v>0</v>
          </cell>
          <cell r="CU935">
            <v>0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  <cell r="DD935">
            <v>0</v>
          </cell>
          <cell r="DE935">
            <v>0</v>
          </cell>
          <cell r="DF935">
            <v>0</v>
          </cell>
          <cell r="DG935">
            <v>0</v>
          </cell>
          <cell r="DH935">
            <v>0</v>
          </cell>
          <cell r="DI935">
            <v>0</v>
          </cell>
          <cell r="DJ935">
            <v>0</v>
          </cell>
          <cell r="DK935">
            <v>0</v>
          </cell>
          <cell r="DL935">
            <v>0</v>
          </cell>
          <cell r="DM935">
            <v>0</v>
          </cell>
          <cell r="DN935">
            <v>0</v>
          </cell>
          <cell r="DO935">
            <v>0</v>
          </cell>
          <cell r="DP935">
            <v>0</v>
          </cell>
          <cell r="DQ935">
            <v>0</v>
          </cell>
          <cell r="DR935">
            <v>0</v>
          </cell>
          <cell r="DS935">
            <v>0</v>
          </cell>
          <cell r="DT935">
            <v>0</v>
          </cell>
          <cell r="DU935">
            <v>0</v>
          </cell>
          <cell r="DV935">
            <v>0</v>
          </cell>
          <cell r="DW935">
            <v>0</v>
          </cell>
          <cell r="DX935">
            <v>0</v>
          </cell>
          <cell r="DY935">
            <v>0</v>
          </cell>
          <cell r="DZ935">
            <v>0</v>
          </cell>
          <cell r="EA935">
            <v>0</v>
          </cell>
          <cell r="EB935">
            <v>0</v>
          </cell>
          <cell r="EC935">
            <v>0</v>
          </cell>
          <cell r="ED935">
            <v>0</v>
          </cell>
          <cell r="EE935">
            <v>0</v>
          </cell>
          <cell r="EF935">
            <v>0</v>
          </cell>
          <cell r="EG935">
            <v>0</v>
          </cell>
          <cell r="EH935">
            <v>0</v>
          </cell>
          <cell r="EI935">
            <v>0</v>
          </cell>
          <cell r="EJ935">
            <v>0</v>
          </cell>
          <cell r="EK935">
            <v>0</v>
          </cell>
          <cell r="EL935">
            <v>0</v>
          </cell>
          <cell r="EM935">
            <v>0</v>
          </cell>
          <cell r="EN935">
            <v>0</v>
          </cell>
          <cell r="EO935">
            <v>0</v>
          </cell>
          <cell r="EP935">
            <v>0</v>
          </cell>
          <cell r="EQ935">
            <v>0</v>
          </cell>
          <cell r="ER935">
            <v>0</v>
          </cell>
          <cell r="ES935">
            <v>0</v>
          </cell>
          <cell r="ET935">
            <v>0</v>
          </cell>
          <cell r="EU935">
            <v>0</v>
          </cell>
          <cell r="EV935">
            <v>0</v>
          </cell>
          <cell r="EW935">
            <v>0</v>
          </cell>
          <cell r="EX935">
            <v>0</v>
          </cell>
          <cell r="EY935">
            <v>0</v>
          </cell>
          <cell r="EZ935">
            <v>0</v>
          </cell>
          <cell r="FA935">
            <v>0</v>
          </cell>
          <cell r="FB935">
            <v>0</v>
          </cell>
          <cell r="FC935">
            <v>0</v>
          </cell>
          <cell r="FD935">
            <v>0</v>
          </cell>
          <cell r="FE935">
            <v>0</v>
          </cell>
          <cell r="FF935">
            <v>0</v>
          </cell>
          <cell r="FG935">
            <v>0</v>
          </cell>
          <cell r="FH935">
            <v>0</v>
          </cell>
          <cell r="FI935">
            <v>0</v>
          </cell>
          <cell r="FJ935">
            <v>0</v>
          </cell>
          <cell r="FK935">
            <v>0</v>
          </cell>
          <cell r="FL935">
            <v>0</v>
          </cell>
          <cell r="FM935">
            <v>0</v>
          </cell>
          <cell r="FN935">
            <v>0</v>
          </cell>
          <cell r="FO935">
            <v>0</v>
          </cell>
          <cell r="FP935">
            <v>0</v>
          </cell>
          <cell r="FQ935">
            <v>0</v>
          </cell>
          <cell r="FR935">
            <v>0</v>
          </cell>
          <cell r="FS935">
            <v>0</v>
          </cell>
          <cell r="FT935">
            <v>0</v>
          </cell>
          <cell r="FU935">
            <v>0</v>
          </cell>
          <cell r="FV935">
            <v>0</v>
          </cell>
          <cell r="FW935">
            <v>0</v>
          </cell>
          <cell r="FX935">
            <v>0</v>
          </cell>
          <cell r="FY935">
            <v>0</v>
          </cell>
          <cell r="FZ935">
            <v>0</v>
          </cell>
          <cell r="GA935">
            <v>0</v>
          </cell>
          <cell r="GB935">
            <v>0</v>
          </cell>
          <cell r="GC935">
            <v>0</v>
          </cell>
          <cell r="GD935">
            <v>0</v>
          </cell>
          <cell r="GE935">
            <v>0</v>
          </cell>
          <cell r="GF935">
            <v>0</v>
          </cell>
          <cell r="GG935">
            <v>0</v>
          </cell>
          <cell r="GH935">
            <v>0</v>
          </cell>
          <cell r="GI935">
            <v>0</v>
          </cell>
          <cell r="GJ935">
            <v>0</v>
          </cell>
          <cell r="GK935">
            <v>0</v>
          </cell>
          <cell r="GL935">
            <v>0</v>
          </cell>
          <cell r="GM935">
            <v>0</v>
          </cell>
          <cell r="GN935">
            <v>0</v>
          </cell>
          <cell r="GO935">
            <v>0</v>
          </cell>
          <cell r="GP935">
            <v>0</v>
          </cell>
          <cell r="GQ935">
            <v>0</v>
          </cell>
          <cell r="GR935">
            <v>0</v>
          </cell>
          <cell r="GS935">
            <v>0</v>
          </cell>
          <cell r="GT935">
            <v>0</v>
          </cell>
          <cell r="GU935">
            <v>0</v>
          </cell>
          <cell r="GV935">
            <v>0</v>
          </cell>
          <cell r="GW935">
            <v>0</v>
          </cell>
          <cell r="GX935">
            <v>0</v>
          </cell>
          <cell r="GY935">
            <v>0</v>
          </cell>
          <cell r="GZ935">
            <v>0</v>
          </cell>
          <cell r="HA935">
            <v>0</v>
          </cell>
          <cell r="HB935">
            <v>0</v>
          </cell>
          <cell r="HC935">
            <v>0</v>
          </cell>
          <cell r="HD935">
            <v>0</v>
          </cell>
          <cell r="HE935">
            <v>0</v>
          </cell>
          <cell r="HF935">
            <v>0</v>
          </cell>
          <cell r="HG935">
            <v>0</v>
          </cell>
          <cell r="HH935">
            <v>0</v>
          </cell>
          <cell r="HI935">
            <v>0</v>
          </cell>
          <cell r="HJ935">
            <v>0</v>
          </cell>
          <cell r="HK935">
            <v>0</v>
          </cell>
          <cell r="HL935">
            <v>0</v>
          </cell>
          <cell r="HM935">
            <v>0</v>
          </cell>
          <cell r="HN935">
            <v>0</v>
          </cell>
          <cell r="HO935">
            <v>0</v>
          </cell>
          <cell r="HP935">
            <v>0</v>
          </cell>
          <cell r="HQ935">
            <v>0</v>
          </cell>
          <cell r="HR935">
            <v>0</v>
          </cell>
          <cell r="HS935">
            <v>0</v>
          </cell>
          <cell r="HT935">
            <v>0</v>
          </cell>
          <cell r="HU935">
            <v>0</v>
          </cell>
          <cell r="HV935">
            <v>0</v>
          </cell>
          <cell r="HW935">
            <v>0</v>
          </cell>
          <cell r="HX935">
            <v>0</v>
          </cell>
          <cell r="HY935">
            <v>0</v>
          </cell>
          <cell r="HZ935">
            <v>0</v>
          </cell>
          <cell r="IA935">
            <v>0</v>
          </cell>
          <cell r="IB935">
            <v>0</v>
          </cell>
          <cell r="IC935">
            <v>0</v>
          </cell>
          <cell r="ID935">
            <v>0</v>
          </cell>
          <cell r="IE935">
            <v>0</v>
          </cell>
          <cell r="IF935">
            <v>0</v>
          </cell>
          <cell r="IG935">
            <v>0</v>
          </cell>
          <cell r="IH935">
            <v>0</v>
          </cell>
          <cell r="II935">
            <v>0</v>
          </cell>
          <cell r="IJ935">
            <v>0</v>
          </cell>
          <cell r="IK935">
            <v>0</v>
          </cell>
          <cell r="IL935">
            <v>0</v>
          </cell>
          <cell r="IM935">
            <v>0</v>
          </cell>
          <cell r="IN935">
            <v>0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  <cell r="IW935">
            <v>0</v>
          </cell>
          <cell r="IX935">
            <v>0</v>
          </cell>
          <cell r="IY935">
            <v>0</v>
          </cell>
          <cell r="IZ935">
            <v>0</v>
          </cell>
          <cell r="JA935">
            <v>0</v>
          </cell>
          <cell r="JB935">
            <v>0</v>
          </cell>
          <cell r="JC935">
            <v>0</v>
          </cell>
          <cell r="JD935">
            <v>0</v>
          </cell>
          <cell r="JE935">
            <v>0</v>
          </cell>
          <cell r="JF935">
            <v>0</v>
          </cell>
          <cell r="JG935">
            <v>0</v>
          </cell>
          <cell r="JH935">
            <v>0</v>
          </cell>
          <cell r="JI935">
            <v>0</v>
          </cell>
          <cell r="JJ935">
            <v>0</v>
          </cell>
          <cell r="JK935">
            <v>0</v>
          </cell>
          <cell r="JL935">
            <v>0</v>
          </cell>
          <cell r="JM935">
            <v>0</v>
          </cell>
          <cell r="JN935">
            <v>0</v>
          </cell>
          <cell r="JO935">
            <v>0</v>
          </cell>
          <cell r="JP935">
            <v>0</v>
          </cell>
          <cell r="JQ935">
            <v>0</v>
          </cell>
        </row>
        <row r="936">
          <cell r="D936" t="str">
            <v>PV_.PC.SOR._.___.Old Mill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  <cell r="BU936">
            <v>0</v>
          </cell>
          <cell r="BV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0</v>
          </cell>
          <cell r="CD936">
            <v>0</v>
          </cell>
          <cell r="CE936">
            <v>0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>
            <v>0</v>
          </cell>
          <cell r="CN936">
            <v>0</v>
          </cell>
          <cell r="CO936">
            <v>0</v>
          </cell>
          <cell r="CP936">
            <v>0</v>
          </cell>
          <cell r="CQ936">
            <v>0</v>
          </cell>
          <cell r="CR936">
            <v>0</v>
          </cell>
          <cell r="CS936">
            <v>0</v>
          </cell>
          <cell r="CT936">
            <v>0</v>
          </cell>
          <cell r="CU936">
            <v>0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  <cell r="DD936">
            <v>0</v>
          </cell>
          <cell r="DE936">
            <v>0</v>
          </cell>
          <cell r="DF936">
            <v>0</v>
          </cell>
          <cell r="DG936">
            <v>0</v>
          </cell>
          <cell r="DH936">
            <v>0</v>
          </cell>
          <cell r="DI936">
            <v>0</v>
          </cell>
          <cell r="DJ936">
            <v>0</v>
          </cell>
          <cell r="DK936">
            <v>0</v>
          </cell>
          <cell r="DL936">
            <v>0</v>
          </cell>
          <cell r="DM936">
            <v>0</v>
          </cell>
          <cell r="DN936">
            <v>0</v>
          </cell>
          <cell r="DO936">
            <v>0</v>
          </cell>
          <cell r="DP936">
            <v>0</v>
          </cell>
          <cell r="DQ936">
            <v>0</v>
          </cell>
          <cell r="DR936">
            <v>0</v>
          </cell>
          <cell r="DS936">
            <v>0</v>
          </cell>
          <cell r="DT936">
            <v>0</v>
          </cell>
          <cell r="DU936">
            <v>0</v>
          </cell>
          <cell r="DV936">
            <v>0</v>
          </cell>
          <cell r="DW936">
            <v>0</v>
          </cell>
          <cell r="DX936">
            <v>0</v>
          </cell>
          <cell r="DY936">
            <v>0</v>
          </cell>
          <cell r="DZ936">
            <v>0</v>
          </cell>
          <cell r="EA936">
            <v>0</v>
          </cell>
          <cell r="EB936">
            <v>0</v>
          </cell>
          <cell r="EC936">
            <v>0</v>
          </cell>
          <cell r="ED936">
            <v>0</v>
          </cell>
          <cell r="EE936">
            <v>0</v>
          </cell>
          <cell r="EF936">
            <v>0</v>
          </cell>
          <cell r="EG936">
            <v>0</v>
          </cell>
          <cell r="EH936">
            <v>0</v>
          </cell>
          <cell r="EI936">
            <v>0</v>
          </cell>
          <cell r="EJ936">
            <v>0</v>
          </cell>
          <cell r="EK936">
            <v>0</v>
          </cell>
          <cell r="EL936">
            <v>0</v>
          </cell>
          <cell r="EM936">
            <v>0</v>
          </cell>
          <cell r="EN936">
            <v>0</v>
          </cell>
          <cell r="EO936">
            <v>0</v>
          </cell>
          <cell r="EP936">
            <v>0</v>
          </cell>
          <cell r="EQ936">
            <v>0</v>
          </cell>
          <cell r="ER936">
            <v>0</v>
          </cell>
          <cell r="ES936">
            <v>0</v>
          </cell>
          <cell r="ET936">
            <v>0</v>
          </cell>
          <cell r="EU936">
            <v>0</v>
          </cell>
          <cell r="EV936">
            <v>0</v>
          </cell>
          <cell r="EW936">
            <v>0</v>
          </cell>
          <cell r="EX936">
            <v>0</v>
          </cell>
          <cell r="EY936">
            <v>0</v>
          </cell>
          <cell r="EZ936">
            <v>0</v>
          </cell>
          <cell r="FA936">
            <v>0</v>
          </cell>
          <cell r="FB936">
            <v>0</v>
          </cell>
          <cell r="FC936">
            <v>0</v>
          </cell>
          <cell r="FD936">
            <v>0</v>
          </cell>
          <cell r="FE936">
            <v>0</v>
          </cell>
          <cell r="FF936">
            <v>0</v>
          </cell>
          <cell r="FG936">
            <v>0</v>
          </cell>
          <cell r="FH936">
            <v>0</v>
          </cell>
          <cell r="FI936">
            <v>0</v>
          </cell>
          <cell r="FJ936">
            <v>0</v>
          </cell>
          <cell r="FK936">
            <v>0</v>
          </cell>
          <cell r="FL936">
            <v>0</v>
          </cell>
          <cell r="FM936">
            <v>0</v>
          </cell>
          <cell r="FN936">
            <v>0</v>
          </cell>
          <cell r="FO936">
            <v>0</v>
          </cell>
          <cell r="FP936">
            <v>0</v>
          </cell>
          <cell r="FQ936">
            <v>0</v>
          </cell>
          <cell r="FR936">
            <v>0</v>
          </cell>
          <cell r="FS936">
            <v>0</v>
          </cell>
          <cell r="FT936">
            <v>0</v>
          </cell>
          <cell r="FU936">
            <v>0</v>
          </cell>
          <cell r="FV936">
            <v>0</v>
          </cell>
          <cell r="FW936">
            <v>0</v>
          </cell>
          <cell r="FX936">
            <v>0</v>
          </cell>
          <cell r="FY936">
            <v>0</v>
          </cell>
          <cell r="FZ936">
            <v>0</v>
          </cell>
          <cell r="GA936">
            <v>0</v>
          </cell>
          <cell r="GB936">
            <v>0</v>
          </cell>
          <cell r="GC936">
            <v>0</v>
          </cell>
          <cell r="GD936">
            <v>0</v>
          </cell>
          <cell r="GE936">
            <v>0</v>
          </cell>
          <cell r="GF936">
            <v>0</v>
          </cell>
          <cell r="GG936">
            <v>0</v>
          </cell>
          <cell r="GH936">
            <v>0</v>
          </cell>
          <cell r="GI936">
            <v>0</v>
          </cell>
          <cell r="GJ936">
            <v>0</v>
          </cell>
          <cell r="GK936">
            <v>0</v>
          </cell>
          <cell r="GL936">
            <v>0</v>
          </cell>
          <cell r="GM936">
            <v>0</v>
          </cell>
          <cell r="GN936">
            <v>0</v>
          </cell>
          <cell r="GO936">
            <v>0</v>
          </cell>
          <cell r="GP936">
            <v>0</v>
          </cell>
          <cell r="GQ936">
            <v>0</v>
          </cell>
          <cell r="GR936">
            <v>0</v>
          </cell>
          <cell r="GS936">
            <v>0</v>
          </cell>
          <cell r="GT936">
            <v>0</v>
          </cell>
          <cell r="GU936">
            <v>0</v>
          </cell>
          <cell r="GV936">
            <v>0</v>
          </cell>
          <cell r="GW936">
            <v>0</v>
          </cell>
          <cell r="GX936">
            <v>0</v>
          </cell>
          <cell r="GY936">
            <v>0</v>
          </cell>
          <cell r="GZ936">
            <v>0</v>
          </cell>
          <cell r="HA936">
            <v>0</v>
          </cell>
          <cell r="HB936">
            <v>0</v>
          </cell>
          <cell r="HC936">
            <v>0</v>
          </cell>
          <cell r="HD936">
            <v>0</v>
          </cell>
          <cell r="HE936">
            <v>0</v>
          </cell>
          <cell r="HF936">
            <v>0</v>
          </cell>
          <cell r="HG936">
            <v>0</v>
          </cell>
          <cell r="HH936">
            <v>0</v>
          </cell>
          <cell r="HI936">
            <v>0</v>
          </cell>
          <cell r="HJ936">
            <v>0</v>
          </cell>
          <cell r="HK936">
            <v>0</v>
          </cell>
          <cell r="HL936">
            <v>0</v>
          </cell>
          <cell r="HM936">
            <v>0</v>
          </cell>
          <cell r="HN936">
            <v>0</v>
          </cell>
          <cell r="HO936">
            <v>0</v>
          </cell>
          <cell r="HP936">
            <v>0</v>
          </cell>
          <cell r="HQ936">
            <v>0</v>
          </cell>
          <cell r="HR936">
            <v>0</v>
          </cell>
          <cell r="HS936">
            <v>0</v>
          </cell>
          <cell r="HT936">
            <v>0</v>
          </cell>
          <cell r="HU936">
            <v>0</v>
          </cell>
          <cell r="HV936">
            <v>0</v>
          </cell>
          <cell r="HW936">
            <v>0</v>
          </cell>
          <cell r="HX936">
            <v>0</v>
          </cell>
          <cell r="HY936">
            <v>0</v>
          </cell>
          <cell r="HZ936">
            <v>0</v>
          </cell>
          <cell r="IA936">
            <v>0</v>
          </cell>
          <cell r="IB936">
            <v>0</v>
          </cell>
          <cell r="IC936">
            <v>0</v>
          </cell>
          <cell r="ID936">
            <v>0</v>
          </cell>
          <cell r="IE936">
            <v>0</v>
          </cell>
          <cell r="IF936">
            <v>0</v>
          </cell>
          <cell r="IG936">
            <v>0</v>
          </cell>
          <cell r="IH936">
            <v>0</v>
          </cell>
          <cell r="II936">
            <v>0</v>
          </cell>
          <cell r="IJ936">
            <v>0</v>
          </cell>
          <cell r="IK936">
            <v>0</v>
          </cell>
          <cell r="IL936">
            <v>0</v>
          </cell>
          <cell r="IM936">
            <v>0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  <cell r="IW936">
            <v>0</v>
          </cell>
          <cell r="IX936">
            <v>0</v>
          </cell>
          <cell r="IY936">
            <v>0</v>
          </cell>
          <cell r="IZ936">
            <v>0</v>
          </cell>
          <cell r="JA936">
            <v>0</v>
          </cell>
          <cell r="JB936">
            <v>0</v>
          </cell>
          <cell r="JC936">
            <v>0</v>
          </cell>
          <cell r="JD936">
            <v>0</v>
          </cell>
          <cell r="JE936">
            <v>0</v>
          </cell>
          <cell r="JF936">
            <v>0</v>
          </cell>
          <cell r="JG936">
            <v>0</v>
          </cell>
          <cell r="JH936">
            <v>0</v>
          </cell>
          <cell r="JI936">
            <v>0</v>
          </cell>
          <cell r="JJ936">
            <v>0</v>
          </cell>
          <cell r="JK936">
            <v>0</v>
          </cell>
          <cell r="JL936">
            <v>0</v>
          </cell>
          <cell r="JM936">
            <v>0</v>
          </cell>
          <cell r="JN936">
            <v>0</v>
          </cell>
          <cell r="JO936">
            <v>0</v>
          </cell>
          <cell r="JP936">
            <v>0</v>
          </cell>
          <cell r="JQ936">
            <v>0</v>
          </cell>
        </row>
        <row r="937">
          <cell r="D937" t="str">
            <v>PV_.PC.SOR._.___.Oregon_Solar_Incentive_Project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>
            <v>0</v>
          </cell>
          <cell r="CN937">
            <v>0</v>
          </cell>
          <cell r="CO937">
            <v>0</v>
          </cell>
          <cell r="CP937">
            <v>0</v>
          </cell>
          <cell r="CQ937">
            <v>0</v>
          </cell>
          <cell r="CR937">
            <v>0</v>
          </cell>
          <cell r="CS937">
            <v>0</v>
          </cell>
          <cell r="CT937">
            <v>0</v>
          </cell>
          <cell r="CU937">
            <v>0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  <cell r="DD937">
            <v>0</v>
          </cell>
          <cell r="DE937">
            <v>0</v>
          </cell>
          <cell r="DF937">
            <v>0</v>
          </cell>
          <cell r="DG937">
            <v>0</v>
          </cell>
          <cell r="DH937">
            <v>0</v>
          </cell>
          <cell r="DI937">
            <v>0</v>
          </cell>
          <cell r="DJ937">
            <v>0</v>
          </cell>
          <cell r="DK937">
            <v>0</v>
          </cell>
          <cell r="DL937">
            <v>0</v>
          </cell>
          <cell r="DM937">
            <v>0</v>
          </cell>
          <cell r="DN937">
            <v>0</v>
          </cell>
          <cell r="DO937">
            <v>0</v>
          </cell>
          <cell r="DP937">
            <v>0</v>
          </cell>
          <cell r="DQ937">
            <v>0</v>
          </cell>
          <cell r="DR937">
            <v>0</v>
          </cell>
          <cell r="DS937">
            <v>0</v>
          </cell>
          <cell r="DT937">
            <v>0</v>
          </cell>
          <cell r="DU937">
            <v>0</v>
          </cell>
          <cell r="DV937">
            <v>0</v>
          </cell>
          <cell r="DW937">
            <v>0</v>
          </cell>
          <cell r="DX937">
            <v>0</v>
          </cell>
          <cell r="DY937">
            <v>0</v>
          </cell>
          <cell r="DZ937">
            <v>0</v>
          </cell>
          <cell r="EA937">
            <v>0</v>
          </cell>
          <cell r="EB937">
            <v>0</v>
          </cell>
          <cell r="EC937">
            <v>0</v>
          </cell>
          <cell r="ED937">
            <v>0</v>
          </cell>
          <cell r="EE937">
            <v>0</v>
          </cell>
          <cell r="EF937">
            <v>0</v>
          </cell>
          <cell r="EG937">
            <v>0</v>
          </cell>
          <cell r="EH937">
            <v>0</v>
          </cell>
          <cell r="EI937">
            <v>0</v>
          </cell>
          <cell r="EJ937">
            <v>0</v>
          </cell>
          <cell r="EK937">
            <v>0</v>
          </cell>
          <cell r="EL937">
            <v>0</v>
          </cell>
          <cell r="EM937">
            <v>0</v>
          </cell>
          <cell r="EN937">
            <v>0</v>
          </cell>
          <cell r="EO937">
            <v>0</v>
          </cell>
          <cell r="EP937">
            <v>0</v>
          </cell>
          <cell r="EQ937">
            <v>0</v>
          </cell>
          <cell r="ER937">
            <v>0</v>
          </cell>
          <cell r="ES937">
            <v>0</v>
          </cell>
          <cell r="ET937">
            <v>0</v>
          </cell>
          <cell r="EU937">
            <v>0</v>
          </cell>
          <cell r="EV937">
            <v>0</v>
          </cell>
          <cell r="EW937">
            <v>0</v>
          </cell>
          <cell r="EX937">
            <v>0</v>
          </cell>
          <cell r="EY937">
            <v>0</v>
          </cell>
          <cell r="EZ937">
            <v>0</v>
          </cell>
          <cell r="FA937">
            <v>0</v>
          </cell>
          <cell r="FB937">
            <v>0</v>
          </cell>
          <cell r="FC937">
            <v>0</v>
          </cell>
          <cell r="FD937">
            <v>0</v>
          </cell>
          <cell r="FE937">
            <v>0</v>
          </cell>
          <cell r="FF937">
            <v>0</v>
          </cell>
          <cell r="FG937">
            <v>0</v>
          </cell>
          <cell r="FH937">
            <v>0</v>
          </cell>
          <cell r="FI937">
            <v>0</v>
          </cell>
          <cell r="FJ937">
            <v>0</v>
          </cell>
          <cell r="FK937">
            <v>0</v>
          </cell>
          <cell r="FL937">
            <v>0</v>
          </cell>
          <cell r="FM937">
            <v>0</v>
          </cell>
          <cell r="FN937">
            <v>0</v>
          </cell>
          <cell r="FO937">
            <v>0</v>
          </cell>
          <cell r="FP937">
            <v>0</v>
          </cell>
          <cell r="FQ937">
            <v>0</v>
          </cell>
          <cell r="FR937">
            <v>0</v>
          </cell>
          <cell r="FS937">
            <v>0</v>
          </cell>
          <cell r="FT937">
            <v>0</v>
          </cell>
          <cell r="FU937">
            <v>0</v>
          </cell>
          <cell r="FV937">
            <v>0</v>
          </cell>
          <cell r="FW937">
            <v>0</v>
          </cell>
          <cell r="FX937">
            <v>0</v>
          </cell>
          <cell r="FY937">
            <v>0</v>
          </cell>
          <cell r="FZ937">
            <v>0</v>
          </cell>
          <cell r="GA937">
            <v>0</v>
          </cell>
          <cell r="GB937">
            <v>0</v>
          </cell>
          <cell r="GC937">
            <v>0</v>
          </cell>
          <cell r="GD937">
            <v>0</v>
          </cell>
          <cell r="GE937">
            <v>0</v>
          </cell>
          <cell r="GF937">
            <v>0</v>
          </cell>
          <cell r="GG937">
            <v>0</v>
          </cell>
          <cell r="GH937">
            <v>0</v>
          </cell>
          <cell r="GI937">
            <v>0</v>
          </cell>
          <cell r="GJ937">
            <v>0</v>
          </cell>
          <cell r="GK937">
            <v>0</v>
          </cell>
          <cell r="GL937">
            <v>0</v>
          </cell>
          <cell r="GM937">
            <v>0</v>
          </cell>
          <cell r="GN937">
            <v>0</v>
          </cell>
          <cell r="GO937">
            <v>0</v>
          </cell>
          <cell r="GP937">
            <v>0</v>
          </cell>
          <cell r="GQ937">
            <v>0</v>
          </cell>
          <cell r="GR937">
            <v>0</v>
          </cell>
          <cell r="GS937">
            <v>0</v>
          </cell>
          <cell r="GT937">
            <v>0</v>
          </cell>
          <cell r="GU937">
            <v>0</v>
          </cell>
          <cell r="GV937">
            <v>0</v>
          </cell>
          <cell r="GW937">
            <v>0</v>
          </cell>
          <cell r="GX937">
            <v>0</v>
          </cell>
          <cell r="GY937">
            <v>0</v>
          </cell>
          <cell r="GZ937">
            <v>0</v>
          </cell>
          <cell r="HA937">
            <v>0</v>
          </cell>
          <cell r="HB937">
            <v>0</v>
          </cell>
          <cell r="HC937">
            <v>0</v>
          </cell>
          <cell r="HD937">
            <v>0</v>
          </cell>
          <cell r="HE937">
            <v>0</v>
          </cell>
          <cell r="HF937">
            <v>0</v>
          </cell>
          <cell r="HG937">
            <v>0</v>
          </cell>
          <cell r="HH937">
            <v>0</v>
          </cell>
          <cell r="HI937">
            <v>0</v>
          </cell>
          <cell r="HJ937">
            <v>0</v>
          </cell>
          <cell r="HK937">
            <v>0</v>
          </cell>
          <cell r="HL937">
            <v>0</v>
          </cell>
          <cell r="HM937">
            <v>0</v>
          </cell>
          <cell r="HN937">
            <v>0</v>
          </cell>
          <cell r="HO937">
            <v>0</v>
          </cell>
          <cell r="HP937">
            <v>0</v>
          </cell>
          <cell r="HQ937">
            <v>0</v>
          </cell>
          <cell r="HR937">
            <v>0</v>
          </cell>
          <cell r="HS937">
            <v>0</v>
          </cell>
          <cell r="HT937">
            <v>0</v>
          </cell>
          <cell r="HU937">
            <v>0</v>
          </cell>
          <cell r="HV937">
            <v>0</v>
          </cell>
          <cell r="HW937">
            <v>0</v>
          </cell>
          <cell r="HX937">
            <v>0</v>
          </cell>
          <cell r="HY937">
            <v>0</v>
          </cell>
          <cell r="HZ937">
            <v>0</v>
          </cell>
          <cell r="IA937">
            <v>0</v>
          </cell>
          <cell r="IB937">
            <v>0</v>
          </cell>
          <cell r="IC937">
            <v>0</v>
          </cell>
          <cell r="ID937">
            <v>0</v>
          </cell>
          <cell r="IE937">
            <v>0</v>
          </cell>
          <cell r="IF937">
            <v>0</v>
          </cell>
          <cell r="IG937">
            <v>0</v>
          </cell>
          <cell r="IH937">
            <v>0</v>
          </cell>
          <cell r="II937">
            <v>0</v>
          </cell>
          <cell r="IJ937">
            <v>0</v>
          </cell>
          <cell r="IK937">
            <v>0</v>
          </cell>
          <cell r="IL937">
            <v>0</v>
          </cell>
          <cell r="IM937">
            <v>0</v>
          </cell>
          <cell r="IN937">
            <v>0</v>
          </cell>
          <cell r="IO937">
            <v>0</v>
          </cell>
          <cell r="IP937">
            <v>0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  <cell r="IW937">
            <v>0</v>
          </cell>
          <cell r="IX937">
            <v>0</v>
          </cell>
          <cell r="IY937">
            <v>0</v>
          </cell>
          <cell r="IZ937">
            <v>0</v>
          </cell>
          <cell r="JA937">
            <v>0</v>
          </cell>
          <cell r="JB937">
            <v>0</v>
          </cell>
          <cell r="JC937">
            <v>0</v>
          </cell>
          <cell r="JD937">
            <v>0</v>
          </cell>
          <cell r="JE937">
            <v>0</v>
          </cell>
          <cell r="JF937">
            <v>0</v>
          </cell>
          <cell r="JG937">
            <v>0</v>
          </cell>
          <cell r="JH937">
            <v>0</v>
          </cell>
          <cell r="JI937">
            <v>0</v>
          </cell>
          <cell r="JJ937">
            <v>0</v>
          </cell>
          <cell r="JK937">
            <v>0</v>
          </cell>
          <cell r="JL937">
            <v>0</v>
          </cell>
          <cell r="JM937">
            <v>0</v>
          </cell>
          <cell r="JN937">
            <v>0</v>
          </cell>
          <cell r="JO937">
            <v>0</v>
          </cell>
          <cell r="JP937">
            <v>0</v>
          </cell>
          <cell r="JQ937">
            <v>0</v>
          </cell>
        </row>
        <row r="938">
          <cell r="D938" t="str">
            <v>PV_.PC.UTS._.___.Graphite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0</v>
          </cell>
          <cell r="DF938">
            <v>0</v>
          </cell>
          <cell r="DG938">
            <v>0</v>
          </cell>
          <cell r="DH938">
            <v>0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0</v>
          </cell>
          <cell r="EF938">
            <v>0</v>
          </cell>
          <cell r="EG938">
            <v>0</v>
          </cell>
          <cell r="EH938">
            <v>0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 t="str">
            <v>PV_.PC.UTS._.___.Hornshadow I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-332.42390081001213</v>
          </cell>
          <cell r="EF939">
            <v>0</v>
          </cell>
          <cell r="EG939">
            <v>0</v>
          </cell>
          <cell r="EH939">
            <v>-338.66018215999793</v>
          </cell>
          <cell r="EI939">
            <v>-49.139374029997271</v>
          </cell>
          <cell r="EJ939">
            <v>55.375655379997625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630.30174198001623</v>
          </cell>
          <cell r="ES939">
            <v>0</v>
          </cell>
          <cell r="ET939">
            <v>0</v>
          </cell>
          <cell r="EU939">
            <v>116.60490763999769</v>
          </cell>
          <cell r="EV939">
            <v>408.58457845999874</v>
          </cell>
          <cell r="EW939">
            <v>105.11225587999797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-95.237771029991563</v>
          </cell>
          <cell r="FF939">
            <v>0</v>
          </cell>
          <cell r="FG939">
            <v>0</v>
          </cell>
          <cell r="FH939">
            <v>-112.90790591000041</v>
          </cell>
          <cell r="FI939">
            <v>-66.641364790000807</v>
          </cell>
          <cell r="FJ939">
            <v>84.311499670009653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-82.329544559994247</v>
          </cell>
          <cell r="FS939">
            <v>0</v>
          </cell>
          <cell r="FT939">
            <v>0</v>
          </cell>
          <cell r="FU939">
            <v>29.717403990001912</v>
          </cell>
          <cell r="FV939">
            <v>-23.798966959999234</v>
          </cell>
          <cell r="FW939">
            <v>-88.247981590000563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-90.03723432001425</v>
          </cell>
          <cell r="GF939">
            <v>0</v>
          </cell>
          <cell r="GG939">
            <v>0</v>
          </cell>
          <cell r="GH939">
            <v>-92.447151100001065</v>
          </cell>
          <cell r="GI939">
            <v>-163.86314984000273</v>
          </cell>
          <cell r="GJ939">
            <v>166.27306662000046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4.1378467000322416</v>
          </cell>
          <cell r="GS939">
            <v>0</v>
          </cell>
          <cell r="GT939">
            <v>0</v>
          </cell>
          <cell r="GU939">
            <v>-1.1459163500039722</v>
          </cell>
          <cell r="GV939">
            <v>-89.451628000002529</v>
          </cell>
          <cell r="GW939">
            <v>94.735391050002363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-99.578682270017453</v>
          </cell>
          <cell r="HF939">
            <v>0</v>
          </cell>
          <cell r="HG939">
            <v>0</v>
          </cell>
          <cell r="HH939">
            <v>-2.584455660002277</v>
          </cell>
          <cell r="HI939">
            <v>0</v>
          </cell>
          <cell r="HJ939">
            <v>-96.994226610004262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-59.548774190014228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-59.548774189999676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 t="str">
            <v>PV_.PC.UTS._.___.Hornshadow II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-707.71625033998862</v>
          </cell>
          <cell r="EF940">
            <v>0</v>
          </cell>
          <cell r="EG940">
            <v>0</v>
          </cell>
          <cell r="EH940">
            <v>-579.37824607000221</v>
          </cell>
          <cell r="EI940">
            <v>-50.023573509999551</v>
          </cell>
          <cell r="EJ940">
            <v>-78.314430760001414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543.71453829994425</v>
          </cell>
          <cell r="ES940">
            <v>0</v>
          </cell>
          <cell r="ET940">
            <v>0</v>
          </cell>
          <cell r="EU940">
            <v>344.97899231999327</v>
          </cell>
          <cell r="EV940">
            <v>292.18287366000732</v>
          </cell>
          <cell r="EW940">
            <v>-93.447327679998125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6.6365497299702838</v>
          </cell>
          <cell r="FF940">
            <v>0</v>
          </cell>
          <cell r="FG940">
            <v>0</v>
          </cell>
          <cell r="FH940">
            <v>-299.59129679999751</v>
          </cell>
          <cell r="FI940">
            <v>356.42823650999344</v>
          </cell>
          <cell r="FJ940">
            <v>-50.20038998000382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306.24647182004992</v>
          </cell>
          <cell r="FS940">
            <v>0</v>
          </cell>
          <cell r="FT940">
            <v>0</v>
          </cell>
          <cell r="FU940">
            <v>66.536342809995404</v>
          </cell>
          <cell r="FV940">
            <v>-9.3699443700024858</v>
          </cell>
          <cell r="FW940">
            <v>249.08007337999879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-1.3796684799017385</v>
          </cell>
          <cell r="GF940">
            <v>0</v>
          </cell>
          <cell r="GG940">
            <v>0</v>
          </cell>
          <cell r="GH940">
            <v>72.469341800002439</v>
          </cell>
          <cell r="GI940">
            <v>72.68157099000382</v>
          </cell>
          <cell r="GJ940">
            <v>-146.53058127000259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546.07334640005138</v>
          </cell>
          <cell r="GS940">
            <v>0</v>
          </cell>
          <cell r="GT940">
            <v>0</v>
          </cell>
          <cell r="GU940">
            <v>-9.2219217399979243</v>
          </cell>
          <cell r="GV940">
            <v>84.229324170002656</v>
          </cell>
          <cell r="GW940">
            <v>471.06594396998844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-277.82271035003942</v>
          </cell>
          <cell r="HF940">
            <v>0</v>
          </cell>
          <cell r="HG940">
            <v>0</v>
          </cell>
          <cell r="HH940">
            <v>-67.222478920004505</v>
          </cell>
          <cell r="HI940">
            <v>0</v>
          </cell>
          <cell r="HJ940">
            <v>-210.60023142999853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5.2905289400368929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5.2905289400005131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D941" t="str">
            <v>PV_.PC.UTS._.___.Pavant III LLC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0</v>
          </cell>
          <cell r="DF941">
            <v>0</v>
          </cell>
          <cell r="DG941">
            <v>0</v>
          </cell>
          <cell r="DH941">
            <v>0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0</v>
          </cell>
          <cell r="EF941">
            <v>0</v>
          </cell>
          <cell r="EG941">
            <v>0</v>
          </cell>
          <cell r="EH941">
            <v>0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2">
          <cell r="D942" t="str">
            <v>PV_.PC.UTS._.FB_.Appaloosa Solar IA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  <cell r="BU942">
            <v>0</v>
          </cell>
          <cell r="BV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0</v>
          </cell>
          <cell r="CD942">
            <v>0</v>
          </cell>
          <cell r="CE942">
            <v>0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>
            <v>0</v>
          </cell>
          <cell r="CN942">
            <v>0</v>
          </cell>
          <cell r="CO942">
            <v>0</v>
          </cell>
          <cell r="CP942">
            <v>0</v>
          </cell>
          <cell r="CQ942">
            <v>0</v>
          </cell>
          <cell r="CR942">
            <v>0</v>
          </cell>
          <cell r="CS942">
            <v>0</v>
          </cell>
          <cell r="CT942">
            <v>0</v>
          </cell>
          <cell r="CU942">
            <v>0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  <cell r="DD942">
            <v>0</v>
          </cell>
          <cell r="DE942">
            <v>0</v>
          </cell>
          <cell r="DF942">
            <v>0</v>
          </cell>
          <cell r="DG942">
            <v>0</v>
          </cell>
          <cell r="DH942">
            <v>0</v>
          </cell>
          <cell r="DI942">
            <v>0</v>
          </cell>
          <cell r="DJ942">
            <v>0</v>
          </cell>
          <cell r="DK942">
            <v>0</v>
          </cell>
          <cell r="DL942">
            <v>0</v>
          </cell>
          <cell r="DM942">
            <v>0</v>
          </cell>
          <cell r="DN942">
            <v>0</v>
          </cell>
          <cell r="DO942">
            <v>0</v>
          </cell>
          <cell r="DP942">
            <v>0</v>
          </cell>
          <cell r="DQ942">
            <v>0</v>
          </cell>
          <cell r="DR942">
            <v>0</v>
          </cell>
          <cell r="DS942">
            <v>0</v>
          </cell>
          <cell r="DT942">
            <v>0</v>
          </cell>
          <cell r="DU942">
            <v>0</v>
          </cell>
          <cell r="DV942">
            <v>0</v>
          </cell>
          <cell r="DW942">
            <v>0</v>
          </cell>
          <cell r="DX942">
            <v>0</v>
          </cell>
          <cell r="DY942">
            <v>0</v>
          </cell>
          <cell r="DZ942">
            <v>0</v>
          </cell>
          <cell r="EA942">
            <v>0</v>
          </cell>
          <cell r="EB942">
            <v>0</v>
          </cell>
          <cell r="EC942">
            <v>0</v>
          </cell>
          <cell r="ED942">
            <v>0</v>
          </cell>
          <cell r="EE942">
            <v>0</v>
          </cell>
          <cell r="EF942">
            <v>0</v>
          </cell>
          <cell r="EG942">
            <v>0</v>
          </cell>
          <cell r="EH942">
            <v>0</v>
          </cell>
          <cell r="EI942">
            <v>0</v>
          </cell>
          <cell r="EJ942">
            <v>0</v>
          </cell>
          <cell r="EK942">
            <v>0</v>
          </cell>
          <cell r="EL942">
            <v>0</v>
          </cell>
          <cell r="EM942">
            <v>0</v>
          </cell>
          <cell r="EN942">
            <v>0</v>
          </cell>
          <cell r="EO942">
            <v>0</v>
          </cell>
          <cell r="EP942">
            <v>0</v>
          </cell>
          <cell r="EQ942">
            <v>0</v>
          </cell>
          <cell r="ER942">
            <v>0</v>
          </cell>
          <cell r="ES942">
            <v>0</v>
          </cell>
          <cell r="ET942">
            <v>0</v>
          </cell>
          <cell r="EU942">
            <v>0</v>
          </cell>
          <cell r="EV942">
            <v>0</v>
          </cell>
          <cell r="EW942">
            <v>0</v>
          </cell>
          <cell r="EX942">
            <v>0</v>
          </cell>
          <cell r="EY942">
            <v>0</v>
          </cell>
          <cell r="EZ942">
            <v>0</v>
          </cell>
          <cell r="FA942">
            <v>0</v>
          </cell>
          <cell r="FB942">
            <v>0</v>
          </cell>
          <cell r="FC942">
            <v>0</v>
          </cell>
          <cell r="FD942">
            <v>0</v>
          </cell>
          <cell r="FE942">
            <v>0</v>
          </cell>
          <cell r="FF942">
            <v>0</v>
          </cell>
          <cell r="FG942">
            <v>0</v>
          </cell>
          <cell r="FH942">
            <v>0</v>
          </cell>
          <cell r="FI942">
            <v>0</v>
          </cell>
          <cell r="FJ942">
            <v>0</v>
          </cell>
          <cell r="FK942">
            <v>0</v>
          </cell>
          <cell r="FL942">
            <v>0</v>
          </cell>
          <cell r="FM942">
            <v>0</v>
          </cell>
          <cell r="FN942">
            <v>0</v>
          </cell>
          <cell r="FO942">
            <v>0</v>
          </cell>
          <cell r="FP942">
            <v>0</v>
          </cell>
          <cell r="FQ942">
            <v>0</v>
          </cell>
          <cell r="FR942">
            <v>0</v>
          </cell>
          <cell r="FS942">
            <v>0</v>
          </cell>
          <cell r="FT942">
            <v>0</v>
          </cell>
          <cell r="FU942">
            <v>0</v>
          </cell>
          <cell r="FV942">
            <v>0</v>
          </cell>
          <cell r="FW942">
            <v>0</v>
          </cell>
          <cell r="FX942">
            <v>0</v>
          </cell>
          <cell r="FY942">
            <v>0</v>
          </cell>
          <cell r="FZ942">
            <v>0</v>
          </cell>
          <cell r="GA942">
            <v>0</v>
          </cell>
          <cell r="GB942">
            <v>0</v>
          </cell>
          <cell r="GC942">
            <v>0</v>
          </cell>
          <cell r="GD942">
            <v>0</v>
          </cell>
          <cell r="GE942">
            <v>0</v>
          </cell>
          <cell r="GF942">
            <v>0</v>
          </cell>
          <cell r="GG942">
            <v>0</v>
          </cell>
          <cell r="GH942">
            <v>0</v>
          </cell>
          <cell r="GI942">
            <v>0</v>
          </cell>
          <cell r="GJ942">
            <v>0</v>
          </cell>
          <cell r="GK942">
            <v>0</v>
          </cell>
          <cell r="GL942">
            <v>0</v>
          </cell>
          <cell r="GM942">
            <v>0</v>
          </cell>
          <cell r="GN942">
            <v>0</v>
          </cell>
          <cell r="GO942">
            <v>0</v>
          </cell>
          <cell r="GP942">
            <v>0</v>
          </cell>
          <cell r="GQ942">
            <v>0</v>
          </cell>
          <cell r="GR942">
            <v>0</v>
          </cell>
          <cell r="GS942">
            <v>0</v>
          </cell>
          <cell r="GT942">
            <v>0</v>
          </cell>
          <cell r="GU942">
            <v>0</v>
          </cell>
          <cell r="GV942">
            <v>0</v>
          </cell>
          <cell r="GW942">
            <v>0</v>
          </cell>
          <cell r="GX942">
            <v>0</v>
          </cell>
          <cell r="GY942">
            <v>0</v>
          </cell>
          <cell r="GZ942">
            <v>0</v>
          </cell>
          <cell r="HA942">
            <v>0</v>
          </cell>
          <cell r="HB942">
            <v>0</v>
          </cell>
          <cell r="HC942">
            <v>0</v>
          </cell>
          <cell r="HD942">
            <v>0</v>
          </cell>
          <cell r="HE942">
            <v>0</v>
          </cell>
          <cell r="HF942">
            <v>0</v>
          </cell>
          <cell r="HG942">
            <v>0</v>
          </cell>
          <cell r="HH942">
            <v>0</v>
          </cell>
          <cell r="HI942">
            <v>0</v>
          </cell>
          <cell r="HJ942">
            <v>0</v>
          </cell>
          <cell r="HK942">
            <v>0</v>
          </cell>
          <cell r="HL942">
            <v>0</v>
          </cell>
          <cell r="HM942">
            <v>0</v>
          </cell>
          <cell r="HN942">
            <v>0</v>
          </cell>
          <cell r="HO942">
            <v>0</v>
          </cell>
          <cell r="HP942">
            <v>0</v>
          </cell>
          <cell r="HQ942">
            <v>0</v>
          </cell>
          <cell r="HR942">
            <v>0</v>
          </cell>
          <cell r="HS942">
            <v>0</v>
          </cell>
          <cell r="HT942">
            <v>0</v>
          </cell>
          <cell r="HU942">
            <v>0</v>
          </cell>
          <cell r="HV942">
            <v>0</v>
          </cell>
          <cell r="HW942">
            <v>0</v>
          </cell>
          <cell r="HX942">
            <v>0</v>
          </cell>
          <cell r="HY942">
            <v>0</v>
          </cell>
          <cell r="HZ942">
            <v>0</v>
          </cell>
          <cell r="IA942">
            <v>0</v>
          </cell>
          <cell r="IB942">
            <v>0</v>
          </cell>
          <cell r="IC942">
            <v>0</v>
          </cell>
          <cell r="ID942">
            <v>0</v>
          </cell>
          <cell r="IE942">
            <v>0</v>
          </cell>
          <cell r="IF942">
            <v>0</v>
          </cell>
          <cell r="IG942">
            <v>0</v>
          </cell>
          <cell r="IH942">
            <v>0</v>
          </cell>
          <cell r="II942">
            <v>0</v>
          </cell>
          <cell r="IJ942">
            <v>0</v>
          </cell>
          <cell r="IK942">
            <v>0</v>
          </cell>
          <cell r="IL942">
            <v>0</v>
          </cell>
          <cell r="IM942">
            <v>0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  <cell r="IW942">
            <v>0</v>
          </cell>
          <cell r="IX942">
            <v>0</v>
          </cell>
          <cell r="IY942">
            <v>0</v>
          </cell>
          <cell r="IZ942">
            <v>0</v>
          </cell>
          <cell r="JA942">
            <v>0</v>
          </cell>
          <cell r="JB942">
            <v>0</v>
          </cell>
          <cell r="JC942">
            <v>0</v>
          </cell>
          <cell r="JD942">
            <v>0</v>
          </cell>
          <cell r="JE942">
            <v>0</v>
          </cell>
          <cell r="JF942">
            <v>0</v>
          </cell>
          <cell r="JG942">
            <v>0</v>
          </cell>
          <cell r="JH942">
            <v>0</v>
          </cell>
          <cell r="JI942">
            <v>0</v>
          </cell>
          <cell r="JJ942">
            <v>0</v>
          </cell>
          <cell r="JK942">
            <v>0</v>
          </cell>
          <cell r="JL942">
            <v>0</v>
          </cell>
          <cell r="JM942">
            <v>0</v>
          </cell>
          <cell r="JN942">
            <v>0</v>
          </cell>
          <cell r="JO942">
            <v>0</v>
          </cell>
          <cell r="JP942">
            <v>0</v>
          </cell>
          <cell r="JQ942">
            <v>0</v>
          </cell>
        </row>
        <row r="943">
          <cell r="D943" t="str">
            <v>PV_.PC.UTS._.FB_.Appaloosa Solar IB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 t="str">
            <v>PV_.PC.UTS._.FB_.Cove Mountain</v>
          </cell>
          <cell r="F944">
            <v>0</v>
          </cell>
          <cell r="G944">
            <v>-1.2971018899988849</v>
          </cell>
          <cell r="H944">
            <v>-1.028583859999344</v>
          </cell>
          <cell r="I944">
            <v>-15.132550219997938</v>
          </cell>
          <cell r="J944">
            <v>-10.009944559998985</v>
          </cell>
          <cell r="K944">
            <v>-4.0010738099990704</v>
          </cell>
          <cell r="L944">
            <v>0</v>
          </cell>
          <cell r="M944">
            <v>0</v>
          </cell>
          <cell r="N944">
            <v>0.80967907000194828</v>
          </cell>
          <cell r="O944">
            <v>-35.553287000002456</v>
          </cell>
          <cell r="P944">
            <v>0</v>
          </cell>
          <cell r="Q944">
            <v>0</v>
          </cell>
          <cell r="R944">
            <v>-161.57929534000868</v>
          </cell>
          <cell r="S944">
            <v>-2.4713992799997868</v>
          </cell>
          <cell r="T944">
            <v>0.94558489000155532</v>
          </cell>
          <cell r="U944">
            <v>-14.483120149998285</v>
          </cell>
          <cell r="V944">
            <v>-22.147889590000887</v>
          </cell>
          <cell r="W944">
            <v>0</v>
          </cell>
          <cell r="X944">
            <v>0</v>
          </cell>
          <cell r="Y944">
            <v>0</v>
          </cell>
          <cell r="Z944">
            <v>-16.379851140000028</v>
          </cell>
          <cell r="AA944">
            <v>-41.177412000000913</v>
          </cell>
          <cell r="AB944">
            <v>-60.827254219999304</v>
          </cell>
          <cell r="AC944">
            <v>0</v>
          </cell>
          <cell r="AD944">
            <v>-5.0379538500001217</v>
          </cell>
          <cell r="AE944">
            <v>-36.860850910001318</v>
          </cell>
          <cell r="AF944">
            <v>0</v>
          </cell>
          <cell r="AG944">
            <v>-16.3443269899999</v>
          </cell>
          <cell r="AH944">
            <v>-9.4103790300014225</v>
          </cell>
          <cell r="AI944">
            <v>-11.106144889999996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-39.673078430001624</v>
          </cell>
          <cell r="AS944">
            <v>0</v>
          </cell>
          <cell r="AT944">
            <v>0</v>
          </cell>
          <cell r="AU944">
            <v>0</v>
          </cell>
          <cell r="AV944">
            <v>-26.470443160001196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0.21236682000198925</v>
          </cell>
          <cell r="BB944">
            <v>-13.415002089999689</v>
          </cell>
          <cell r="BC944">
            <v>0</v>
          </cell>
          <cell r="BD944">
            <v>0</v>
          </cell>
          <cell r="BE944">
            <v>-127.00716977001866</v>
          </cell>
          <cell r="BF944">
            <v>0</v>
          </cell>
          <cell r="BG944">
            <v>0</v>
          </cell>
          <cell r="BH944">
            <v>-9.7999712400014687</v>
          </cell>
          <cell r="BI944">
            <v>0</v>
          </cell>
          <cell r="BJ944">
            <v>-117.207198529999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-14.588491970003815</v>
          </cell>
          <cell r="BS944">
            <v>0</v>
          </cell>
          <cell r="BT944">
            <v>0</v>
          </cell>
          <cell r="BU944">
            <v>-14.588491970001996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-34.276192840014119</v>
          </cell>
          <cell r="CF944">
            <v>0</v>
          </cell>
          <cell r="CG944">
            <v>0</v>
          </cell>
          <cell r="CH944">
            <v>-34.276192839997748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-27.33853232000547</v>
          </cell>
          <cell r="CS944">
            <v>0</v>
          </cell>
          <cell r="CT944">
            <v>0</v>
          </cell>
          <cell r="CU944">
            <v>-2.4002433899986499</v>
          </cell>
          <cell r="CV944">
            <v>-9.6598303299997497</v>
          </cell>
          <cell r="CW944">
            <v>-15.278458599997975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 t="str">
            <v>PV_.PC.UTS._.FB_.Cove Mountain II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 t="str">
            <v>PV_.PC.UTS._.FB_.Hunter</v>
          </cell>
          <cell r="F946">
            <v>-13.724341700000878</v>
          </cell>
          <cell r="G946">
            <v>-9.7983926800006884</v>
          </cell>
          <cell r="H946">
            <v>-22.497982270000648</v>
          </cell>
          <cell r="I946">
            <v>-26.620357349998812</v>
          </cell>
          <cell r="J946">
            <v>-7.4938291699982074</v>
          </cell>
          <cell r="K946">
            <v>0</v>
          </cell>
          <cell r="L946">
            <v>-1.5491726000036579</v>
          </cell>
          <cell r="M946">
            <v>0</v>
          </cell>
          <cell r="N946">
            <v>-20.693266910002421</v>
          </cell>
          <cell r="O946">
            <v>-39.934688249999454</v>
          </cell>
          <cell r="P946">
            <v>0</v>
          </cell>
          <cell r="Q946">
            <v>0</v>
          </cell>
          <cell r="R946">
            <v>-516.00960303997272</v>
          </cell>
          <cell r="S946">
            <v>-8.8313823200005572</v>
          </cell>
          <cell r="T946">
            <v>-10.052864969999064</v>
          </cell>
          <cell r="U946">
            <v>-22.733699689997593</v>
          </cell>
          <cell r="V946">
            <v>-111.40669344999696</v>
          </cell>
          <cell r="W946">
            <v>-0.14496089000385837</v>
          </cell>
          <cell r="X946">
            <v>-23.506900299998961</v>
          </cell>
          <cell r="Y946">
            <v>-83.075761640000565</v>
          </cell>
          <cell r="Z946">
            <v>-40.981762880001043</v>
          </cell>
          <cell r="AA946">
            <v>-122.83381527999882</v>
          </cell>
          <cell r="AB946">
            <v>-77.32175116000144</v>
          </cell>
          <cell r="AC946">
            <v>0</v>
          </cell>
          <cell r="AD946">
            <v>-15.12001046000114</v>
          </cell>
          <cell r="AE946">
            <v>-235.45659658001387</v>
          </cell>
          <cell r="AF946">
            <v>0</v>
          </cell>
          <cell r="AG946">
            <v>-7.7623290100018494</v>
          </cell>
          <cell r="AH946">
            <v>-11.472114319996763</v>
          </cell>
          <cell r="AI946">
            <v>-8.0787783499981742</v>
          </cell>
          <cell r="AJ946">
            <v>-4.4147027700018953</v>
          </cell>
          <cell r="AK946">
            <v>-15.344338180002524</v>
          </cell>
          <cell r="AL946">
            <v>0</v>
          </cell>
          <cell r="AM946">
            <v>0</v>
          </cell>
          <cell r="AN946">
            <v>-55.807532430004358</v>
          </cell>
          <cell r="AO946">
            <v>-113.45419192999907</v>
          </cell>
          <cell r="AP946">
            <v>-10.471517490001133</v>
          </cell>
          <cell r="AQ946">
            <v>-8.6510921000008238</v>
          </cell>
          <cell r="AR946">
            <v>-252.20047556003556</v>
          </cell>
          <cell r="AS946">
            <v>-20.136991489996944</v>
          </cell>
          <cell r="AT946">
            <v>-22.088532800000394</v>
          </cell>
          <cell r="AU946">
            <v>-75.49128278000353</v>
          </cell>
          <cell r="AV946">
            <v>-35.190339079999831</v>
          </cell>
          <cell r="AW946">
            <v>-42.97443879000275</v>
          </cell>
          <cell r="AX946">
            <v>0</v>
          </cell>
          <cell r="AY946">
            <v>0</v>
          </cell>
          <cell r="AZ946">
            <v>-6.8766671100020176</v>
          </cell>
          <cell r="BA946">
            <v>0</v>
          </cell>
          <cell r="BB946">
            <v>-24.699045910001587</v>
          </cell>
          <cell r="BC946">
            <v>-24.743177599999399</v>
          </cell>
          <cell r="BD946">
            <v>0</v>
          </cell>
          <cell r="BE946">
            <v>-93.477684289973695</v>
          </cell>
          <cell r="BF946">
            <v>0</v>
          </cell>
          <cell r="BG946">
            <v>0</v>
          </cell>
          <cell r="BH946">
            <v>-29.035849140000209</v>
          </cell>
          <cell r="BI946">
            <v>-39.19856376000098</v>
          </cell>
          <cell r="BJ946">
            <v>-25.243271389997972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-37.718501969997305</v>
          </cell>
          <cell r="BS946">
            <v>0</v>
          </cell>
          <cell r="BT946">
            <v>0</v>
          </cell>
          <cell r="BU946">
            <v>-29.93958749999365</v>
          </cell>
          <cell r="BV946">
            <v>-7.7789144700036559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-11.143160759995226</v>
          </cell>
          <cell r="CF946">
            <v>0</v>
          </cell>
          <cell r="CG946">
            <v>0</v>
          </cell>
          <cell r="CH946">
            <v>-11.143160759998864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-19.181918240035884</v>
          </cell>
          <cell r="CS946">
            <v>0</v>
          </cell>
          <cell r="CT946">
            <v>0</v>
          </cell>
          <cell r="CU946">
            <v>-19.181918239995866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-6.1041414799983613</v>
          </cell>
          <cell r="DF946">
            <v>0</v>
          </cell>
          <cell r="DG946">
            <v>0</v>
          </cell>
          <cell r="DH946">
            <v>-4.3060324899997795</v>
          </cell>
          <cell r="DI946">
            <v>-1.7981089900022198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-41.303345679945778</v>
          </cell>
          <cell r="DS946">
            <v>0</v>
          </cell>
          <cell r="DT946">
            <v>0</v>
          </cell>
          <cell r="DU946">
            <v>-29.526586579995637</v>
          </cell>
          <cell r="DV946">
            <v>-9.5599432400013029</v>
          </cell>
          <cell r="DW946">
            <v>-2.2168158599997696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-0.8491977799567394</v>
          </cell>
          <cell r="EF946">
            <v>0</v>
          </cell>
          <cell r="EG946">
            <v>0</v>
          </cell>
          <cell r="EH946">
            <v>0</v>
          </cell>
          <cell r="EI946">
            <v>-0.84919778000039514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 t="str">
            <v>PV_.PC.UTS._.FB_.Milford</v>
          </cell>
          <cell r="F947">
            <v>0</v>
          </cell>
          <cell r="G947">
            <v>0</v>
          </cell>
          <cell r="H947">
            <v>-38.61060221000298</v>
          </cell>
          <cell r="I947">
            <v>-22.612612420001824</v>
          </cell>
          <cell r="J947">
            <v>-33.846731129997352</v>
          </cell>
          <cell r="K947">
            <v>-35.420603239999764</v>
          </cell>
          <cell r="L947">
            <v>0</v>
          </cell>
          <cell r="M947">
            <v>-55.730418049995933</v>
          </cell>
          <cell r="N947">
            <v>-79.185538140001881</v>
          </cell>
          <cell r="O947">
            <v>-1.7649424100018223</v>
          </cell>
          <cell r="P947">
            <v>0</v>
          </cell>
          <cell r="Q947">
            <v>0</v>
          </cell>
          <cell r="R947">
            <v>-116.54457552998792</v>
          </cell>
          <cell r="S947">
            <v>0</v>
          </cell>
          <cell r="T947">
            <v>0</v>
          </cell>
          <cell r="U947">
            <v>-11.46553793000021</v>
          </cell>
          <cell r="V947">
            <v>-10.168734950002545</v>
          </cell>
          <cell r="W947">
            <v>0</v>
          </cell>
          <cell r="X947">
            <v>-38.76540923000357</v>
          </cell>
          <cell r="Y947">
            <v>-14.644981540001027</v>
          </cell>
          <cell r="Z947">
            <v>-7.8400631900003646</v>
          </cell>
          <cell r="AA947">
            <v>-10.661458570000832</v>
          </cell>
          <cell r="AB947">
            <v>-22.998390119999385</v>
          </cell>
          <cell r="AC947">
            <v>0</v>
          </cell>
          <cell r="AD947">
            <v>0</v>
          </cell>
          <cell r="AE947">
            <v>-140.23936241999036</v>
          </cell>
          <cell r="AF947">
            <v>0</v>
          </cell>
          <cell r="AG947">
            <v>0</v>
          </cell>
          <cell r="AH947">
            <v>-9.8998706599995785</v>
          </cell>
          <cell r="AI947">
            <v>-66.142969730004552</v>
          </cell>
          <cell r="AJ947">
            <v>-8.3397058900045522</v>
          </cell>
          <cell r="AK947">
            <v>0</v>
          </cell>
          <cell r="AL947">
            <v>-39.458822269996745</v>
          </cell>
          <cell r="AM947">
            <v>0</v>
          </cell>
          <cell r="AN947">
            <v>0</v>
          </cell>
          <cell r="AO947">
            <v>-9.6357909999969706</v>
          </cell>
          <cell r="AP947">
            <v>-6.7622028700006922</v>
          </cell>
          <cell r="AQ947">
            <v>0</v>
          </cell>
          <cell r="AR947">
            <v>-83.048959260049742</v>
          </cell>
          <cell r="AS947">
            <v>-22.6379173000023</v>
          </cell>
          <cell r="AT947">
            <v>0</v>
          </cell>
          <cell r="AU947">
            <v>-13.19267549000142</v>
          </cell>
          <cell r="AV947">
            <v>-21.951259010002104</v>
          </cell>
          <cell r="AW947">
            <v>-9.8498819699998421</v>
          </cell>
          <cell r="AX947">
            <v>-7.4564145299991651</v>
          </cell>
          <cell r="AY947">
            <v>0</v>
          </cell>
          <cell r="AZ947">
            <v>0</v>
          </cell>
          <cell r="BA947">
            <v>0</v>
          </cell>
          <cell r="BB947">
            <v>-9.4357973300066078</v>
          </cell>
          <cell r="BC947">
            <v>0</v>
          </cell>
          <cell r="BD947">
            <v>1.4749863699998969</v>
          </cell>
          <cell r="BE947">
            <v>-125.33373328001471</v>
          </cell>
          <cell r="BF947">
            <v>0</v>
          </cell>
          <cell r="BG947">
            <v>0</v>
          </cell>
          <cell r="BH947">
            <v>-14.332293060000666</v>
          </cell>
          <cell r="BI947">
            <v>-33.449239000005036</v>
          </cell>
          <cell r="BJ947">
            <v>-77.552201220001734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-20.417142039979808</v>
          </cell>
          <cell r="BS947">
            <v>0</v>
          </cell>
          <cell r="BT947">
            <v>0</v>
          </cell>
          <cell r="BU947">
            <v>-18.50615146999553</v>
          </cell>
          <cell r="BV947">
            <v>-1.9109905699951923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-19.3999388400116</v>
          </cell>
          <cell r="CF947">
            <v>0</v>
          </cell>
          <cell r="CG947">
            <v>0</v>
          </cell>
          <cell r="CH947">
            <v>-9.6999772300041514</v>
          </cell>
          <cell r="CI947">
            <v>-9.6999616100001731</v>
          </cell>
          <cell r="CJ947">
            <v>0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-15.891886270022951</v>
          </cell>
          <cell r="CS947">
            <v>0</v>
          </cell>
          <cell r="CT947">
            <v>0</v>
          </cell>
          <cell r="CU947">
            <v>-8.9482504199986579</v>
          </cell>
          <cell r="CV947">
            <v>0</v>
          </cell>
          <cell r="CW947">
            <v>-6.9436358499988273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-26.841462169977603</v>
          </cell>
          <cell r="DF947">
            <v>0</v>
          </cell>
          <cell r="DG947">
            <v>0</v>
          </cell>
          <cell r="DH947">
            <v>-18.772967369997787</v>
          </cell>
          <cell r="DI947">
            <v>0</v>
          </cell>
          <cell r="DJ947">
            <v>-8.0684948000016448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-9.559977560013067</v>
          </cell>
          <cell r="DS947">
            <v>0</v>
          </cell>
          <cell r="DT947">
            <v>0</v>
          </cell>
          <cell r="DU947">
            <v>-9.559977560002153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 t="str">
            <v>PV_.PC.UTS._.FB_.Sigurd</v>
          </cell>
          <cell r="F948">
            <v>0</v>
          </cell>
          <cell r="G948">
            <v>0</v>
          </cell>
          <cell r="H948">
            <v>-20.804867060000106</v>
          </cell>
          <cell r="I948">
            <v>-3.035403909998422</v>
          </cell>
          <cell r="J948">
            <v>-10.009776800001418</v>
          </cell>
          <cell r="K948">
            <v>-10.014960830005293</v>
          </cell>
          <cell r="L948">
            <v>0</v>
          </cell>
          <cell r="M948">
            <v>-11.760753899998235</v>
          </cell>
          <cell r="N948">
            <v>0</v>
          </cell>
          <cell r="O948">
            <v>-76.857544950000374</v>
          </cell>
          <cell r="P948">
            <v>0</v>
          </cell>
          <cell r="Q948">
            <v>0</v>
          </cell>
          <cell r="R948">
            <v>-128.894404629973</v>
          </cell>
          <cell r="S948">
            <v>-2.3997030000027735</v>
          </cell>
          <cell r="T948">
            <v>-1.8499539200001891</v>
          </cell>
          <cell r="U948">
            <v>-7.0943866199995682</v>
          </cell>
          <cell r="V948">
            <v>0</v>
          </cell>
          <cell r="W948">
            <v>-6.3405774100028793</v>
          </cell>
          <cell r="X948">
            <v>-9.949854630001937</v>
          </cell>
          <cell r="Y948">
            <v>-1.8405931800007238</v>
          </cell>
          <cell r="Z948">
            <v>-18.412800199999765</v>
          </cell>
          <cell r="AA948">
            <v>0</v>
          </cell>
          <cell r="AB948">
            <v>-80.061974189997272</v>
          </cell>
          <cell r="AC948">
            <v>0</v>
          </cell>
          <cell r="AD948">
            <v>-0.94456148000062967</v>
          </cell>
          <cell r="AE948">
            <v>-41.523098600009689</v>
          </cell>
          <cell r="AF948">
            <v>0</v>
          </cell>
          <cell r="AG948">
            <v>0</v>
          </cell>
          <cell r="AH948">
            <v>-1.9698196699991968</v>
          </cell>
          <cell r="AI948">
            <v>-31.739348510000127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-7.8139304200012702</v>
          </cell>
          <cell r="AP948">
            <v>0</v>
          </cell>
          <cell r="AQ948">
            <v>0</v>
          </cell>
          <cell r="AR948">
            <v>-112.20479673999944</v>
          </cell>
          <cell r="AS948">
            <v>-4.7564899199987849</v>
          </cell>
          <cell r="AT948">
            <v>0</v>
          </cell>
          <cell r="AU948">
            <v>-9.1603502199977811</v>
          </cell>
          <cell r="AV948">
            <v>-55.205786010001248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-8.6653186600015033</v>
          </cell>
          <cell r="BB948">
            <v>-27.871194250001281</v>
          </cell>
          <cell r="BC948">
            <v>-6.5456576800006587</v>
          </cell>
          <cell r="BD948">
            <v>0</v>
          </cell>
          <cell r="BE948">
            <v>-69.562997899978654</v>
          </cell>
          <cell r="BF948">
            <v>0</v>
          </cell>
          <cell r="BG948">
            <v>0</v>
          </cell>
          <cell r="BH948">
            <v>-2.3230314700012968</v>
          </cell>
          <cell r="BI948">
            <v>-34.325759650000691</v>
          </cell>
          <cell r="BJ948">
            <v>-32.914206779994856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-13.097084629989695</v>
          </cell>
          <cell r="BS948">
            <v>0</v>
          </cell>
          <cell r="BT948">
            <v>0</v>
          </cell>
          <cell r="BU948">
            <v>-13.09708462999879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-12.421926479990361</v>
          </cell>
          <cell r="CF948">
            <v>0</v>
          </cell>
          <cell r="CG948">
            <v>0</v>
          </cell>
          <cell r="CH948">
            <v>-12.421926479997637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-5.6851101400097832</v>
          </cell>
          <cell r="CS948">
            <v>0</v>
          </cell>
          <cell r="CT948">
            <v>0</v>
          </cell>
          <cell r="CU948">
            <v>-5.6851101400006883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-12.810750620003091</v>
          </cell>
          <cell r="DF948">
            <v>0</v>
          </cell>
          <cell r="DG948">
            <v>0</v>
          </cell>
          <cell r="DH948">
            <v>-12.810750619999453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-14.908637170039583</v>
          </cell>
          <cell r="DS948">
            <v>0</v>
          </cell>
          <cell r="DT948">
            <v>0</v>
          </cell>
          <cell r="DU948">
            <v>-8.0368816000009247</v>
          </cell>
          <cell r="DV948">
            <v>-6.8717555699986406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 t="str">
            <v>PV_.PC.UTS._.IHC.Castle Solar</v>
          </cell>
          <cell r="F949">
            <v>-1.2909849799999975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-1.8071261200002482</v>
          </cell>
          <cell r="S949">
            <v>0</v>
          </cell>
          <cell r="T949">
            <v>-0.85007321999998453</v>
          </cell>
          <cell r="U949">
            <v>0</v>
          </cell>
          <cell r="V949">
            <v>0</v>
          </cell>
          <cell r="W949">
            <v>2.1040499999998019E-2</v>
          </cell>
          <cell r="X949">
            <v>0</v>
          </cell>
          <cell r="Y949">
            <v>6.8976754900000969</v>
          </cell>
          <cell r="Z949">
            <v>-6.7037976100000378</v>
          </cell>
          <cell r="AA949">
            <v>0</v>
          </cell>
          <cell r="AB949">
            <v>5.2649999999999864E-2</v>
          </cell>
          <cell r="AC949">
            <v>0</v>
          </cell>
          <cell r="AD949">
            <v>-1.224621280000008</v>
          </cell>
          <cell r="AE949">
            <v>-11.259894330000861</v>
          </cell>
          <cell r="AF949">
            <v>0</v>
          </cell>
          <cell r="AG949">
            <v>-0.80092417999998133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-9.0610165399999687</v>
          </cell>
          <cell r="AM949">
            <v>-1.3979536100002861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-81.150010609999299</v>
          </cell>
          <cell r="AS949">
            <v>-5.8271995000001198</v>
          </cell>
          <cell r="AT949">
            <v>0</v>
          </cell>
          <cell r="AU949">
            <v>0</v>
          </cell>
          <cell r="AV949">
            <v>0</v>
          </cell>
          <cell r="AW949">
            <v>-14.422156600000008</v>
          </cell>
          <cell r="AX949">
            <v>-6.5837070500000436</v>
          </cell>
          <cell r="AY949">
            <v>-49.467669149999892</v>
          </cell>
          <cell r="AZ949">
            <v>0</v>
          </cell>
          <cell r="BA949">
            <v>-7.6722280900000897</v>
          </cell>
          <cell r="BB949">
            <v>-3.7716672899999821</v>
          </cell>
          <cell r="BC949">
            <v>0</v>
          </cell>
          <cell r="BD949">
            <v>6.5946170699997992</v>
          </cell>
          <cell r="BE949">
            <v>-16.489346279999154</v>
          </cell>
          <cell r="BF949">
            <v>-1.5525270600001022</v>
          </cell>
          <cell r="BG949">
            <v>-6.1524846400001252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-8.2817308400008187</v>
          </cell>
          <cell r="BN949">
            <v>0</v>
          </cell>
          <cell r="BO949">
            <v>-0.50260374000004049</v>
          </cell>
          <cell r="BP949">
            <v>0</v>
          </cell>
          <cell r="BQ949">
            <v>0</v>
          </cell>
          <cell r="BR949">
            <v>-13.654544150005677</v>
          </cell>
          <cell r="BS949">
            <v>0</v>
          </cell>
          <cell r="BT949">
            <v>0.45645824000030188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-14.11100238999984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-64.118327069998486</v>
          </cell>
          <cell r="CS949">
            <v>-4.4124780099996315</v>
          </cell>
          <cell r="CT949">
            <v>-2.6955264900000202</v>
          </cell>
          <cell r="CU949">
            <v>0</v>
          </cell>
          <cell r="CV949">
            <v>0</v>
          </cell>
          <cell r="CW949">
            <v>0</v>
          </cell>
          <cell r="CX949">
            <v>-47.037495299999591</v>
          </cell>
          <cell r="CY949">
            <v>0</v>
          </cell>
          <cell r="CZ949">
            <v>-9.9728272699994704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-95.091405900006066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0</v>
          </cell>
          <cell r="DK949">
            <v>-58.178832620000321</v>
          </cell>
          <cell r="DL949">
            <v>-20.516829080000207</v>
          </cell>
          <cell r="DM949">
            <v>0</v>
          </cell>
          <cell r="DN949">
            <v>0</v>
          </cell>
          <cell r="DO949">
            <v>-16.395744199999854</v>
          </cell>
          <cell r="DP949">
            <v>0</v>
          </cell>
          <cell r="DQ949">
            <v>0</v>
          </cell>
          <cell r="DR949">
            <v>-16.130471949996718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-9.5599140799999986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-2.7777954600001067</v>
          </cell>
          <cell r="EC949">
            <v>-3.792762410000023</v>
          </cell>
          <cell r="ED949">
            <v>0</v>
          </cell>
          <cell r="EE949">
            <v>-40.567991739997524</v>
          </cell>
          <cell r="EF949">
            <v>-6.0690693900000952</v>
          </cell>
          <cell r="EG949">
            <v>0</v>
          </cell>
          <cell r="EH949">
            <v>-1.6291975499998443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-2.3450553499997113</v>
          </cell>
          <cell r="EP949">
            <v>-30.524669449999919</v>
          </cell>
          <cell r="EQ949">
            <v>0</v>
          </cell>
          <cell r="ER949">
            <v>-51.629980890000297</v>
          </cell>
          <cell r="ES949">
            <v>-3.3172173000002658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-40.595031020000079</v>
          </cell>
          <cell r="EY949">
            <v>0</v>
          </cell>
          <cell r="EZ949">
            <v>-7.7177325700004076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-16.523272010002984</v>
          </cell>
          <cell r="FF949">
            <v>0</v>
          </cell>
          <cell r="FG949">
            <v>0</v>
          </cell>
          <cell r="FH949">
            <v>0</v>
          </cell>
          <cell r="FI949">
            <v>-1.1357142700000509</v>
          </cell>
          <cell r="FJ949">
            <v>-5.76876768000011</v>
          </cell>
          <cell r="FK949">
            <v>-9.6187900600002649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-6.0732067299941264</v>
          </cell>
          <cell r="FS949">
            <v>0</v>
          </cell>
          <cell r="FT949">
            <v>-0.25138194999999541</v>
          </cell>
          <cell r="FU949">
            <v>0</v>
          </cell>
          <cell r="FV949">
            <v>0</v>
          </cell>
          <cell r="FW949">
            <v>-1.8426636000000371</v>
          </cell>
          <cell r="FX949">
            <v>0</v>
          </cell>
          <cell r="FY949">
            <v>-3.9195369199997003</v>
          </cell>
          <cell r="FZ949">
            <v>-1.0633261200000561</v>
          </cell>
          <cell r="GA949">
            <v>0</v>
          </cell>
          <cell r="GB949">
            <v>1.003701860000092</v>
          </cell>
          <cell r="GC949">
            <v>0</v>
          </cell>
          <cell r="GD949">
            <v>0</v>
          </cell>
          <cell r="GE949">
            <v>-11.154161139998905</v>
          </cell>
          <cell r="GF949">
            <v>0</v>
          </cell>
          <cell r="GG949">
            <v>-4.9274524400000246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-1.608616229999825</v>
          </cell>
          <cell r="GM949">
            <v>0</v>
          </cell>
          <cell r="GN949">
            <v>-4.6180924700001924</v>
          </cell>
          <cell r="GO949">
            <v>0</v>
          </cell>
          <cell r="GP949">
            <v>0</v>
          </cell>
          <cell r="GQ949">
            <v>0</v>
          </cell>
          <cell r="GR949">
            <v>-138.07631540000511</v>
          </cell>
          <cell r="GS949">
            <v>0</v>
          </cell>
          <cell r="GT949">
            <v>-4.6319065099999079</v>
          </cell>
          <cell r="GU949">
            <v>-9.2799836600001981</v>
          </cell>
          <cell r="GV949">
            <v>0</v>
          </cell>
          <cell r="GW949">
            <v>-64.18759048000004</v>
          </cell>
          <cell r="GX949">
            <v>0</v>
          </cell>
          <cell r="GY949">
            <v>0</v>
          </cell>
          <cell r="GZ949">
            <v>0</v>
          </cell>
          <cell r="HA949">
            <v>-7.5781260300000213</v>
          </cell>
          <cell r="HB949">
            <v>-52.398708719999377</v>
          </cell>
          <cell r="HC949">
            <v>0</v>
          </cell>
          <cell r="HD949">
            <v>0</v>
          </cell>
          <cell r="HE949">
            <v>-31.531307389999711</v>
          </cell>
          <cell r="HF949">
            <v>0</v>
          </cell>
          <cell r="HG949">
            <v>-2.4551323300001968</v>
          </cell>
          <cell r="HH949">
            <v>-13.843037660000164</v>
          </cell>
          <cell r="HI949">
            <v>1.3075499699999682</v>
          </cell>
          <cell r="HJ949">
            <v>0</v>
          </cell>
          <cell r="HK949">
            <v>-4.396303909999915</v>
          </cell>
          <cell r="HL949">
            <v>0</v>
          </cell>
          <cell r="HM949">
            <v>0</v>
          </cell>
          <cell r="HN949">
            <v>-4.543141829999513</v>
          </cell>
          <cell r="HO949">
            <v>-7.6012416300000041</v>
          </cell>
          <cell r="HP949">
            <v>0</v>
          </cell>
          <cell r="HQ949">
            <v>0</v>
          </cell>
          <cell r="HR949">
            <v>-27.669350529995427</v>
          </cell>
          <cell r="HS949">
            <v>0</v>
          </cell>
          <cell r="HT949">
            <v>-3.7690580500002397</v>
          </cell>
          <cell r="HU949">
            <v>0</v>
          </cell>
          <cell r="HV949">
            <v>-7.2036653200000274</v>
          </cell>
          <cell r="HW949">
            <v>0</v>
          </cell>
          <cell r="HX949">
            <v>0</v>
          </cell>
          <cell r="HY949">
            <v>0</v>
          </cell>
          <cell r="HZ949">
            <v>0</v>
          </cell>
          <cell r="IA949">
            <v>-7.9531004599998596</v>
          </cell>
          <cell r="IB949">
            <v>-8.7435266999996202</v>
          </cell>
          <cell r="IC949">
            <v>0</v>
          </cell>
          <cell r="ID949">
            <v>0</v>
          </cell>
          <cell r="IE949">
            <v>-16.214520870002161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-14.004561780000131</v>
          </cell>
          <cell r="IL949">
            <v>0</v>
          </cell>
          <cell r="IM949">
            <v>0</v>
          </cell>
          <cell r="IN949">
            <v>-2.2099590899997565</v>
          </cell>
          <cell r="IO949">
            <v>0</v>
          </cell>
          <cell r="IP949">
            <v>0</v>
          </cell>
          <cell r="IQ949">
            <v>0</v>
          </cell>
          <cell r="IR949">
            <v>-56.410694189999049</v>
          </cell>
          <cell r="IS949">
            <v>0</v>
          </cell>
          <cell r="IT949">
            <v>0</v>
          </cell>
          <cell r="IU949">
            <v>-10.732203970000228</v>
          </cell>
          <cell r="IV949">
            <v>0</v>
          </cell>
          <cell r="IW949">
            <v>-36.152288609999914</v>
          </cell>
          <cell r="IX949">
            <v>-9.5262016100004985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 t="str">
            <v>PV_.PC.UTS._.UoU.Castle Solar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0</v>
          </cell>
          <cell r="EF950">
            <v>0</v>
          </cell>
          <cell r="EG950">
            <v>0</v>
          </cell>
          <cell r="EH950">
            <v>0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0</v>
          </cell>
          <cell r="ES950">
            <v>0</v>
          </cell>
          <cell r="ET950">
            <v>0</v>
          </cell>
          <cell r="EU950">
            <v>0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0</v>
          </cell>
          <cell r="FF950">
            <v>0</v>
          </cell>
          <cell r="FG950">
            <v>0</v>
          </cell>
          <cell r="FH950">
            <v>0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 t="str">
            <v>PV_.PC.UTS._.UVU.Elektron Solar 20Yr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0</v>
          </cell>
          <cell r="EF951">
            <v>0</v>
          </cell>
          <cell r="EG951">
            <v>0</v>
          </cell>
          <cell r="EH951">
            <v>0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0</v>
          </cell>
          <cell r="ES951">
            <v>0</v>
          </cell>
          <cell r="ET951">
            <v>0</v>
          </cell>
          <cell r="EU951">
            <v>0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0</v>
          </cell>
          <cell r="FF951">
            <v>0</v>
          </cell>
          <cell r="FG951">
            <v>0</v>
          </cell>
          <cell r="FH951">
            <v>0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0</v>
          </cell>
          <cell r="FS951">
            <v>0</v>
          </cell>
          <cell r="FT951">
            <v>0</v>
          </cell>
          <cell r="FU951">
            <v>0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 t="str">
            <v>PV_.PC.UTS._.UVU.Elektron Solar 25Yr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 t="str">
            <v>PV_.PC.WSF._.___.Horseshoe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 t="str">
            <v>PVS.PC.UTS._.___.Green River I&amp;II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-1.8796071500255493</v>
          </cell>
          <cell r="L954">
            <v>0</v>
          </cell>
          <cell r="M954">
            <v>0</v>
          </cell>
          <cell r="N954">
            <v>0.98176093000802211</v>
          </cell>
          <cell r="O954">
            <v>-10.151169349992415</v>
          </cell>
          <cell r="P954">
            <v>0</v>
          </cell>
          <cell r="Q954">
            <v>0</v>
          </cell>
          <cell r="R954">
            <v>103.33530480996706</v>
          </cell>
          <cell r="S954">
            <v>-5.0357095199942705</v>
          </cell>
          <cell r="T954">
            <v>102.46905801998219</v>
          </cell>
          <cell r="U954">
            <v>-18.93788659000711</v>
          </cell>
          <cell r="V954">
            <v>28.884104430006118</v>
          </cell>
          <cell r="W954">
            <v>10.455466309998883</v>
          </cell>
          <cell r="X954">
            <v>-7.5080711399932625</v>
          </cell>
          <cell r="Y954">
            <v>3.728527640007087</v>
          </cell>
          <cell r="Z954">
            <v>0.52590928997960873</v>
          </cell>
          <cell r="AA954">
            <v>-3.4161541100038448</v>
          </cell>
          <cell r="AB954">
            <v>-2.4700526699889451</v>
          </cell>
          <cell r="AC954">
            <v>1.7412459699917235</v>
          </cell>
          <cell r="AD954">
            <v>-7.1011328200038406</v>
          </cell>
          <cell r="AE954">
            <v>2.924981527030468E-5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2.9249975341372192E-5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0.18204410979524255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0.18204410999896936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-735.34331584023312</v>
          </cell>
          <cell r="ES954">
            <v>0</v>
          </cell>
          <cell r="ET954">
            <v>0</v>
          </cell>
          <cell r="EU954">
            <v>-48.855240089993458</v>
          </cell>
          <cell r="EV954">
            <v>-750.68800203001592</v>
          </cell>
          <cell r="EW954">
            <v>64.199926280009095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-314.22631840989925</v>
          </cell>
          <cell r="FF954">
            <v>0</v>
          </cell>
          <cell r="FG954">
            <v>0</v>
          </cell>
          <cell r="FH954">
            <v>-36.456725210009608</v>
          </cell>
          <cell r="FI954">
            <v>-307.95836493000388</v>
          </cell>
          <cell r="FJ954">
            <v>30.188771730012377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182.2975427499041</v>
          </cell>
          <cell r="FS954">
            <v>0</v>
          </cell>
          <cell r="FT954">
            <v>0</v>
          </cell>
          <cell r="FU954">
            <v>191.41117603999737</v>
          </cell>
          <cell r="FV954">
            <v>-102.07351684999594</v>
          </cell>
          <cell r="FW954">
            <v>92.959883559975424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363.74978391011246</v>
          </cell>
          <cell r="GF954">
            <v>0</v>
          </cell>
          <cell r="GG954">
            <v>0</v>
          </cell>
          <cell r="GH954">
            <v>-9.0804490000155056</v>
          </cell>
          <cell r="GI954">
            <v>26.962407170009101</v>
          </cell>
          <cell r="GJ954">
            <v>345.86782573998789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-968.74809909984469</v>
          </cell>
          <cell r="GS954">
            <v>0</v>
          </cell>
          <cell r="GT954">
            <v>0</v>
          </cell>
          <cell r="GU954">
            <v>-45.852072170004249</v>
          </cell>
          <cell r="GV954">
            <v>0</v>
          </cell>
          <cell r="GW954">
            <v>-922.89602692998596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197.95901262015104</v>
          </cell>
          <cell r="HF954">
            <v>0</v>
          </cell>
          <cell r="HG954">
            <v>0</v>
          </cell>
          <cell r="HH954">
            <v>0</v>
          </cell>
          <cell r="HI954">
            <v>-25.175555220004753</v>
          </cell>
          <cell r="HJ954">
            <v>223.13456783999573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-6.9468349199742079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-6.9468349199887598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 t="str">
            <v>PVS.PC.WSF._.FB_.Faraday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0</v>
          </cell>
          <cell r="CS957">
            <v>0</v>
          </cell>
          <cell r="CT957">
            <v>0</v>
          </cell>
          <cell r="CU957">
            <v>0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0</v>
          </cell>
          <cell r="DF957">
            <v>0</v>
          </cell>
          <cell r="DG957">
            <v>0</v>
          </cell>
          <cell r="DH957">
            <v>0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  <cell r="CH959">
            <v>0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0</v>
          </cell>
          <cell r="CG960">
            <v>0</v>
          </cell>
          <cell r="CH960">
            <v>0</v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0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  <cell r="DD960">
            <v>0</v>
          </cell>
          <cell r="DE960">
            <v>0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0</v>
          </cell>
          <cell r="DK960">
            <v>0</v>
          </cell>
          <cell r="DL960">
            <v>0</v>
          </cell>
          <cell r="DM960">
            <v>0</v>
          </cell>
          <cell r="DN960">
            <v>0</v>
          </cell>
          <cell r="DO960">
            <v>0</v>
          </cell>
          <cell r="DP960">
            <v>0</v>
          </cell>
          <cell r="DQ960">
            <v>0</v>
          </cell>
          <cell r="DR960">
            <v>0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0</v>
          </cell>
          <cell r="DX960">
            <v>0</v>
          </cell>
          <cell r="DY960">
            <v>0</v>
          </cell>
          <cell r="DZ960">
            <v>0</v>
          </cell>
          <cell r="EA960">
            <v>0</v>
          </cell>
          <cell r="EB960">
            <v>0</v>
          </cell>
          <cell r="EC960">
            <v>0</v>
          </cell>
          <cell r="ED960">
            <v>0</v>
          </cell>
          <cell r="EE960">
            <v>0</v>
          </cell>
          <cell r="EF960">
            <v>0</v>
          </cell>
          <cell r="EG960">
            <v>0</v>
          </cell>
          <cell r="EH960">
            <v>0</v>
          </cell>
          <cell r="EI960">
            <v>0</v>
          </cell>
          <cell r="EJ960">
            <v>0</v>
          </cell>
          <cell r="EK960">
            <v>0</v>
          </cell>
          <cell r="EL960">
            <v>0</v>
          </cell>
          <cell r="EM960">
            <v>0</v>
          </cell>
          <cell r="EN960">
            <v>0</v>
          </cell>
          <cell r="EO960">
            <v>0</v>
          </cell>
          <cell r="EP960">
            <v>0</v>
          </cell>
          <cell r="EQ960">
            <v>0</v>
          </cell>
          <cell r="ER960">
            <v>0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0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0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0</v>
          </cell>
          <cell r="GC960">
            <v>0</v>
          </cell>
          <cell r="GD960">
            <v>0</v>
          </cell>
          <cell r="GE960">
            <v>0</v>
          </cell>
          <cell r="GF960">
            <v>0</v>
          </cell>
          <cell r="GG960">
            <v>0</v>
          </cell>
          <cell r="GH960">
            <v>0</v>
          </cell>
          <cell r="GI960">
            <v>0</v>
          </cell>
          <cell r="GJ960">
            <v>0</v>
          </cell>
          <cell r="GK960">
            <v>0</v>
          </cell>
          <cell r="GL960">
            <v>0</v>
          </cell>
          <cell r="GM960">
            <v>0</v>
          </cell>
          <cell r="GN960">
            <v>0</v>
          </cell>
          <cell r="GO960">
            <v>0</v>
          </cell>
          <cell r="GP960">
            <v>0</v>
          </cell>
          <cell r="GQ960">
            <v>0</v>
          </cell>
          <cell r="GR960">
            <v>0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0</v>
          </cell>
          <cell r="HB960">
            <v>0</v>
          </cell>
          <cell r="HC960">
            <v>0</v>
          </cell>
          <cell r="HD960">
            <v>0</v>
          </cell>
          <cell r="HE960">
            <v>0</v>
          </cell>
          <cell r="HF960">
            <v>0</v>
          </cell>
          <cell r="HG960">
            <v>0</v>
          </cell>
          <cell r="HH960">
            <v>0</v>
          </cell>
          <cell r="HI960">
            <v>0</v>
          </cell>
          <cell r="HJ960">
            <v>0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0</v>
          </cell>
          <cell r="HP960">
            <v>0</v>
          </cell>
          <cell r="HQ960">
            <v>0</v>
          </cell>
          <cell r="HR960">
            <v>0</v>
          </cell>
          <cell r="HS960">
            <v>0</v>
          </cell>
          <cell r="HT960">
            <v>0</v>
          </cell>
          <cell r="HU960">
            <v>0</v>
          </cell>
          <cell r="HV960">
            <v>0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0</v>
          </cell>
          <cell r="IB960">
            <v>0</v>
          </cell>
          <cell r="IC960">
            <v>0</v>
          </cell>
          <cell r="ID960">
            <v>0</v>
          </cell>
          <cell r="IE960">
            <v>0</v>
          </cell>
          <cell r="IF960">
            <v>0</v>
          </cell>
          <cell r="IG960">
            <v>0</v>
          </cell>
          <cell r="IH960">
            <v>0</v>
          </cell>
          <cell r="II960">
            <v>0</v>
          </cell>
          <cell r="IJ960">
            <v>0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  <cell r="IW960">
            <v>0</v>
          </cell>
          <cell r="IX960">
            <v>0</v>
          </cell>
          <cell r="IY960">
            <v>0</v>
          </cell>
          <cell r="IZ960">
            <v>0</v>
          </cell>
          <cell r="JA960">
            <v>0</v>
          </cell>
          <cell r="JB960">
            <v>0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F961">
            <v>-15.015326680033468</v>
          </cell>
          <cell r="G961">
            <v>-20.572882769978605</v>
          </cell>
          <cell r="H961">
            <v>-112.11348049994558</v>
          </cell>
          <cell r="I961">
            <v>-75.622033059946261</v>
          </cell>
          <cell r="J961">
            <v>-61.864644169923849</v>
          </cell>
          <cell r="K961">
            <v>-51.316245029913262</v>
          </cell>
          <cell r="L961">
            <v>-1.5491726000327617</v>
          </cell>
          <cell r="M961">
            <v>-67.49117195000872</v>
          </cell>
          <cell r="N961">
            <v>-97.549435960012488</v>
          </cell>
          <cell r="O961">
            <v>-180.66645512002287</v>
          </cell>
          <cell r="P961">
            <v>0</v>
          </cell>
          <cell r="Q961">
            <v>0</v>
          </cell>
          <cell r="R961">
            <v>-896.25971862953156</v>
          </cell>
          <cell r="S961">
            <v>-20.215570650005247</v>
          </cell>
          <cell r="T961">
            <v>83.292060429928824</v>
          </cell>
          <cell r="U961">
            <v>-79.699974429910071</v>
          </cell>
          <cell r="V961">
            <v>-128.06543393997708</v>
          </cell>
          <cell r="W961">
            <v>3.9909685099264607</v>
          </cell>
          <cell r="X961">
            <v>-98.954899499891326</v>
          </cell>
          <cell r="Y961">
            <v>-88.93513322994113</v>
          </cell>
          <cell r="Z961">
            <v>-92.332729579997249</v>
          </cell>
          <cell r="AA961">
            <v>-178.08883995993529</v>
          </cell>
          <cell r="AB961">
            <v>-269.56313235999551</v>
          </cell>
          <cell r="AC961">
            <v>1.7412459699553438</v>
          </cell>
          <cell r="AD961">
            <v>-29.428279890038539</v>
          </cell>
          <cell r="AE961">
            <v>-505.86876401863992</v>
          </cell>
          <cell r="AF961">
            <v>0</v>
          </cell>
          <cell r="AG961">
            <v>-24.907580180035438</v>
          </cell>
          <cell r="AH961">
            <v>-45.303390080051031</v>
          </cell>
          <cell r="AI961">
            <v>-132.46616750000976</v>
          </cell>
          <cell r="AJ961">
            <v>-12.754379410063848</v>
          </cell>
          <cell r="AK961">
            <v>-15.344338170136325</v>
          </cell>
          <cell r="AL961">
            <v>-57.960941730067134</v>
          </cell>
          <cell r="AM961">
            <v>-1.3979536099359393</v>
          </cell>
          <cell r="AN961">
            <v>-55.80753242992796</v>
          </cell>
          <cell r="AO961">
            <v>-134.04166844999418</v>
          </cell>
          <cell r="AP961">
            <v>-17.233720359974541</v>
          </cell>
          <cell r="AQ961">
            <v>-8.6510920999571681</v>
          </cell>
          <cell r="AR961">
            <v>-586.70337237883359</v>
          </cell>
          <cell r="AS961">
            <v>-53.358598209975753</v>
          </cell>
          <cell r="AT961">
            <v>-22.088532800087705</v>
          </cell>
          <cell r="AU961">
            <v>-104.18328895006562</v>
          </cell>
          <cell r="AV961">
            <v>-142.60617929010186</v>
          </cell>
          <cell r="AW961">
            <v>-67.246477359905839</v>
          </cell>
          <cell r="AX961">
            <v>-14.040121580008417</v>
          </cell>
          <cell r="AY961">
            <v>-49.46766915009357</v>
          </cell>
          <cell r="AZ961">
            <v>-6.8766671100165695</v>
          </cell>
          <cell r="BA961">
            <v>-16.125179930008017</v>
          </cell>
          <cell r="BB961">
            <v>-86.862825760035776</v>
          </cell>
          <cell r="BC961">
            <v>-31.917435679933988</v>
          </cell>
          <cell r="BD961">
            <v>8.0696034400607459</v>
          </cell>
          <cell r="BE961">
            <v>-440.53581541031599</v>
          </cell>
          <cell r="BF961">
            <v>-1.5525270599755459</v>
          </cell>
          <cell r="BG961">
            <v>-6.1524846400134265</v>
          </cell>
          <cell r="BH961">
            <v>-55.491144909989089</v>
          </cell>
          <cell r="BI961">
            <v>-115.63844630005769</v>
          </cell>
          <cell r="BJ961">
            <v>-252.91687791992445</v>
          </cell>
          <cell r="BK961">
            <v>0</v>
          </cell>
          <cell r="BL961">
            <v>0</v>
          </cell>
          <cell r="BM961">
            <v>-8.2817308399826288</v>
          </cell>
          <cell r="BN961">
            <v>0</v>
          </cell>
          <cell r="BO961">
            <v>-0.50260373996570706</v>
          </cell>
          <cell r="BP961">
            <v>0</v>
          </cell>
          <cell r="BQ961">
            <v>0</v>
          </cell>
          <cell r="BR961">
            <v>-99.4757647709921</v>
          </cell>
          <cell r="BS961">
            <v>0</v>
          </cell>
          <cell r="BT961">
            <v>0.45645824004895985</v>
          </cell>
          <cell r="BU961">
            <v>-76.131315569975413</v>
          </cell>
          <cell r="BV961">
            <v>-9.6899050499778241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-14.111002389981877</v>
          </cell>
          <cell r="CC961">
            <v>0</v>
          </cell>
          <cell r="CD961">
            <v>0</v>
          </cell>
          <cell r="CE961">
            <v>-77.24121892079711</v>
          </cell>
          <cell r="CF961">
            <v>0</v>
          </cell>
          <cell r="CG961">
            <v>0</v>
          </cell>
          <cell r="CH961">
            <v>-67.541257309960201</v>
          </cell>
          <cell r="CI961">
            <v>-9.6999616099637933</v>
          </cell>
          <cell r="CJ961">
            <v>0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-132.21577403973788</v>
          </cell>
          <cell r="CS961">
            <v>-4.4124780100537464</v>
          </cell>
          <cell r="CT961">
            <v>-2.6955264899879694</v>
          </cell>
          <cell r="CU961">
            <v>-36.215522189973854</v>
          </cell>
          <cell r="CV961">
            <v>-9.659830329939723</v>
          </cell>
          <cell r="CW961">
            <v>-22.222094450029545</v>
          </cell>
          <cell r="CX961">
            <v>-47.037495300057344</v>
          </cell>
          <cell r="CY961">
            <v>0</v>
          </cell>
          <cell r="CZ961">
            <v>-9.9728272699285299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-140.84776016976684</v>
          </cell>
          <cell r="DF961">
            <v>0</v>
          </cell>
          <cell r="DG961">
            <v>0</v>
          </cell>
          <cell r="DH961">
            <v>-35.889750480069779</v>
          </cell>
          <cell r="DI961">
            <v>-1.7981089899549261</v>
          </cell>
          <cell r="DJ961">
            <v>-8.0684947998961434</v>
          </cell>
          <cell r="DK961">
            <v>-58.178832620033063</v>
          </cell>
          <cell r="DL961">
            <v>-20.516829080064781</v>
          </cell>
          <cell r="DM961">
            <v>0</v>
          </cell>
          <cell r="DN961">
            <v>0</v>
          </cell>
          <cell r="DO961">
            <v>-16.395744199980982</v>
          </cell>
          <cell r="DP961">
            <v>0</v>
          </cell>
          <cell r="DQ961">
            <v>0</v>
          </cell>
          <cell r="DR961">
            <v>-81.902432359755039</v>
          </cell>
          <cell r="DS961">
            <v>0</v>
          </cell>
          <cell r="DT961">
            <v>0</v>
          </cell>
          <cell r="DU961">
            <v>-47.123445739969611</v>
          </cell>
          <cell r="DV961">
            <v>-16.431698809959926</v>
          </cell>
          <cell r="DW961">
            <v>-11.776729939971119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-2.77779546007514</v>
          </cell>
          <cell r="EC961">
            <v>-3.7927624100120738</v>
          </cell>
          <cell r="ED961">
            <v>0</v>
          </cell>
          <cell r="EE961">
            <v>-1081.557340670377</v>
          </cell>
          <cell r="EF961">
            <v>-6.0690693900105543</v>
          </cell>
          <cell r="EG961">
            <v>0</v>
          </cell>
          <cell r="EH961">
            <v>-919.66762577998452</v>
          </cell>
          <cell r="EI961">
            <v>-100.01214531995356</v>
          </cell>
          <cell r="EJ961">
            <v>-22.938775380025618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-2.3450553499860689</v>
          </cell>
          <cell r="EP961">
            <v>-30.524669450009242</v>
          </cell>
          <cell r="EQ961">
            <v>0</v>
          </cell>
          <cell r="ER961">
            <v>387.04298355057836</v>
          </cell>
          <cell r="ES961">
            <v>-3.3172173000057228</v>
          </cell>
          <cell r="ET961">
            <v>0</v>
          </cell>
          <cell r="EU961">
            <v>412.72865986998659</v>
          </cell>
          <cell r="EV961">
            <v>-49.920549910049886</v>
          </cell>
          <cell r="EW961">
            <v>75.864854480023496</v>
          </cell>
          <cell r="EX961">
            <v>-40.595031019998714</v>
          </cell>
          <cell r="EY961">
            <v>0</v>
          </cell>
          <cell r="EZ961">
            <v>-7.717732570017688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-419.35081171989441</v>
          </cell>
          <cell r="FF961">
            <v>0</v>
          </cell>
          <cell r="FG961">
            <v>0</v>
          </cell>
          <cell r="FH961">
            <v>-448.95592792000389</v>
          </cell>
          <cell r="FI961">
            <v>-19.307207480072975</v>
          </cell>
          <cell r="FJ961">
            <v>58.531113740056753</v>
          </cell>
          <cell r="FK961">
            <v>-9.6187900600489229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400.14126328006387</v>
          </cell>
          <cell r="FS961">
            <v>0</v>
          </cell>
          <cell r="FT961">
            <v>-0.25138194998726249</v>
          </cell>
          <cell r="FU961">
            <v>287.66492283996195</v>
          </cell>
          <cell r="FV961">
            <v>-135.24242818006314</v>
          </cell>
          <cell r="FW961">
            <v>251.94931175000966</v>
          </cell>
          <cell r="FX961">
            <v>0</v>
          </cell>
          <cell r="FY961">
            <v>-3.9195369200315326</v>
          </cell>
          <cell r="FZ961">
            <v>-1.0633261200273409</v>
          </cell>
          <cell r="GA961">
            <v>0</v>
          </cell>
          <cell r="GB961">
            <v>1.0037018599687144</v>
          </cell>
          <cell r="GC961">
            <v>0</v>
          </cell>
          <cell r="GD961">
            <v>0</v>
          </cell>
          <cell r="GE961">
            <v>261.17871997039765</v>
          </cell>
          <cell r="GF961">
            <v>0</v>
          </cell>
          <cell r="GG961">
            <v>-4.9274524399079382</v>
          </cell>
          <cell r="GH961">
            <v>-29.058258300065063</v>
          </cell>
          <cell r="GI961">
            <v>-64.219171680044383</v>
          </cell>
          <cell r="GJ961">
            <v>365.61031109001487</v>
          </cell>
          <cell r="GK961">
            <v>0</v>
          </cell>
          <cell r="GL961">
            <v>-1.6086162300780416</v>
          </cell>
          <cell r="GM961">
            <v>0</v>
          </cell>
          <cell r="GN961">
            <v>-4.6180924699874595</v>
          </cell>
          <cell r="GO961">
            <v>0</v>
          </cell>
          <cell r="GP961">
            <v>0</v>
          </cell>
          <cell r="GQ961">
            <v>0</v>
          </cell>
          <cell r="GR961">
            <v>-556.61322139948606</v>
          </cell>
          <cell r="GS961">
            <v>0</v>
          </cell>
          <cell r="GT961">
            <v>-4.6319065099814907</v>
          </cell>
          <cell r="GU961">
            <v>-65.499893920030445</v>
          </cell>
          <cell r="GV961">
            <v>-5.2223038299707696</v>
          </cell>
          <cell r="GW961">
            <v>-421.28228238993324</v>
          </cell>
          <cell r="GX961">
            <v>0</v>
          </cell>
          <cell r="GY961">
            <v>0</v>
          </cell>
          <cell r="GZ961">
            <v>0</v>
          </cell>
          <cell r="HA961">
            <v>-7.5781260300427675</v>
          </cell>
          <cell r="HB961">
            <v>-52.39870871999301</v>
          </cell>
          <cell r="HC961">
            <v>0</v>
          </cell>
          <cell r="HD961">
            <v>0</v>
          </cell>
          <cell r="HE961">
            <v>-210.97368739079684</v>
          </cell>
          <cell r="HF961">
            <v>0</v>
          </cell>
          <cell r="HG961">
            <v>-2.4551323300111108</v>
          </cell>
          <cell r="HH961">
            <v>-83.649972239974886</v>
          </cell>
          <cell r="HI961">
            <v>-23.868005249998532</v>
          </cell>
          <cell r="HJ961">
            <v>-84.459890199941583</v>
          </cell>
          <cell r="HK961">
            <v>-4.3963039100635797</v>
          </cell>
          <cell r="HL961">
            <v>0</v>
          </cell>
          <cell r="HM961">
            <v>0</v>
          </cell>
          <cell r="HN961">
            <v>-4.5431418299558572</v>
          </cell>
          <cell r="HO961">
            <v>-7.6012416299781762</v>
          </cell>
          <cell r="HP961">
            <v>0</v>
          </cell>
          <cell r="HQ961">
            <v>0</v>
          </cell>
          <cell r="HR961">
            <v>-88.874430699273944</v>
          </cell>
          <cell r="HS961">
            <v>0</v>
          </cell>
          <cell r="HT961">
            <v>-3.7690580500056967</v>
          </cell>
          <cell r="HU961">
            <v>0</v>
          </cell>
          <cell r="HV961">
            <v>-7.2036653199465945</v>
          </cell>
          <cell r="HW961">
            <v>-61.205080170067959</v>
          </cell>
          <cell r="HX961">
            <v>0</v>
          </cell>
          <cell r="HY961">
            <v>0</v>
          </cell>
          <cell r="HZ961">
            <v>0</v>
          </cell>
          <cell r="IA961">
            <v>-7.9531004599994048</v>
          </cell>
          <cell r="IB961">
            <v>-8.7435267000109889</v>
          </cell>
          <cell r="IC961">
            <v>0</v>
          </cell>
          <cell r="ID961">
            <v>0</v>
          </cell>
          <cell r="IE961">
            <v>-16.214520869776607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0</v>
          </cell>
          <cell r="IK961">
            <v>-14.004561779904179</v>
          </cell>
          <cell r="IL961">
            <v>0</v>
          </cell>
          <cell r="IM961">
            <v>0</v>
          </cell>
          <cell r="IN961">
            <v>-2.2099590899888426</v>
          </cell>
          <cell r="IO961">
            <v>0</v>
          </cell>
          <cell r="IP961">
            <v>0</v>
          </cell>
          <cell r="IQ961">
            <v>0</v>
          </cell>
          <cell r="IR961">
            <v>-56.410694189369678</v>
          </cell>
          <cell r="IS961">
            <v>0</v>
          </cell>
          <cell r="IT961">
            <v>0</v>
          </cell>
          <cell r="IU961">
            <v>-10.732203969964758</v>
          </cell>
          <cell r="IV961">
            <v>0</v>
          </cell>
          <cell r="IW961">
            <v>-36.152288609882817</v>
          </cell>
          <cell r="IX961">
            <v>-9.5262016099877656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3">
          <cell r="D963" t="str">
            <v>WD_.PC.GOE._.___.Cedar Creek</v>
          </cell>
          <cell r="F963">
            <v>0</v>
          </cell>
          <cell r="G963">
            <v>1.1028652599998168</v>
          </cell>
          <cell r="H963">
            <v>5.7957538800037582</v>
          </cell>
          <cell r="I963">
            <v>-129.27540121000493</v>
          </cell>
          <cell r="J963">
            <v>17.202240429993253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-1256.4870069801109</v>
          </cell>
          <cell r="S963">
            <v>-26.608085510000819</v>
          </cell>
          <cell r="T963">
            <v>8.6594567799984361</v>
          </cell>
          <cell r="U963">
            <v>-12.504076500001247</v>
          </cell>
          <cell r="V963">
            <v>-467.28504149001674</v>
          </cell>
          <cell r="W963">
            <v>-539.07486563999555</v>
          </cell>
          <cell r="X963">
            <v>-291.71216994000133</v>
          </cell>
          <cell r="Y963">
            <v>-0.96898670000518905</v>
          </cell>
          <cell r="Z963">
            <v>0</v>
          </cell>
          <cell r="AA963">
            <v>0</v>
          </cell>
          <cell r="AB963">
            <v>12.279945510003017</v>
          </cell>
          <cell r="AC963">
            <v>0</v>
          </cell>
          <cell r="AD963">
            <v>60.726816510010394</v>
          </cell>
          <cell r="AE963">
            <v>-202.10771686001681</v>
          </cell>
          <cell r="AF963">
            <v>0</v>
          </cell>
          <cell r="AG963">
            <v>-77.629984640007024</v>
          </cell>
          <cell r="AH963">
            <v>0</v>
          </cell>
          <cell r="AI963">
            <v>0</v>
          </cell>
          <cell r="AJ963">
            <v>0</v>
          </cell>
          <cell r="AK963">
            <v>27.322267780000402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-151.79999999998836</v>
          </cell>
          <cell r="AR963">
            <v>-31.95963119994849</v>
          </cell>
          <cell r="AS963">
            <v>0</v>
          </cell>
          <cell r="AT963">
            <v>0</v>
          </cell>
          <cell r="AU963">
            <v>0</v>
          </cell>
          <cell r="AV963">
            <v>-31.959631199992145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-717.16169877990615</v>
          </cell>
          <cell r="DF963">
            <v>0</v>
          </cell>
          <cell r="DG963">
            <v>0</v>
          </cell>
          <cell r="DH963">
            <v>-566.92736398000125</v>
          </cell>
          <cell r="DI963">
            <v>-150.23433479999949</v>
          </cell>
          <cell r="DJ963">
            <v>0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-156.54289039992727</v>
          </cell>
          <cell r="DS963">
            <v>0</v>
          </cell>
          <cell r="DT963">
            <v>0</v>
          </cell>
          <cell r="DU963">
            <v>-29.324048109992873</v>
          </cell>
          <cell r="DV963">
            <v>-53.140594090000377</v>
          </cell>
          <cell r="DW963">
            <v>-74.078248199999507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-115.01724359998479</v>
          </cell>
          <cell r="EF963">
            <v>0</v>
          </cell>
          <cell r="EG963">
            <v>0</v>
          </cell>
          <cell r="EH963">
            <v>-62.852959359996021</v>
          </cell>
          <cell r="EI963">
            <v>-42.65444633000152</v>
          </cell>
          <cell r="EJ963">
            <v>-9.5098379100018064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47.762200199998915</v>
          </cell>
          <cell r="FF963">
            <v>0</v>
          </cell>
          <cell r="FG963">
            <v>0</v>
          </cell>
          <cell r="FH963">
            <v>125.01063960000465</v>
          </cell>
          <cell r="FI963">
            <v>0</v>
          </cell>
          <cell r="FJ963">
            <v>-77.248439400005736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 t="str">
            <v>WD_.PC.GOE._.___.Wolverine Creek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 t="str">
            <v>WD_.PC.WYE._.___.Anticline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-320.91877796000335</v>
          </cell>
          <cell r="DS965">
            <v>0</v>
          </cell>
          <cell r="DT965">
            <v>38.967066000001068</v>
          </cell>
          <cell r="DU965">
            <v>-128.93920138999783</v>
          </cell>
          <cell r="DV965">
            <v>-289.38113444999544</v>
          </cell>
          <cell r="DW965">
            <v>67.986181050000596</v>
          </cell>
          <cell r="DX965">
            <v>-9.5516891699990083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-265.7903614800307</v>
          </cell>
          <cell r="EF965">
            <v>0</v>
          </cell>
          <cell r="EG965">
            <v>0</v>
          </cell>
          <cell r="EH965">
            <v>-5.3646764700006315</v>
          </cell>
          <cell r="EI965">
            <v>-64.921650860003865</v>
          </cell>
          <cell r="EJ965">
            <v>-195.50403415000255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-173.7631463399739</v>
          </cell>
          <cell r="ES965">
            <v>0</v>
          </cell>
          <cell r="ET965">
            <v>0</v>
          </cell>
          <cell r="EU965">
            <v>-34.661096339999858</v>
          </cell>
          <cell r="EV965">
            <v>-92.631151499994303</v>
          </cell>
          <cell r="EW965">
            <v>-46.470898499999748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-234.32719510002062</v>
          </cell>
          <cell r="FF965">
            <v>0</v>
          </cell>
          <cell r="FG965">
            <v>0</v>
          </cell>
          <cell r="FH965">
            <v>-0.92008308999720612</v>
          </cell>
          <cell r="FI965">
            <v>-233.40711201000886</v>
          </cell>
          <cell r="FJ965">
            <v>0</v>
          </cell>
          <cell r="FK965">
            <v>0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-17.321777999983169</v>
          </cell>
          <cell r="FS965">
            <v>0</v>
          </cell>
          <cell r="FT965">
            <v>0</v>
          </cell>
          <cell r="FU965">
            <v>-6.8092770000039309</v>
          </cell>
          <cell r="FV965">
            <v>30.061358999995718</v>
          </cell>
          <cell r="FW965">
            <v>-40.573860000000423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323.77163641003426</v>
          </cell>
          <cell r="GF965">
            <v>0</v>
          </cell>
          <cell r="GG965">
            <v>0</v>
          </cell>
          <cell r="GH965">
            <v>216.10828134000076</v>
          </cell>
          <cell r="GI965">
            <v>176.8216887799972</v>
          </cell>
          <cell r="GJ965">
            <v>-69.15833370999826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325.10540395998396</v>
          </cell>
          <cell r="GS965">
            <v>0</v>
          </cell>
          <cell r="GT965">
            <v>0</v>
          </cell>
          <cell r="GU965">
            <v>14.909942959999171</v>
          </cell>
          <cell r="GV965">
            <v>124.95838350000122</v>
          </cell>
          <cell r="GW965">
            <v>185.23707750000176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-70.332174959999975</v>
          </cell>
          <cell r="HF965">
            <v>0</v>
          </cell>
          <cell r="HG965">
            <v>0</v>
          </cell>
          <cell r="HH965">
            <v>-202.5401428199948</v>
          </cell>
          <cell r="HI965">
            <v>172.58334036000451</v>
          </cell>
          <cell r="HJ965">
            <v>-40.375372499995137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199.33395529998234</v>
          </cell>
          <cell r="HS965">
            <v>0</v>
          </cell>
          <cell r="HT965">
            <v>0</v>
          </cell>
          <cell r="HU965">
            <v>55.039077059998817</v>
          </cell>
          <cell r="HV965">
            <v>115.06681705999654</v>
          </cell>
          <cell r="HW965">
            <v>29.228061180001532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-170.32909925997956</v>
          </cell>
          <cell r="IF965">
            <v>0</v>
          </cell>
          <cell r="IG965">
            <v>0</v>
          </cell>
          <cell r="IH965">
            <v>0</v>
          </cell>
          <cell r="II965">
            <v>-170.32909926000139</v>
          </cell>
          <cell r="IJ965">
            <v>0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631.80973199987784</v>
          </cell>
          <cell r="IS965">
            <v>0</v>
          </cell>
          <cell r="IT965">
            <v>0</v>
          </cell>
          <cell r="IU965">
            <v>769.33121850000316</v>
          </cell>
          <cell r="IV965">
            <v>-86.208598500001244</v>
          </cell>
          <cell r="IW965">
            <v>-51.312888000004023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 t="str">
            <v>WD_.PC.WYE._.___.Boswell_Springs</v>
          </cell>
          <cell r="F966">
            <v>-135.0305253600236</v>
          </cell>
          <cell r="G966">
            <v>-135.81533208000474</v>
          </cell>
          <cell r="H966">
            <v>-0.54160732000309508</v>
          </cell>
          <cell r="I966">
            <v>-431.44720007998694</v>
          </cell>
          <cell r="J966">
            <v>-47.918829030000779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1464.9203888399061</v>
          </cell>
          <cell r="S966">
            <v>177.34478508000029</v>
          </cell>
          <cell r="T966">
            <v>3.5557386799919186</v>
          </cell>
          <cell r="U966">
            <v>111.08612646999245</v>
          </cell>
          <cell r="V966">
            <v>529.97515993000707</v>
          </cell>
          <cell r="W966">
            <v>371.78372054000647</v>
          </cell>
          <cell r="X966">
            <v>364.84060985000542</v>
          </cell>
          <cell r="Y966">
            <v>0</v>
          </cell>
          <cell r="Z966">
            <v>0</v>
          </cell>
          <cell r="AA966">
            <v>0</v>
          </cell>
          <cell r="AB966">
            <v>-22.224490879976656</v>
          </cell>
          <cell r="AC966">
            <v>0</v>
          </cell>
          <cell r="AD966">
            <v>-71.441260830019019</v>
          </cell>
          <cell r="AE966">
            <v>104.25744832993951</v>
          </cell>
          <cell r="AF966">
            <v>0</v>
          </cell>
          <cell r="AG966">
            <v>73.941739809997671</v>
          </cell>
          <cell r="AH966">
            <v>0</v>
          </cell>
          <cell r="AI966">
            <v>0</v>
          </cell>
          <cell r="AJ966">
            <v>0</v>
          </cell>
          <cell r="AK966">
            <v>-118.31138312999246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148.62709164999251</v>
          </cell>
          <cell r="AR966">
            <v>-20.946462439955212</v>
          </cell>
          <cell r="AS966">
            <v>0</v>
          </cell>
          <cell r="AT966">
            <v>0</v>
          </cell>
          <cell r="AU966">
            <v>-3.4377684999926714</v>
          </cell>
          <cell r="AV966">
            <v>-17.508693939991645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-867.05485216993839</v>
          </cell>
          <cell r="DS966">
            <v>0</v>
          </cell>
          <cell r="DT966">
            <v>-200.93951999999263</v>
          </cell>
          <cell r="DU966">
            <v>-811.92756763000216</v>
          </cell>
          <cell r="DV966">
            <v>-71.368845870005316</v>
          </cell>
          <cell r="DW966">
            <v>187.67300874000648</v>
          </cell>
          <cell r="DX966">
            <v>29.508072589997028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-780.51233638008125</v>
          </cell>
          <cell r="EF966">
            <v>0</v>
          </cell>
          <cell r="EG966">
            <v>0</v>
          </cell>
          <cell r="EH966">
            <v>-908.69403618000797</v>
          </cell>
          <cell r="EI966">
            <v>35.813225770005374</v>
          </cell>
          <cell r="EJ966">
            <v>92.36847403000138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166.04443522007205</v>
          </cell>
          <cell r="ES966">
            <v>0</v>
          </cell>
          <cell r="ET966">
            <v>0</v>
          </cell>
          <cell r="EU966">
            <v>-124.04644971998641</v>
          </cell>
          <cell r="EV966">
            <v>-80.731515060004313</v>
          </cell>
          <cell r="EW966">
            <v>370.82240000000456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918.62009149009828</v>
          </cell>
          <cell r="FF966">
            <v>0</v>
          </cell>
          <cell r="FG966">
            <v>0</v>
          </cell>
          <cell r="FH966">
            <v>1063.1553557000007</v>
          </cell>
          <cell r="FI966">
            <v>140.43805239000358</v>
          </cell>
          <cell r="FJ966">
            <v>-272.46398540999508</v>
          </cell>
          <cell r="FK966">
            <v>-12.509331190005469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1094.1320431600325</v>
          </cell>
          <cell r="FS966">
            <v>0</v>
          </cell>
          <cell r="FT966">
            <v>0</v>
          </cell>
          <cell r="FU966">
            <v>1535.5715786700021</v>
          </cell>
          <cell r="FV966">
            <v>-294.9583899499994</v>
          </cell>
          <cell r="FW966">
            <v>-146.48114555999928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1542.0524224799592</v>
          </cell>
          <cell r="GF966">
            <v>0</v>
          </cell>
          <cell r="GG966">
            <v>0</v>
          </cell>
          <cell r="GH966">
            <v>930.50556910000159</v>
          </cell>
          <cell r="GI966">
            <v>528.16158837999683</v>
          </cell>
          <cell r="GJ966">
            <v>83.385264999989886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59.135298050008714</v>
          </cell>
          <cell r="GS966">
            <v>0</v>
          </cell>
          <cell r="GT966">
            <v>0</v>
          </cell>
          <cell r="GU966">
            <v>-104.58394698999473</v>
          </cell>
          <cell r="GV966">
            <v>-16.738838160017622</v>
          </cell>
          <cell r="GW966">
            <v>180.45808319999196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-554.75849775993265</v>
          </cell>
          <cell r="HF966">
            <v>0</v>
          </cell>
          <cell r="HG966">
            <v>0</v>
          </cell>
          <cell r="HH966">
            <v>-412.62249146000249</v>
          </cell>
          <cell r="HI966">
            <v>218.84437048000109</v>
          </cell>
          <cell r="HJ966">
            <v>-360.98037677999673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-569.99749415996484</v>
          </cell>
          <cell r="HS966">
            <v>0</v>
          </cell>
          <cell r="HT966">
            <v>0</v>
          </cell>
          <cell r="HU966">
            <v>-515.19887553999433</v>
          </cell>
          <cell r="HV966">
            <v>134.00167304000934</v>
          </cell>
          <cell r="HW966">
            <v>-188.8002916599944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-765.22016962012276</v>
          </cell>
          <cell r="IF966">
            <v>0</v>
          </cell>
          <cell r="IG966">
            <v>0</v>
          </cell>
          <cell r="IH966">
            <v>-658.22407192000537</v>
          </cell>
          <cell r="II966">
            <v>-205.20110935000412</v>
          </cell>
          <cell r="IJ966">
            <v>98.205011649995868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1965.4617326899897</v>
          </cell>
          <cell r="IS966">
            <v>0</v>
          </cell>
          <cell r="IT966">
            <v>0</v>
          </cell>
          <cell r="IU966">
            <v>1628.8047235999693</v>
          </cell>
          <cell r="IV966">
            <v>153.63359999998647</v>
          </cell>
          <cell r="IW966">
            <v>183.02340908999759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 t="str">
            <v>WD_.PC.WYE._.___.Cedar Springs I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130.41408114007208</v>
          </cell>
          <cell r="S967">
            <v>0</v>
          </cell>
          <cell r="T967">
            <v>0</v>
          </cell>
          <cell r="U967">
            <v>130.89102874999662</v>
          </cell>
          <cell r="V967">
            <v>0</v>
          </cell>
          <cell r="W967">
            <v>-45.775659899998573</v>
          </cell>
          <cell r="X967">
            <v>45.298712290001276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-6.4122025900287554</v>
          </cell>
          <cell r="AS967">
            <v>0</v>
          </cell>
          <cell r="AT967">
            <v>0</v>
          </cell>
          <cell r="AU967">
            <v>-6.4122025899996515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-351.55483627994545</v>
          </cell>
          <cell r="BS967">
            <v>0</v>
          </cell>
          <cell r="BT967">
            <v>-30.996227720002935</v>
          </cell>
          <cell r="BU967">
            <v>28.740024580001773</v>
          </cell>
          <cell r="BV967">
            <v>-151.22223246999783</v>
          </cell>
          <cell r="BW967">
            <v>-153.58146641000349</v>
          </cell>
          <cell r="BX967">
            <v>-44.494934259993897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-1138.6344321999932</v>
          </cell>
          <cell r="CF967">
            <v>0</v>
          </cell>
          <cell r="CG967">
            <v>120.97637879999093</v>
          </cell>
          <cell r="CH967">
            <v>71.181815460004145</v>
          </cell>
          <cell r="CI967">
            <v>-686.10449772999709</v>
          </cell>
          <cell r="CJ967">
            <v>-108.77466454000387</v>
          </cell>
          <cell r="CK967">
            <v>-523.24875007999799</v>
          </cell>
          <cell r="CL967">
            <v>0</v>
          </cell>
          <cell r="CM967">
            <v>0</v>
          </cell>
          <cell r="CN967">
            <v>0</v>
          </cell>
          <cell r="CO967">
            <v>-12.664714109996567</v>
          </cell>
          <cell r="CP967">
            <v>0</v>
          </cell>
          <cell r="CQ967">
            <v>0</v>
          </cell>
          <cell r="CR967">
            <v>-349.9055911200121</v>
          </cell>
          <cell r="CS967">
            <v>0</v>
          </cell>
          <cell r="CT967">
            <v>-139.33932420000201</v>
          </cell>
          <cell r="CU967">
            <v>-576.57279630999983</v>
          </cell>
          <cell r="CV967">
            <v>44.958885109997937</v>
          </cell>
          <cell r="CW967">
            <v>138.83853007000289</v>
          </cell>
          <cell r="CX967">
            <v>182.20911420999619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250.78275798994582</v>
          </cell>
          <cell r="DF967">
            <v>0</v>
          </cell>
          <cell r="DG967">
            <v>132.34705573000247</v>
          </cell>
          <cell r="DH967">
            <v>-67.252629779999552</v>
          </cell>
          <cell r="DI967">
            <v>214.76329201000044</v>
          </cell>
          <cell r="DJ967">
            <v>82.011809819996415</v>
          </cell>
          <cell r="DK967">
            <v>-111.08676979000302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416.42430609010626</v>
          </cell>
          <cell r="DS967">
            <v>0</v>
          </cell>
          <cell r="DT967">
            <v>0</v>
          </cell>
          <cell r="DU967">
            <v>664.47488090000115</v>
          </cell>
          <cell r="DV967">
            <v>-526.60635520999494</v>
          </cell>
          <cell r="DW967">
            <v>278.55578040000546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-100.10861493996345</v>
          </cell>
          <cell r="EF967">
            <v>0</v>
          </cell>
          <cell r="EG967">
            <v>0</v>
          </cell>
          <cell r="EH967">
            <v>-149.4712760600014</v>
          </cell>
          <cell r="EI967">
            <v>58.036796870001126</v>
          </cell>
          <cell r="EJ967">
            <v>-8.6741357499995502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16.235814549960196</v>
          </cell>
          <cell r="ES967">
            <v>0</v>
          </cell>
          <cell r="ET967">
            <v>0</v>
          </cell>
          <cell r="EU967">
            <v>-225.19147246998909</v>
          </cell>
          <cell r="EV967">
            <v>269.5879508200087</v>
          </cell>
          <cell r="EW967">
            <v>-28.160663800001203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-631.86956339003518</v>
          </cell>
          <cell r="FF967">
            <v>0</v>
          </cell>
          <cell r="FG967">
            <v>0</v>
          </cell>
          <cell r="FH967">
            <v>-299.99713933000021</v>
          </cell>
          <cell r="FI967">
            <v>42.277377689999412</v>
          </cell>
          <cell r="FJ967">
            <v>-374.14980174999801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-896.59729706007056</v>
          </cell>
          <cell r="FS967">
            <v>0</v>
          </cell>
          <cell r="FT967">
            <v>0</v>
          </cell>
          <cell r="FU967">
            <v>-750.16065192999667</v>
          </cell>
          <cell r="FV967">
            <v>-76.070779440000479</v>
          </cell>
          <cell r="FW967">
            <v>-70.365865690000646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-31.18706160003785</v>
          </cell>
          <cell r="GF967">
            <v>0</v>
          </cell>
          <cell r="GG967">
            <v>0</v>
          </cell>
          <cell r="GH967">
            <v>-338.32667327000672</v>
          </cell>
          <cell r="GI967">
            <v>350.62575759999891</v>
          </cell>
          <cell r="GJ967">
            <v>-43.486145929993654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 t="str">
            <v>WD_.PC.WYE._.___.Cedar Springs III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-133.29999999998836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-133.29999999999927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-162.56834884005366</v>
          </cell>
          <cell r="BS968">
            <v>0</v>
          </cell>
          <cell r="BT968">
            <v>-7.2215558999960194</v>
          </cell>
          <cell r="BU968">
            <v>0</v>
          </cell>
          <cell r="BV968">
            <v>-25.448507140001311</v>
          </cell>
          <cell r="BW968">
            <v>0</v>
          </cell>
          <cell r="BX968">
            <v>-19.532519519998459</v>
          </cell>
          <cell r="BY968">
            <v>0</v>
          </cell>
          <cell r="BZ968">
            <v>1.1203867099975469</v>
          </cell>
          <cell r="CA968">
            <v>0</v>
          </cell>
          <cell r="CB968">
            <v>-111.48615299000085</v>
          </cell>
          <cell r="CC968">
            <v>0</v>
          </cell>
          <cell r="CD968">
            <v>0</v>
          </cell>
          <cell r="CE968">
            <v>-294.35310423001647</v>
          </cell>
          <cell r="CF968">
            <v>0</v>
          </cell>
          <cell r="CG968">
            <v>0</v>
          </cell>
          <cell r="CH968">
            <v>-9.5522775600002205</v>
          </cell>
          <cell r="CI968">
            <v>-22.327563319995534</v>
          </cell>
          <cell r="CJ968">
            <v>-13.876405650000379</v>
          </cell>
          <cell r="CK968">
            <v>-18.161969330001739</v>
          </cell>
          <cell r="CL968">
            <v>0</v>
          </cell>
          <cell r="CM968">
            <v>0</v>
          </cell>
          <cell r="CN968">
            <v>-57.453085860001011</v>
          </cell>
          <cell r="CO968">
            <v>-172.98180250999576</v>
          </cell>
          <cell r="CP968">
            <v>0</v>
          </cell>
          <cell r="CQ968">
            <v>0</v>
          </cell>
          <cell r="CR968">
            <v>-197.23211068008095</v>
          </cell>
          <cell r="CS968">
            <v>0</v>
          </cell>
          <cell r="CT968">
            <v>0</v>
          </cell>
          <cell r="CU968">
            <v>-10.02376331999767</v>
          </cell>
          <cell r="CV968">
            <v>-23.801076289997582</v>
          </cell>
          <cell r="CW968">
            <v>-9.6598842499988677</v>
          </cell>
          <cell r="CX968">
            <v>-15.726129949998722</v>
          </cell>
          <cell r="CY968">
            <v>0</v>
          </cell>
          <cell r="CZ968">
            <v>0</v>
          </cell>
          <cell r="DA968">
            <v>0</v>
          </cell>
          <cell r="DB968">
            <v>-138.02125687000807</v>
          </cell>
          <cell r="DC968">
            <v>0</v>
          </cell>
          <cell r="DD968">
            <v>0</v>
          </cell>
          <cell r="DE968">
            <v>-163.21094218001235</v>
          </cell>
          <cell r="DF968">
            <v>0</v>
          </cell>
          <cell r="DG968">
            <v>0</v>
          </cell>
          <cell r="DH968">
            <v>-8.3139666200040665</v>
          </cell>
          <cell r="DI968">
            <v>-3.396128319996933</v>
          </cell>
          <cell r="DJ968">
            <v>0</v>
          </cell>
          <cell r="DK968">
            <v>-24.244122320003953</v>
          </cell>
          <cell r="DL968">
            <v>3.3345081000006758</v>
          </cell>
          <cell r="DM968">
            <v>0</v>
          </cell>
          <cell r="DN968">
            <v>0</v>
          </cell>
          <cell r="DO968">
            <v>-130.5912330200008</v>
          </cell>
          <cell r="DP968">
            <v>0</v>
          </cell>
          <cell r="DQ968">
            <v>0</v>
          </cell>
          <cell r="DR968">
            <v>-110.83108594996156</v>
          </cell>
          <cell r="DS968">
            <v>0</v>
          </cell>
          <cell r="DT968">
            <v>0</v>
          </cell>
          <cell r="DU968">
            <v>0</v>
          </cell>
          <cell r="DV968">
            <v>-5.1781549500010442</v>
          </cell>
          <cell r="DW968">
            <v>0</v>
          </cell>
          <cell r="DX968">
            <v>-8.1518970799988892</v>
          </cell>
          <cell r="DY968">
            <v>0</v>
          </cell>
          <cell r="DZ968">
            <v>0</v>
          </cell>
          <cell r="EA968">
            <v>0</v>
          </cell>
          <cell r="EB968">
            <v>-97.50103391999437</v>
          </cell>
          <cell r="EC968">
            <v>0</v>
          </cell>
          <cell r="ED968">
            <v>0</v>
          </cell>
          <cell r="EE968">
            <v>-40.385445050022099</v>
          </cell>
          <cell r="EF968">
            <v>0</v>
          </cell>
          <cell r="EG968">
            <v>0</v>
          </cell>
          <cell r="EH968">
            <v>0</v>
          </cell>
          <cell r="EI968">
            <v>-21.622749770005612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-18.762695279998297</v>
          </cell>
          <cell r="EP968">
            <v>0</v>
          </cell>
          <cell r="EQ968">
            <v>0</v>
          </cell>
          <cell r="ER968">
            <v>-27.201908849994652</v>
          </cell>
          <cell r="ES968">
            <v>0</v>
          </cell>
          <cell r="ET968">
            <v>0</v>
          </cell>
          <cell r="EU968">
            <v>-5.7101844099997834</v>
          </cell>
          <cell r="EV968">
            <v>-16.459756140004174</v>
          </cell>
          <cell r="EW968">
            <v>-5.0319683000016084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-42.392665540042799</v>
          </cell>
          <cell r="FF968">
            <v>0</v>
          </cell>
          <cell r="FG968">
            <v>0</v>
          </cell>
          <cell r="FH968">
            <v>-6.733188500002143</v>
          </cell>
          <cell r="FI968">
            <v>-6.9415971399976115</v>
          </cell>
          <cell r="FJ968">
            <v>-28.717879900003027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-35.29971058992669</v>
          </cell>
          <cell r="FS968">
            <v>0</v>
          </cell>
          <cell r="FT968">
            <v>0</v>
          </cell>
          <cell r="FU968">
            <v>-3.4329666400008136</v>
          </cell>
          <cell r="FV968">
            <v>-6.0158328199977404</v>
          </cell>
          <cell r="FW968">
            <v>-25.850911129997257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-57.509528099908493</v>
          </cell>
          <cell r="GF968">
            <v>0</v>
          </cell>
          <cell r="GG968">
            <v>0</v>
          </cell>
          <cell r="GH968">
            <v>-9.3621495899969887</v>
          </cell>
          <cell r="GI968">
            <v>-20.187713539999095</v>
          </cell>
          <cell r="GJ968">
            <v>-27.959664969999722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 t="str">
            <v>WD_.PC.WYE._.___.Cedar Springs IV</v>
          </cell>
          <cell r="F969">
            <v>116.56030293004005</v>
          </cell>
          <cell r="G969">
            <v>121.45253431999299</v>
          </cell>
          <cell r="H969">
            <v>-27.263679550014785</v>
          </cell>
          <cell r="I969">
            <v>440.8173183400213</v>
          </cell>
          <cell r="J969">
            <v>-25.78854218001652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0.32173897000029683</v>
          </cell>
          <cell r="P969">
            <v>0</v>
          </cell>
          <cell r="Q969">
            <v>0</v>
          </cell>
          <cell r="R969">
            <v>-348.77782716997899</v>
          </cell>
          <cell r="S969">
            <v>-160.91438714999822</v>
          </cell>
          <cell r="T969">
            <v>-50.164713970007142</v>
          </cell>
          <cell r="U969">
            <v>-634.91230022000673</v>
          </cell>
          <cell r="V969">
            <v>152.11050390999299</v>
          </cell>
          <cell r="W969">
            <v>-82.186526680015959</v>
          </cell>
          <cell r="X969">
            <v>471.44534402999852</v>
          </cell>
          <cell r="Y969">
            <v>-0.96898669999791309</v>
          </cell>
          <cell r="Z969">
            <v>0</v>
          </cell>
          <cell r="AA969">
            <v>0</v>
          </cell>
          <cell r="AB969">
            <v>-29.922498240019195</v>
          </cell>
          <cell r="AC969">
            <v>-9.6430449600011343</v>
          </cell>
          <cell r="AD969">
            <v>-3.6212171899678651</v>
          </cell>
          <cell r="AE969">
            <v>-83.74474546010606</v>
          </cell>
          <cell r="AF969">
            <v>-2.1767263899673708</v>
          </cell>
          <cell r="AG969">
            <v>0</v>
          </cell>
          <cell r="AH969">
            <v>-4.551023099993472</v>
          </cell>
          <cell r="AI969">
            <v>0</v>
          </cell>
          <cell r="AJ969">
            <v>0</v>
          </cell>
          <cell r="AK969">
            <v>-77.016995969999698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-19.699953750008717</v>
          </cell>
          <cell r="AS969">
            <v>0</v>
          </cell>
          <cell r="AT969">
            <v>0</v>
          </cell>
          <cell r="AU969">
            <v>-19.699953750008717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670.23619466996752</v>
          </cell>
          <cell r="DS969">
            <v>0</v>
          </cell>
          <cell r="DT969">
            <v>158.84007575000578</v>
          </cell>
          <cell r="DU969">
            <v>722.17185095001332</v>
          </cell>
          <cell r="DV969">
            <v>79.870526400001836</v>
          </cell>
          <cell r="DW969">
            <v>-290.64625843000249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2359.1267716099974</v>
          </cell>
          <cell r="EF969">
            <v>0</v>
          </cell>
          <cell r="EG969">
            <v>0</v>
          </cell>
          <cell r="EH969">
            <v>2381.8150606900017</v>
          </cell>
          <cell r="EI969">
            <v>96.927794239993091</v>
          </cell>
          <cell r="EJ969">
            <v>-119.61608331999741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-1590.4718358200043</v>
          </cell>
          <cell r="ES969">
            <v>0</v>
          </cell>
          <cell r="ET969">
            <v>0</v>
          </cell>
          <cell r="EU969">
            <v>-763.24840082001174</v>
          </cell>
          <cell r="EV969">
            <v>-57.605982219989528</v>
          </cell>
          <cell r="EW969">
            <v>-769.61745277998853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-1823.0495721299667</v>
          </cell>
          <cell r="FF969">
            <v>0</v>
          </cell>
          <cell r="FG969">
            <v>0</v>
          </cell>
          <cell r="FH969">
            <v>-1371.869836790007</v>
          </cell>
          <cell r="FI969">
            <v>-401.20511826001166</v>
          </cell>
          <cell r="FJ969">
            <v>-49.974617079991731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2105.4380605800543</v>
          </cell>
          <cell r="FS969">
            <v>0</v>
          </cell>
          <cell r="FT969">
            <v>0</v>
          </cell>
          <cell r="FU969">
            <v>1686.6015604500135</v>
          </cell>
          <cell r="FV969">
            <v>109.37433089998376</v>
          </cell>
          <cell r="FW969">
            <v>309.46216922998428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1001.2946347901598</v>
          </cell>
          <cell r="GF969">
            <v>0</v>
          </cell>
          <cell r="GG969">
            <v>0</v>
          </cell>
          <cell r="GH969">
            <v>832.36292248000973</v>
          </cell>
          <cell r="GI969">
            <v>208.05914897000184</v>
          </cell>
          <cell r="GJ969">
            <v>-39.127436660011881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263.09946094988845</v>
          </cell>
          <cell r="GS969">
            <v>0</v>
          </cell>
          <cell r="GT969">
            <v>0</v>
          </cell>
          <cell r="GU969">
            <v>112.92994275000819</v>
          </cell>
          <cell r="GV969">
            <v>257.53588106003008</v>
          </cell>
          <cell r="GW969">
            <v>-107.3663628600043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-68.353908020071685</v>
          </cell>
          <cell r="HF969">
            <v>0</v>
          </cell>
          <cell r="HG969">
            <v>0</v>
          </cell>
          <cell r="HH969">
            <v>-122.06675801999518</v>
          </cell>
          <cell r="HI969">
            <v>-395.76353048000601</v>
          </cell>
          <cell r="HJ969">
            <v>449.47638048000226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485.39969518012367</v>
          </cell>
          <cell r="HS969">
            <v>0</v>
          </cell>
          <cell r="HT969">
            <v>0</v>
          </cell>
          <cell r="HU969">
            <v>-2.381839139998192</v>
          </cell>
          <cell r="HV969">
            <v>-90.780232709992561</v>
          </cell>
          <cell r="HW969">
            <v>578.56176702999801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1276.4594093500637</v>
          </cell>
          <cell r="IF969">
            <v>0</v>
          </cell>
          <cell r="IG969">
            <v>0</v>
          </cell>
          <cell r="IH969">
            <v>549.30993607999699</v>
          </cell>
          <cell r="II969">
            <v>525.10300276998896</v>
          </cell>
          <cell r="IJ969">
            <v>202.04647049999039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46.919905489776284</v>
          </cell>
          <cell r="IS969">
            <v>0</v>
          </cell>
          <cell r="IT969">
            <v>0</v>
          </cell>
          <cell r="IU969">
            <v>-90.010406710003735</v>
          </cell>
          <cell r="IV969">
            <v>273.72687359999691</v>
          </cell>
          <cell r="IW969">
            <v>-136.79656140001316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 t="str">
            <v>WD_.PC.WYE._.___.Three Buttes Power (Duke)</v>
          </cell>
          <cell r="F970">
            <v>24.50989486999606</v>
          </cell>
          <cell r="G970">
            <v>-6.1500308200011204</v>
          </cell>
          <cell r="H970">
            <v>-37.726603209997847</v>
          </cell>
          <cell r="I970">
            <v>-10.000593589997152</v>
          </cell>
          <cell r="J970">
            <v>-6.9256270000005316</v>
          </cell>
          <cell r="K970">
            <v>-4.2365805400004319</v>
          </cell>
          <cell r="L970">
            <v>93.036552579998897</v>
          </cell>
          <cell r="M970">
            <v>0</v>
          </cell>
          <cell r="N970">
            <v>-9.2780318900004204</v>
          </cell>
          <cell r="O970">
            <v>62.792292669997551</v>
          </cell>
          <cell r="P970">
            <v>-8.3216870499963989</v>
          </cell>
          <cell r="Q970">
            <v>-10.351955800004362</v>
          </cell>
          <cell r="R970">
            <v>-136.16429473995231</v>
          </cell>
          <cell r="S970">
            <v>74.255881149998459</v>
          </cell>
          <cell r="T970">
            <v>-46.081322009998985</v>
          </cell>
          <cell r="U970">
            <v>-1.682301800003188</v>
          </cell>
          <cell r="V970">
            <v>-12.93122891999883</v>
          </cell>
          <cell r="W970">
            <v>-83.376487359999373</v>
          </cell>
          <cell r="X970">
            <v>-51.963190739999845</v>
          </cell>
          <cell r="Y970">
            <v>9.2629101099992113</v>
          </cell>
          <cell r="Z970">
            <v>1.0147092600018368</v>
          </cell>
          <cell r="AA970">
            <v>-16.307706070001586</v>
          </cell>
          <cell r="AB970">
            <v>43.262189910001325</v>
          </cell>
          <cell r="AC970">
            <v>-20.708391420001135</v>
          </cell>
          <cell r="AD970">
            <v>-30.909356849995675</v>
          </cell>
          <cell r="AE970">
            <v>-720.89500131999375</v>
          </cell>
          <cell r="AF970">
            <v>0</v>
          </cell>
          <cell r="AG970">
            <v>-181.89506657000675</v>
          </cell>
          <cell r="AH970">
            <v>-70.010264649998135</v>
          </cell>
          <cell r="AI970">
            <v>-9.2455492400004005</v>
          </cell>
          <cell r="AJ970">
            <v>-36.092926770001213</v>
          </cell>
          <cell r="AK970">
            <v>-34.380890770000406</v>
          </cell>
          <cell r="AL970">
            <v>0</v>
          </cell>
          <cell r="AM970">
            <v>0</v>
          </cell>
          <cell r="AN970">
            <v>-9.4832857500023238</v>
          </cell>
          <cell r="AO970">
            <v>-304.28569988999516</v>
          </cell>
          <cell r="AP970">
            <v>-104.73991458000091</v>
          </cell>
          <cell r="AQ970">
            <v>29.238596900002449</v>
          </cell>
          <cell r="AR970">
            <v>222.99349608004559</v>
          </cell>
          <cell r="AS970">
            <v>-8.3879866700008279</v>
          </cell>
          <cell r="AT970">
            <v>0</v>
          </cell>
          <cell r="AU970">
            <v>-100.20197229999758</v>
          </cell>
          <cell r="AV970">
            <v>147.0894811299986</v>
          </cell>
          <cell r="AW970">
            <v>74.84179801999926</v>
          </cell>
          <cell r="AX970">
            <v>0</v>
          </cell>
          <cell r="AY970">
            <v>-18.786794740000914</v>
          </cell>
          <cell r="AZ970">
            <v>-9.849941709999257</v>
          </cell>
          <cell r="BA970">
            <v>-108.33549180999944</v>
          </cell>
          <cell r="BB970">
            <v>146.98782409000341</v>
          </cell>
          <cell r="BC970">
            <v>54.13579684999786</v>
          </cell>
          <cell r="BD970">
            <v>45.500783219991717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 t="str">
            <v>WD_.PC.WYE._.___.Top of the World</v>
          </cell>
          <cell r="F971">
            <v>-72.941967189995921</v>
          </cell>
          <cell r="G971">
            <v>-38.307048279995797</v>
          </cell>
          <cell r="H971">
            <v>-16.435531889997947</v>
          </cell>
          <cell r="I971">
            <v>-23.280891110000084</v>
          </cell>
          <cell r="J971">
            <v>-15.53662235000229</v>
          </cell>
          <cell r="K971">
            <v>-36.850622789999761</v>
          </cell>
          <cell r="L971">
            <v>-96.134885140003462</v>
          </cell>
          <cell r="M971">
            <v>-9.9278125499986345</v>
          </cell>
          <cell r="N971">
            <v>-60.006859960005386</v>
          </cell>
          <cell r="O971">
            <v>-220.97742468999786</v>
          </cell>
          <cell r="P971">
            <v>-18.480811110013747</v>
          </cell>
          <cell r="Q971">
            <v>-157.00836896999681</v>
          </cell>
          <cell r="R971">
            <v>-227.59686547017191</v>
          </cell>
          <cell r="S971">
            <v>-106.09803572998499</v>
          </cell>
          <cell r="T971">
            <v>38.523071409996192</v>
          </cell>
          <cell r="U971">
            <v>36.850258170001325</v>
          </cell>
          <cell r="V971">
            <v>-29.567503160011256</v>
          </cell>
          <cell r="W971">
            <v>8.9194789099965419</v>
          </cell>
          <cell r="X971">
            <v>9.3561331899982179</v>
          </cell>
          <cell r="Y971">
            <v>0</v>
          </cell>
          <cell r="Z971">
            <v>-33.388046949999989</v>
          </cell>
          <cell r="AA971">
            <v>-20.561198319999676</v>
          </cell>
          <cell r="AB971">
            <v>-112.02332342000591</v>
          </cell>
          <cell r="AC971">
            <v>-16.651896060007857</v>
          </cell>
          <cell r="AD971">
            <v>-2.955803510005353</v>
          </cell>
          <cell r="AE971">
            <v>271.70092721993569</v>
          </cell>
          <cell r="AF971">
            <v>0</v>
          </cell>
          <cell r="AG971">
            <v>57.135983729989675</v>
          </cell>
          <cell r="AH971">
            <v>-44.549200949993974</v>
          </cell>
          <cell r="AI971">
            <v>0.83720602999528637</v>
          </cell>
          <cell r="AJ971">
            <v>16.326943509997363</v>
          </cell>
          <cell r="AK971">
            <v>80.417121360002056</v>
          </cell>
          <cell r="AL971">
            <v>0</v>
          </cell>
          <cell r="AM971">
            <v>-10.144607199996244</v>
          </cell>
          <cell r="AN971">
            <v>-5.4073499995865859E-2</v>
          </cell>
          <cell r="AO971">
            <v>164.90985992000788</v>
          </cell>
          <cell r="AP971">
            <v>52.713399439991917</v>
          </cell>
          <cell r="AQ971">
            <v>-45.891705119996914</v>
          </cell>
          <cell r="AR971">
            <v>-689.40025720011909</v>
          </cell>
          <cell r="AS971">
            <v>2.5707892100035679</v>
          </cell>
          <cell r="AT971">
            <v>-7.4616877899970859</v>
          </cell>
          <cell r="AU971">
            <v>82.977060669996717</v>
          </cell>
          <cell r="AV971">
            <v>-225.37642604000575</v>
          </cell>
          <cell r="AW971">
            <v>-84.691709500002617</v>
          </cell>
          <cell r="AX971">
            <v>-19.690481210003782</v>
          </cell>
          <cell r="AY971">
            <v>-9.3934098099925905</v>
          </cell>
          <cell r="AZ971">
            <v>-9.8499611400038702</v>
          </cell>
          <cell r="BA971">
            <v>39.032816289996845</v>
          </cell>
          <cell r="BB971">
            <v>-282.62413732000277</v>
          </cell>
          <cell r="BC971">
            <v>-102.8849883699877</v>
          </cell>
          <cell r="BD971">
            <v>-72.008122189989081</v>
          </cell>
          <cell r="BE971">
            <v>-146.86405936011579</v>
          </cell>
          <cell r="BF971">
            <v>0</v>
          </cell>
          <cell r="BG971">
            <v>-12.607043850010086</v>
          </cell>
          <cell r="BH971">
            <v>0</v>
          </cell>
          <cell r="BI971">
            <v>230.80803032999393</v>
          </cell>
          <cell r="BJ971">
            <v>-169.69652441999642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-195.36852141999407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D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0</v>
          </cell>
          <cell r="CD972">
            <v>0</v>
          </cell>
          <cell r="CE972">
            <v>0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0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0</v>
          </cell>
          <cell r="CS972">
            <v>0</v>
          </cell>
          <cell r="CT972">
            <v>0</v>
          </cell>
          <cell r="CU972">
            <v>0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  <cell r="DD972">
            <v>0</v>
          </cell>
          <cell r="DE972">
            <v>0</v>
          </cell>
          <cell r="DF972">
            <v>0</v>
          </cell>
          <cell r="DG972">
            <v>0</v>
          </cell>
          <cell r="DH972">
            <v>0</v>
          </cell>
          <cell r="DI972">
            <v>0</v>
          </cell>
          <cell r="DJ972">
            <v>0</v>
          </cell>
          <cell r="DK972">
            <v>0</v>
          </cell>
          <cell r="DL972">
            <v>0</v>
          </cell>
          <cell r="DM972">
            <v>0</v>
          </cell>
          <cell r="DN972">
            <v>0</v>
          </cell>
          <cell r="DO972">
            <v>0</v>
          </cell>
          <cell r="DP972">
            <v>0</v>
          </cell>
          <cell r="DQ972">
            <v>0</v>
          </cell>
          <cell r="DR972">
            <v>0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0</v>
          </cell>
          <cell r="DX972">
            <v>0</v>
          </cell>
          <cell r="DY972">
            <v>0</v>
          </cell>
          <cell r="DZ972">
            <v>0</v>
          </cell>
          <cell r="EA972">
            <v>0</v>
          </cell>
          <cell r="EB972">
            <v>0</v>
          </cell>
          <cell r="EC972">
            <v>0</v>
          </cell>
          <cell r="ED972">
            <v>0</v>
          </cell>
          <cell r="EE972">
            <v>0</v>
          </cell>
          <cell r="EF972">
            <v>0</v>
          </cell>
          <cell r="EG972">
            <v>0</v>
          </cell>
          <cell r="EH972">
            <v>0</v>
          </cell>
          <cell r="EI972">
            <v>0</v>
          </cell>
          <cell r="EJ972">
            <v>0</v>
          </cell>
          <cell r="EK972">
            <v>0</v>
          </cell>
          <cell r="EL972">
            <v>0</v>
          </cell>
          <cell r="EM972">
            <v>0</v>
          </cell>
          <cell r="EN972">
            <v>0</v>
          </cell>
          <cell r="EO972">
            <v>0</v>
          </cell>
          <cell r="EP972">
            <v>0</v>
          </cell>
          <cell r="EQ972">
            <v>0</v>
          </cell>
          <cell r="ER972">
            <v>0</v>
          </cell>
          <cell r="ES972">
            <v>0</v>
          </cell>
          <cell r="ET972">
            <v>0</v>
          </cell>
          <cell r="EU972">
            <v>0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0</v>
          </cell>
          <cell r="FB972">
            <v>0</v>
          </cell>
          <cell r="FC972">
            <v>0</v>
          </cell>
          <cell r="FD972">
            <v>0</v>
          </cell>
          <cell r="FE972">
            <v>0</v>
          </cell>
          <cell r="FF972">
            <v>0</v>
          </cell>
          <cell r="FG972">
            <v>0</v>
          </cell>
          <cell r="FH972">
            <v>0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0</v>
          </cell>
          <cell r="FS972">
            <v>0</v>
          </cell>
          <cell r="FT972">
            <v>0</v>
          </cell>
          <cell r="FU972">
            <v>0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0</v>
          </cell>
          <cell r="GC972">
            <v>0</v>
          </cell>
          <cell r="GD972">
            <v>0</v>
          </cell>
          <cell r="GE972">
            <v>0</v>
          </cell>
          <cell r="GF972">
            <v>0</v>
          </cell>
          <cell r="GG972">
            <v>0</v>
          </cell>
          <cell r="GH972">
            <v>0</v>
          </cell>
          <cell r="GI972">
            <v>0</v>
          </cell>
          <cell r="GJ972">
            <v>0</v>
          </cell>
          <cell r="GK972">
            <v>0</v>
          </cell>
          <cell r="GL972">
            <v>0</v>
          </cell>
          <cell r="GM972">
            <v>0</v>
          </cell>
          <cell r="GN972">
            <v>0</v>
          </cell>
          <cell r="GO972">
            <v>0</v>
          </cell>
          <cell r="GP972">
            <v>0</v>
          </cell>
          <cell r="GQ972">
            <v>0</v>
          </cell>
          <cell r="GR972">
            <v>0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0</v>
          </cell>
          <cell r="HB972">
            <v>0</v>
          </cell>
          <cell r="HC972">
            <v>0</v>
          </cell>
          <cell r="HD972">
            <v>0</v>
          </cell>
          <cell r="HE972">
            <v>0</v>
          </cell>
          <cell r="HF972">
            <v>0</v>
          </cell>
          <cell r="HG972">
            <v>0</v>
          </cell>
          <cell r="HH972">
            <v>0</v>
          </cell>
          <cell r="HI972">
            <v>0</v>
          </cell>
          <cell r="HJ972">
            <v>0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0</v>
          </cell>
          <cell r="HP972">
            <v>0</v>
          </cell>
          <cell r="HQ972">
            <v>0</v>
          </cell>
          <cell r="HR972">
            <v>0</v>
          </cell>
          <cell r="HS972">
            <v>0</v>
          </cell>
          <cell r="HT972">
            <v>0</v>
          </cell>
          <cell r="HU972">
            <v>0</v>
          </cell>
          <cell r="HV972">
            <v>0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0</v>
          </cell>
          <cell r="IB972">
            <v>0</v>
          </cell>
          <cell r="IC972">
            <v>0</v>
          </cell>
          <cell r="ID972">
            <v>0</v>
          </cell>
          <cell r="IE972">
            <v>0</v>
          </cell>
          <cell r="IF972">
            <v>0</v>
          </cell>
          <cell r="IG972">
            <v>0</v>
          </cell>
          <cell r="IH972">
            <v>0</v>
          </cell>
          <cell r="II972">
            <v>0</v>
          </cell>
          <cell r="IJ972">
            <v>0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  <cell r="IW972">
            <v>0</v>
          </cell>
          <cell r="IX972">
            <v>0</v>
          </cell>
          <cell r="IY972">
            <v>0</v>
          </cell>
          <cell r="IZ972">
            <v>0</v>
          </cell>
          <cell r="JA972">
            <v>0</v>
          </cell>
          <cell r="JB972">
            <v>0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3">
          <cell r="D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>
            <v>0</v>
          </cell>
          <cell r="CN973">
            <v>0</v>
          </cell>
          <cell r="CO973">
            <v>0</v>
          </cell>
          <cell r="CP973">
            <v>0</v>
          </cell>
          <cell r="CQ973">
            <v>0</v>
          </cell>
          <cell r="CR973">
            <v>0</v>
          </cell>
          <cell r="CS973">
            <v>0</v>
          </cell>
          <cell r="CT973">
            <v>0</v>
          </cell>
          <cell r="CU973">
            <v>0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  <cell r="DD973">
            <v>0</v>
          </cell>
          <cell r="DE973">
            <v>0</v>
          </cell>
          <cell r="DF973">
            <v>0</v>
          </cell>
          <cell r="DG973">
            <v>0</v>
          </cell>
          <cell r="DH973">
            <v>0</v>
          </cell>
          <cell r="DI973">
            <v>0</v>
          </cell>
          <cell r="DJ973">
            <v>0</v>
          </cell>
          <cell r="DK973">
            <v>0</v>
          </cell>
          <cell r="DL973">
            <v>0</v>
          </cell>
          <cell r="DM973">
            <v>0</v>
          </cell>
          <cell r="DN973">
            <v>0</v>
          </cell>
          <cell r="DO973">
            <v>0</v>
          </cell>
          <cell r="DP973">
            <v>0</v>
          </cell>
          <cell r="DQ973">
            <v>0</v>
          </cell>
          <cell r="DR973">
            <v>0</v>
          </cell>
          <cell r="DS973">
            <v>0</v>
          </cell>
          <cell r="DT973">
            <v>0</v>
          </cell>
          <cell r="DU973">
            <v>0</v>
          </cell>
          <cell r="DV973">
            <v>0</v>
          </cell>
          <cell r="DW973">
            <v>0</v>
          </cell>
          <cell r="DX973">
            <v>0</v>
          </cell>
          <cell r="DY973">
            <v>0</v>
          </cell>
          <cell r="DZ973">
            <v>0</v>
          </cell>
          <cell r="EA973">
            <v>0</v>
          </cell>
          <cell r="EB973">
            <v>0</v>
          </cell>
          <cell r="EC973">
            <v>0</v>
          </cell>
          <cell r="ED973">
            <v>0</v>
          </cell>
          <cell r="EE973">
            <v>0</v>
          </cell>
          <cell r="EF973">
            <v>0</v>
          </cell>
          <cell r="EG973">
            <v>0</v>
          </cell>
          <cell r="EH973">
            <v>0</v>
          </cell>
          <cell r="EI973">
            <v>0</v>
          </cell>
          <cell r="EJ973">
            <v>0</v>
          </cell>
          <cell r="EK973">
            <v>0</v>
          </cell>
          <cell r="EL973">
            <v>0</v>
          </cell>
          <cell r="EM973">
            <v>0</v>
          </cell>
          <cell r="EN973">
            <v>0</v>
          </cell>
          <cell r="EO973">
            <v>0</v>
          </cell>
          <cell r="EP973">
            <v>0</v>
          </cell>
          <cell r="EQ973">
            <v>0</v>
          </cell>
          <cell r="ER973">
            <v>0</v>
          </cell>
          <cell r="ES973">
            <v>0</v>
          </cell>
          <cell r="ET973">
            <v>0</v>
          </cell>
          <cell r="EU973">
            <v>0</v>
          </cell>
          <cell r="EV973">
            <v>0</v>
          </cell>
          <cell r="EW973">
            <v>0</v>
          </cell>
          <cell r="EX973">
            <v>0</v>
          </cell>
          <cell r="EY973">
            <v>0</v>
          </cell>
          <cell r="EZ973">
            <v>0</v>
          </cell>
          <cell r="FA973">
            <v>0</v>
          </cell>
          <cell r="FB973">
            <v>0</v>
          </cell>
          <cell r="FC973">
            <v>0</v>
          </cell>
          <cell r="FD973">
            <v>0</v>
          </cell>
          <cell r="FE973">
            <v>0</v>
          </cell>
          <cell r="FF973">
            <v>0</v>
          </cell>
          <cell r="FG973">
            <v>0</v>
          </cell>
          <cell r="FH973">
            <v>0</v>
          </cell>
          <cell r="FI973">
            <v>0</v>
          </cell>
          <cell r="FJ973">
            <v>0</v>
          </cell>
          <cell r="FK973">
            <v>0</v>
          </cell>
          <cell r="FL973">
            <v>0</v>
          </cell>
          <cell r="FM973">
            <v>0</v>
          </cell>
          <cell r="FN973">
            <v>0</v>
          </cell>
          <cell r="FO973">
            <v>0</v>
          </cell>
          <cell r="FP973">
            <v>0</v>
          </cell>
          <cell r="FQ973">
            <v>0</v>
          </cell>
          <cell r="FR973">
            <v>0</v>
          </cell>
          <cell r="FS973">
            <v>0</v>
          </cell>
          <cell r="FT973">
            <v>0</v>
          </cell>
          <cell r="FU973">
            <v>0</v>
          </cell>
          <cell r="FV973">
            <v>0</v>
          </cell>
          <cell r="FW973">
            <v>0</v>
          </cell>
          <cell r="FX973">
            <v>0</v>
          </cell>
          <cell r="FY973">
            <v>0</v>
          </cell>
          <cell r="FZ973">
            <v>0</v>
          </cell>
          <cell r="GA973">
            <v>0</v>
          </cell>
          <cell r="GB973">
            <v>0</v>
          </cell>
          <cell r="GC973">
            <v>0</v>
          </cell>
          <cell r="GD973">
            <v>0</v>
          </cell>
          <cell r="GE973">
            <v>0</v>
          </cell>
          <cell r="GF973">
            <v>0</v>
          </cell>
          <cell r="GG973">
            <v>0</v>
          </cell>
          <cell r="GH973">
            <v>0</v>
          </cell>
          <cell r="GI973">
            <v>0</v>
          </cell>
          <cell r="GJ973">
            <v>0</v>
          </cell>
          <cell r="GK973">
            <v>0</v>
          </cell>
          <cell r="GL973">
            <v>0</v>
          </cell>
          <cell r="GM973">
            <v>0</v>
          </cell>
          <cell r="GN973">
            <v>0</v>
          </cell>
          <cell r="GO973">
            <v>0</v>
          </cell>
          <cell r="GP973">
            <v>0</v>
          </cell>
          <cell r="GQ973">
            <v>0</v>
          </cell>
          <cell r="GR973">
            <v>0</v>
          </cell>
          <cell r="GS973">
            <v>0</v>
          </cell>
          <cell r="GT973">
            <v>0</v>
          </cell>
          <cell r="GU973">
            <v>0</v>
          </cell>
          <cell r="GV973">
            <v>0</v>
          </cell>
          <cell r="GW973">
            <v>0</v>
          </cell>
          <cell r="GX973">
            <v>0</v>
          </cell>
          <cell r="GY973">
            <v>0</v>
          </cell>
          <cell r="GZ973">
            <v>0</v>
          </cell>
          <cell r="HA973">
            <v>0</v>
          </cell>
          <cell r="HB973">
            <v>0</v>
          </cell>
          <cell r="HC973">
            <v>0</v>
          </cell>
          <cell r="HD973">
            <v>0</v>
          </cell>
          <cell r="HE973">
            <v>0</v>
          </cell>
          <cell r="HF973">
            <v>0</v>
          </cell>
          <cell r="HG973">
            <v>0</v>
          </cell>
          <cell r="HH973">
            <v>0</v>
          </cell>
          <cell r="HI973">
            <v>0</v>
          </cell>
          <cell r="HJ973">
            <v>0</v>
          </cell>
          <cell r="HK973">
            <v>0</v>
          </cell>
          <cell r="HL973">
            <v>0</v>
          </cell>
          <cell r="HM973">
            <v>0</v>
          </cell>
          <cell r="HN973">
            <v>0</v>
          </cell>
          <cell r="HO973">
            <v>0</v>
          </cell>
          <cell r="HP973">
            <v>0</v>
          </cell>
          <cell r="HQ973">
            <v>0</v>
          </cell>
          <cell r="HR973">
            <v>0</v>
          </cell>
          <cell r="HS973">
            <v>0</v>
          </cell>
          <cell r="HT973">
            <v>0</v>
          </cell>
          <cell r="HU973">
            <v>0</v>
          </cell>
          <cell r="HV973">
            <v>0</v>
          </cell>
          <cell r="HW973">
            <v>0</v>
          </cell>
          <cell r="HX973">
            <v>0</v>
          </cell>
          <cell r="HY973">
            <v>0</v>
          </cell>
          <cell r="HZ973">
            <v>0</v>
          </cell>
          <cell r="IA973">
            <v>0</v>
          </cell>
          <cell r="IB973">
            <v>0</v>
          </cell>
          <cell r="IC973">
            <v>0</v>
          </cell>
          <cell r="ID973">
            <v>0</v>
          </cell>
          <cell r="IE973">
            <v>0</v>
          </cell>
          <cell r="IF973">
            <v>0</v>
          </cell>
          <cell r="IG973">
            <v>0</v>
          </cell>
          <cell r="IH973">
            <v>0</v>
          </cell>
          <cell r="II973">
            <v>0</v>
          </cell>
          <cell r="IJ973">
            <v>0</v>
          </cell>
          <cell r="IK973">
            <v>0</v>
          </cell>
          <cell r="IL973">
            <v>0</v>
          </cell>
          <cell r="IM973">
            <v>0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  <cell r="IW973">
            <v>0</v>
          </cell>
          <cell r="IX973">
            <v>0</v>
          </cell>
          <cell r="IY973">
            <v>0</v>
          </cell>
          <cell r="IZ973">
            <v>0</v>
          </cell>
          <cell r="JA973">
            <v>0</v>
          </cell>
          <cell r="JB973">
            <v>0</v>
          </cell>
          <cell r="JC973">
            <v>0</v>
          </cell>
          <cell r="JD973">
            <v>0</v>
          </cell>
          <cell r="JE973">
            <v>0</v>
          </cell>
          <cell r="JF973">
            <v>0</v>
          </cell>
          <cell r="JG973">
            <v>0</v>
          </cell>
          <cell r="JH973">
            <v>0</v>
          </cell>
          <cell r="JI973">
            <v>0</v>
          </cell>
          <cell r="JJ973">
            <v>0</v>
          </cell>
          <cell r="JK973">
            <v>0</v>
          </cell>
          <cell r="JL973">
            <v>0</v>
          </cell>
          <cell r="JM973">
            <v>0</v>
          </cell>
          <cell r="JN973">
            <v>0</v>
          </cell>
          <cell r="JO973">
            <v>0</v>
          </cell>
          <cell r="JP973">
            <v>0</v>
          </cell>
          <cell r="JQ973">
            <v>0</v>
          </cell>
        </row>
        <row r="974">
          <cell r="D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0</v>
          </cell>
          <cell r="DS974">
            <v>0</v>
          </cell>
          <cell r="DT974">
            <v>0</v>
          </cell>
          <cell r="DU974">
            <v>0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0</v>
          </cell>
          <cell r="EF974">
            <v>0</v>
          </cell>
          <cell r="EG974">
            <v>0</v>
          </cell>
          <cell r="EH974">
            <v>0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0</v>
          </cell>
          <cell r="DS976">
            <v>0</v>
          </cell>
          <cell r="DT976">
            <v>0</v>
          </cell>
          <cell r="DU976">
            <v>0</v>
          </cell>
          <cell r="DV976">
            <v>0</v>
          </cell>
          <cell r="DW976">
            <v>0</v>
          </cell>
          <cell r="DX976">
            <v>0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0</v>
          </cell>
          <cell r="EF976">
            <v>0</v>
          </cell>
          <cell r="EG976">
            <v>0</v>
          </cell>
          <cell r="EH976">
            <v>0</v>
          </cell>
          <cell r="EI976">
            <v>0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0</v>
          </cell>
          <cell r="ES976">
            <v>0</v>
          </cell>
          <cell r="ET976">
            <v>0</v>
          </cell>
          <cell r="EU976">
            <v>0</v>
          </cell>
          <cell r="EV976">
            <v>0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0</v>
          </cell>
          <cell r="FF976">
            <v>0</v>
          </cell>
          <cell r="FG976">
            <v>0</v>
          </cell>
          <cell r="FH976">
            <v>0</v>
          </cell>
          <cell r="FI976">
            <v>0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0</v>
          </cell>
          <cell r="FS976">
            <v>0</v>
          </cell>
          <cell r="FT976">
            <v>0</v>
          </cell>
          <cell r="FU976">
            <v>0</v>
          </cell>
          <cell r="FV976">
            <v>0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0</v>
          </cell>
          <cell r="GF976">
            <v>0</v>
          </cell>
          <cell r="GG976">
            <v>0</v>
          </cell>
          <cell r="GH976">
            <v>0</v>
          </cell>
          <cell r="GI976">
            <v>0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0</v>
          </cell>
          <cell r="GS976">
            <v>0</v>
          </cell>
          <cell r="GT976">
            <v>0</v>
          </cell>
          <cell r="GU976">
            <v>0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0</v>
          </cell>
          <cell r="HS976">
            <v>0</v>
          </cell>
          <cell r="HT976">
            <v>0</v>
          </cell>
          <cell r="HU976">
            <v>0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0</v>
          </cell>
          <cell r="IF976">
            <v>0</v>
          </cell>
          <cell r="IG976">
            <v>0</v>
          </cell>
          <cell r="IH976">
            <v>0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0</v>
          </cell>
          <cell r="IS976">
            <v>0</v>
          </cell>
          <cell r="IT976">
            <v>0</v>
          </cell>
          <cell r="IU976">
            <v>0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0</v>
          </cell>
          <cell r="DS977">
            <v>0</v>
          </cell>
          <cell r="DT977">
            <v>0</v>
          </cell>
          <cell r="DU977">
            <v>0</v>
          </cell>
          <cell r="DV977">
            <v>0</v>
          </cell>
          <cell r="DW977">
            <v>0</v>
          </cell>
          <cell r="DX977">
            <v>0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0</v>
          </cell>
          <cell r="EF977">
            <v>0</v>
          </cell>
          <cell r="EG977">
            <v>0</v>
          </cell>
          <cell r="EH977">
            <v>0</v>
          </cell>
          <cell r="EI977">
            <v>0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0</v>
          </cell>
          <cell r="ES977">
            <v>0</v>
          </cell>
          <cell r="ET977">
            <v>0</v>
          </cell>
          <cell r="EU977">
            <v>0</v>
          </cell>
          <cell r="EV977">
            <v>0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0</v>
          </cell>
          <cell r="FF977">
            <v>0</v>
          </cell>
          <cell r="FG977">
            <v>0</v>
          </cell>
          <cell r="FH977">
            <v>0</v>
          </cell>
          <cell r="FI977">
            <v>0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0</v>
          </cell>
          <cell r="FS977">
            <v>0</v>
          </cell>
          <cell r="FT977">
            <v>0</v>
          </cell>
          <cell r="FU977">
            <v>0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0</v>
          </cell>
          <cell r="GF977">
            <v>0</v>
          </cell>
          <cell r="GG977">
            <v>0</v>
          </cell>
          <cell r="GH977">
            <v>0</v>
          </cell>
          <cell r="GI977">
            <v>0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0</v>
          </cell>
          <cell r="GS977">
            <v>0</v>
          </cell>
          <cell r="GT977">
            <v>0</v>
          </cell>
          <cell r="GU977">
            <v>0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0</v>
          </cell>
          <cell r="HF977">
            <v>0</v>
          </cell>
          <cell r="HG977">
            <v>0</v>
          </cell>
          <cell r="HH977">
            <v>0</v>
          </cell>
          <cell r="HI977">
            <v>0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0</v>
          </cell>
          <cell r="HS977">
            <v>0</v>
          </cell>
          <cell r="HT977">
            <v>0</v>
          </cell>
          <cell r="HU977">
            <v>0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0</v>
          </cell>
          <cell r="IF977">
            <v>0</v>
          </cell>
          <cell r="IG977">
            <v>0</v>
          </cell>
          <cell r="IH977">
            <v>0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0</v>
          </cell>
          <cell r="IS977">
            <v>0</v>
          </cell>
          <cell r="IT977">
            <v>0</v>
          </cell>
          <cell r="IU977">
            <v>0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0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0</v>
          </cell>
          <cell r="CS978">
            <v>0</v>
          </cell>
          <cell r="CT978">
            <v>0</v>
          </cell>
          <cell r="CU978">
            <v>0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0</v>
          </cell>
          <cell r="DF978">
            <v>0</v>
          </cell>
          <cell r="DG978">
            <v>0</v>
          </cell>
          <cell r="DH978">
            <v>0</v>
          </cell>
          <cell r="DI978">
            <v>0</v>
          </cell>
          <cell r="DJ978">
            <v>0</v>
          </cell>
          <cell r="DK978">
            <v>0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0</v>
          </cell>
          <cell r="DS978">
            <v>0</v>
          </cell>
          <cell r="DT978">
            <v>0</v>
          </cell>
          <cell r="DU978">
            <v>0</v>
          </cell>
          <cell r="DV978">
            <v>0</v>
          </cell>
          <cell r="DW978">
            <v>0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0</v>
          </cell>
          <cell r="EF978">
            <v>0</v>
          </cell>
          <cell r="EG978">
            <v>0</v>
          </cell>
          <cell r="EH978">
            <v>0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0</v>
          </cell>
          <cell r="ES978">
            <v>0</v>
          </cell>
          <cell r="ET978">
            <v>0</v>
          </cell>
          <cell r="EU978">
            <v>0</v>
          </cell>
          <cell r="EV978">
            <v>0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0</v>
          </cell>
          <cell r="FF978">
            <v>0</v>
          </cell>
          <cell r="FG978">
            <v>0</v>
          </cell>
          <cell r="FH978">
            <v>0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0</v>
          </cell>
          <cell r="FS978">
            <v>0</v>
          </cell>
          <cell r="FT978">
            <v>0</v>
          </cell>
          <cell r="FU978">
            <v>0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0</v>
          </cell>
          <cell r="GF978">
            <v>0</v>
          </cell>
          <cell r="GG978">
            <v>0</v>
          </cell>
          <cell r="GH978">
            <v>0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>
            <v>0</v>
          </cell>
          <cell r="CN979">
            <v>0</v>
          </cell>
          <cell r="CO979">
            <v>0</v>
          </cell>
          <cell r="CP979">
            <v>0</v>
          </cell>
          <cell r="CQ979">
            <v>0</v>
          </cell>
          <cell r="CR979">
            <v>0</v>
          </cell>
          <cell r="CS979">
            <v>0</v>
          </cell>
          <cell r="CT979">
            <v>0</v>
          </cell>
          <cell r="CU979">
            <v>0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  <cell r="DD979">
            <v>0</v>
          </cell>
          <cell r="DE979">
            <v>0</v>
          </cell>
          <cell r="DF979">
            <v>0</v>
          </cell>
          <cell r="DG979">
            <v>0</v>
          </cell>
          <cell r="DH979">
            <v>0</v>
          </cell>
          <cell r="DI979">
            <v>0</v>
          </cell>
          <cell r="DJ979">
            <v>0</v>
          </cell>
          <cell r="DK979">
            <v>0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0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0</v>
          </cell>
          <cell r="DX979">
            <v>0</v>
          </cell>
          <cell r="DY979">
            <v>0</v>
          </cell>
          <cell r="DZ979">
            <v>0</v>
          </cell>
          <cell r="EA979">
            <v>0</v>
          </cell>
          <cell r="EB979">
            <v>0</v>
          </cell>
          <cell r="EC979">
            <v>0</v>
          </cell>
          <cell r="ED979">
            <v>0</v>
          </cell>
          <cell r="EE979">
            <v>0</v>
          </cell>
          <cell r="EF979">
            <v>0</v>
          </cell>
          <cell r="EG979">
            <v>0</v>
          </cell>
          <cell r="EH979">
            <v>0</v>
          </cell>
          <cell r="EI979">
            <v>0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0</v>
          </cell>
          <cell r="ES979">
            <v>0</v>
          </cell>
          <cell r="ET979">
            <v>0</v>
          </cell>
          <cell r="EU979">
            <v>0</v>
          </cell>
          <cell r="EV979">
            <v>0</v>
          </cell>
          <cell r="EW979">
            <v>0</v>
          </cell>
          <cell r="EX979">
            <v>0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0</v>
          </cell>
          <cell r="FF979">
            <v>0</v>
          </cell>
          <cell r="FG979">
            <v>0</v>
          </cell>
          <cell r="FH979">
            <v>0</v>
          </cell>
          <cell r="FI979">
            <v>0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0</v>
          </cell>
          <cell r="FS979">
            <v>0</v>
          </cell>
          <cell r="FT979">
            <v>0</v>
          </cell>
          <cell r="FU979">
            <v>0</v>
          </cell>
          <cell r="FV979">
            <v>0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0</v>
          </cell>
          <cell r="GF979">
            <v>0</v>
          </cell>
          <cell r="GG979">
            <v>0</v>
          </cell>
          <cell r="GH979">
            <v>0</v>
          </cell>
          <cell r="GI979">
            <v>0</v>
          </cell>
          <cell r="GJ979">
            <v>0</v>
          </cell>
          <cell r="GK979">
            <v>0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0</v>
          </cell>
          <cell r="DS980">
            <v>0</v>
          </cell>
          <cell r="DT980">
            <v>0</v>
          </cell>
          <cell r="DU980">
            <v>0</v>
          </cell>
          <cell r="DV980">
            <v>0</v>
          </cell>
          <cell r="DW980">
            <v>0</v>
          </cell>
          <cell r="DX980">
            <v>0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0</v>
          </cell>
          <cell r="EF980">
            <v>0</v>
          </cell>
          <cell r="EG980">
            <v>0</v>
          </cell>
          <cell r="EH980">
            <v>0</v>
          </cell>
          <cell r="EI980">
            <v>0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0</v>
          </cell>
          <cell r="ES980">
            <v>0</v>
          </cell>
          <cell r="ET980">
            <v>0</v>
          </cell>
          <cell r="EU980">
            <v>0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0</v>
          </cell>
          <cell r="FF980">
            <v>0</v>
          </cell>
          <cell r="FG980">
            <v>0</v>
          </cell>
          <cell r="FH980">
            <v>0</v>
          </cell>
          <cell r="FI980">
            <v>0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0</v>
          </cell>
          <cell r="FS980">
            <v>0</v>
          </cell>
          <cell r="FT980">
            <v>0</v>
          </cell>
          <cell r="FU980">
            <v>0</v>
          </cell>
          <cell r="FV980">
            <v>0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0</v>
          </cell>
          <cell r="GF980">
            <v>0</v>
          </cell>
          <cell r="GG980">
            <v>0</v>
          </cell>
          <cell r="GH980">
            <v>0</v>
          </cell>
          <cell r="GI980">
            <v>0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0</v>
          </cell>
          <cell r="GS980">
            <v>0</v>
          </cell>
          <cell r="GT980">
            <v>0</v>
          </cell>
          <cell r="GU980">
            <v>0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0</v>
          </cell>
          <cell r="HF980">
            <v>0</v>
          </cell>
          <cell r="HG980">
            <v>0</v>
          </cell>
          <cell r="HH980">
            <v>0</v>
          </cell>
          <cell r="HI980">
            <v>0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0</v>
          </cell>
          <cell r="HS980">
            <v>0</v>
          </cell>
          <cell r="HT980">
            <v>0</v>
          </cell>
          <cell r="HU980">
            <v>0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0</v>
          </cell>
          <cell r="IF980">
            <v>0</v>
          </cell>
          <cell r="IG980">
            <v>0</v>
          </cell>
          <cell r="IH980">
            <v>0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F992">
            <v>-66.90229474985972</v>
          </cell>
          <cell r="G992">
            <v>-57.717011600034311</v>
          </cell>
          <cell r="H992">
            <v>-76.171668090042658</v>
          </cell>
          <cell r="I992">
            <v>-153.18676764995325</v>
          </cell>
          <cell r="J992">
            <v>-78.96738013002323</v>
          </cell>
          <cell r="K992">
            <v>-41.087203330011107</v>
          </cell>
          <cell r="L992">
            <v>-3.0983325599809177</v>
          </cell>
          <cell r="M992">
            <v>-9.9278125500131864</v>
          </cell>
          <cell r="N992">
            <v>-69.284891849994892</v>
          </cell>
          <cell r="O992">
            <v>-157.86339304991998</v>
          </cell>
          <cell r="P992">
            <v>-26.802498159988318</v>
          </cell>
          <cell r="Q992">
            <v>-167.36032476997934</v>
          </cell>
          <cell r="R992">
            <v>-506.99152438063174</v>
          </cell>
          <cell r="S992">
            <v>-42.019842160050757</v>
          </cell>
          <cell r="T992">
            <v>-45.507769110030495</v>
          </cell>
          <cell r="U992">
            <v>-370.27126513008261</v>
          </cell>
          <cell r="V992">
            <v>172.30189026991138</v>
          </cell>
          <cell r="W992">
            <v>-503.0103401299566</v>
          </cell>
          <cell r="X992">
            <v>547.26543867995497</v>
          </cell>
          <cell r="Y992">
            <v>7.3249367099779192</v>
          </cell>
          <cell r="Z992">
            <v>-32.37333769001998</v>
          </cell>
          <cell r="AA992">
            <v>-36.868904389964882</v>
          </cell>
          <cell r="AB992">
            <v>-108.62817712011747</v>
          </cell>
          <cell r="AC992">
            <v>-47.003332440042868</v>
          </cell>
          <cell r="AD992">
            <v>-48.200821870006621</v>
          </cell>
          <cell r="AE992">
            <v>-630.78908809088171</v>
          </cell>
          <cell r="AF992">
            <v>-2.1767263899091631</v>
          </cell>
          <cell r="AG992">
            <v>-128.44732766994275</v>
          </cell>
          <cell r="AH992">
            <v>-119.11048870004015</v>
          </cell>
          <cell r="AI992">
            <v>-8.4083432099432684</v>
          </cell>
          <cell r="AJ992">
            <v>-19.76598326000385</v>
          </cell>
          <cell r="AK992">
            <v>-121.96988072997192</v>
          </cell>
          <cell r="AL992">
            <v>0</v>
          </cell>
          <cell r="AM992">
            <v>-10.144607199996244</v>
          </cell>
          <cell r="AN992">
            <v>-9.5373592500109226</v>
          </cell>
          <cell r="AO992">
            <v>-139.37583996995818</v>
          </cell>
          <cell r="AP992">
            <v>-52.026515140023548</v>
          </cell>
          <cell r="AQ992">
            <v>-19.826016570092179</v>
          </cell>
          <cell r="AR992">
            <v>-545.4250111002475</v>
          </cell>
          <cell r="AS992">
            <v>-5.8171974598662928</v>
          </cell>
          <cell r="AT992">
            <v>-7.4616877899970859</v>
          </cell>
          <cell r="AU992">
            <v>-46.774836470081937</v>
          </cell>
          <cell r="AV992">
            <v>-127.75527005002368</v>
          </cell>
          <cell r="AW992">
            <v>-9.8499114800360985</v>
          </cell>
          <cell r="AX992">
            <v>-19.690481210011058</v>
          </cell>
          <cell r="AY992">
            <v>-28.180204549978953</v>
          </cell>
          <cell r="AZ992">
            <v>-19.699902849970385</v>
          </cell>
          <cell r="BA992">
            <v>-69.302675519982586</v>
          </cell>
          <cell r="BB992">
            <v>-135.63631322991569</v>
          </cell>
          <cell r="BC992">
            <v>-48.749191519978922</v>
          </cell>
          <cell r="BD992">
            <v>-26.507338969968259</v>
          </cell>
          <cell r="BE992">
            <v>-146.86405935883522</v>
          </cell>
          <cell r="BF992">
            <v>0</v>
          </cell>
          <cell r="BG992">
            <v>-12.60704385000281</v>
          </cell>
          <cell r="BH992">
            <v>0</v>
          </cell>
          <cell r="BI992">
            <v>230.80803032999393</v>
          </cell>
          <cell r="BJ992">
            <v>-169.69652441999642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-195.36852141999407</v>
          </cell>
          <cell r="BP992">
            <v>0</v>
          </cell>
          <cell r="BQ992">
            <v>0</v>
          </cell>
          <cell r="BR992">
            <v>-514.12318511959165</v>
          </cell>
          <cell r="BS992">
            <v>0</v>
          </cell>
          <cell r="BT992">
            <v>-38.217783619998954</v>
          </cell>
          <cell r="BU992">
            <v>28.740024580038153</v>
          </cell>
          <cell r="BV992">
            <v>-176.67073961003916</v>
          </cell>
          <cell r="BW992">
            <v>-153.58146640995983</v>
          </cell>
          <cell r="BX992">
            <v>-64.027453779941425</v>
          </cell>
          <cell r="BY992">
            <v>0</v>
          </cell>
          <cell r="BZ992">
            <v>1.1203867100120988</v>
          </cell>
          <cell r="CA992">
            <v>0</v>
          </cell>
          <cell r="CB992">
            <v>-111.48615299002267</v>
          </cell>
          <cell r="CC992">
            <v>0</v>
          </cell>
          <cell r="CD992">
            <v>0</v>
          </cell>
          <cell r="CE992">
            <v>-1432.9875364303589</v>
          </cell>
          <cell r="CF992">
            <v>0</v>
          </cell>
          <cell r="CG992">
            <v>120.9763787999982</v>
          </cell>
          <cell r="CH992">
            <v>61.629537900036667</v>
          </cell>
          <cell r="CI992">
            <v>-708.43206105002901</v>
          </cell>
          <cell r="CJ992">
            <v>-122.65107019001152</v>
          </cell>
          <cell r="CK992">
            <v>-541.41071940999245</v>
          </cell>
          <cell r="CL992">
            <v>0</v>
          </cell>
          <cell r="CM992">
            <v>0</v>
          </cell>
          <cell r="CN992">
            <v>-57.453085860004649</v>
          </cell>
          <cell r="CO992">
            <v>-185.64651662006509</v>
          </cell>
          <cell r="CP992">
            <v>0</v>
          </cell>
          <cell r="CQ992">
            <v>0</v>
          </cell>
          <cell r="CR992">
            <v>-547.13770179962739</v>
          </cell>
          <cell r="CS992">
            <v>0</v>
          </cell>
          <cell r="CT992">
            <v>-139.33932420000201</v>
          </cell>
          <cell r="CU992">
            <v>-586.59655962995021</v>
          </cell>
          <cell r="CV992">
            <v>21.157808820018545</v>
          </cell>
          <cell r="CW992">
            <v>129.17864582000766</v>
          </cell>
          <cell r="CX992">
            <v>166.48298426001566</v>
          </cell>
          <cell r="CY992">
            <v>0</v>
          </cell>
          <cell r="CZ992">
            <v>0</v>
          </cell>
          <cell r="DA992">
            <v>0</v>
          </cell>
          <cell r="DB992">
            <v>-138.02125687000807</v>
          </cell>
          <cell r="DC992">
            <v>0</v>
          </cell>
          <cell r="DD992">
            <v>0</v>
          </cell>
          <cell r="DE992">
            <v>-629.58988297078758</v>
          </cell>
          <cell r="DF992">
            <v>0</v>
          </cell>
          <cell r="DG992">
            <v>132.34705573000247</v>
          </cell>
          <cell r="DH992">
            <v>-642.49396037991391</v>
          </cell>
          <cell r="DI992">
            <v>61.132828889996745</v>
          </cell>
          <cell r="DJ992">
            <v>82.011809819960035</v>
          </cell>
          <cell r="DK992">
            <v>-135.33089211001061</v>
          </cell>
          <cell r="DL992">
            <v>3.3345081000006758</v>
          </cell>
          <cell r="DM992">
            <v>0</v>
          </cell>
          <cell r="DN992">
            <v>0</v>
          </cell>
          <cell r="DO992">
            <v>-130.59123302006628</v>
          </cell>
          <cell r="DP992">
            <v>0</v>
          </cell>
          <cell r="DQ992">
            <v>0</v>
          </cell>
          <cell r="DR992">
            <v>-368.68710571993142</v>
          </cell>
          <cell r="DS992">
            <v>0</v>
          </cell>
          <cell r="DT992">
            <v>-3.1323782500112429</v>
          </cell>
          <cell r="DU992">
            <v>416.4559147200489</v>
          </cell>
          <cell r="DV992">
            <v>-865.80455817002803</v>
          </cell>
          <cell r="DW992">
            <v>169.49046355998144</v>
          </cell>
          <cell r="DX992">
            <v>11.80448633999913</v>
          </cell>
          <cell r="DY992">
            <v>0</v>
          </cell>
          <cell r="DZ992">
            <v>0</v>
          </cell>
          <cell r="EA992">
            <v>0</v>
          </cell>
          <cell r="EB992">
            <v>-97.501033919979818</v>
          </cell>
          <cell r="EC992">
            <v>0</v>
          </cell>
          <cell r="ED992">
            <v>0</v>
          </cell>
          <cell r="EE992">
            <v>1057.3127701594494</v>
          </cell>
          <cell r="EF992">
            <v>0</v>
          </cell>
          <cell r="EG992">
            <v>0</v>
          </cell>
          <cell r="EH992">
            <v>1255.4321126199793</v>
          </cell>
          <cell r="EI992">
            <v>61.57896991999587</v>
          </cell>
          <cell r="EJ992">
            <v>-240.93561709998176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-18.762695280020125</v>
          </cell>
          <cell r="EP992">
            <v>0</v>
          </cell>
          <cell r="EQ992">
            <v>0</v>
          </cell>
          <cell r="ER992">
            <v>-1609.1566412402317</v>
          </cell>
          <cell r="ES992">
            <v>0</v>
          </cell>
          <cell r="ET992">
            <v>0</v>
          </cell>
          <cell r="EU992">
            <v>-1152.8576037599705</v>
          </cell>
          <cell r="EV992">
            <v>22.159545900067315</v>
          </cell>
          <cell r="EW992">
            <v>-478.45858337997925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-1765.2567044701427</v>
          </cell>
          <cell r="FF992">
            <v>0</v>
          </cell>
          <cell r="FG992">
            <v>0</v>
          </cell>
          <cell r="FH992">
            <v>-491.35425240994664</v>
          </cell>
          <cell r="FI992">
            <v>-458.83839733002242</v>
          </cell>
          <cell r="FJ992">
            <v>-802.55472354002995</v>
          </cell>
          <cell r="FK992">
            <v>-12.509331190027297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2250.3513180902228</v>
          </cell>
          <cell r="FS992">
            <v>0</v>
          </cell>
          <cell r="FT992">
            <v>0</v>
          </cell>
          <cell r="FU992">
            <v>2461.7702435500105</v>
          </cell>
          <cell r="FV992">
            <v>-237.60931231005816</v>
          </cell>
          <cell r="FW992">
            <v>26.190386849979404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2778.4221039796248</v>
          </cell>
          <cell r="GF992">
            <v>0</v>
          </cell>
          <cell r="GG992">
            <v>0</v>
          </cell>
          <cell r="GH992">
            <v>1631.2879500600393</v>
          </cell>
          <cell r="GI992">
            <v>1243.4804701899411</v>
          </cell>
          <cell r="GJ992">
            <v>-96.346316270006355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647.34016296034679</v>
          </cell>
          <cell r="GS992">
            <v>0</v>
          </cell>
          <cell r="GT992">
            <v>0</v>
          </cell>
          <cell r="GU992">
            <v>23.255938719987171</v>
          </cell>
          <cell r="GV992">
            <v>365.75542639999185</v>
          </cell>
          <cell r="GW992">
            <v>258.32879783998942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-693.44458073982969</v>
          </cell>
          <cell r="HF992">
            <v>0</v>
          </cell>
          <cell r="HG992">
            <v>0</v>
          </cell>
          <cell r="HH992">
            <v>-737.22939229995245</v>
          </cell>
          <cell r="HI992">
            <v>-4.3358196400222369</v>
          </cell>
          <cell r="HJ992">
            <v>48.120631200028583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114.73615631973371</v>
          </cell>
          <cell r="HS992">
            <v>0</v>
          </cell>
          <cell r="HT992">
            <v>0</v>
          </cell>
          <cell r="HU992">
            <v>-462.54163762001554</v>
          </cell>
          <cell r="HV992">
            <v>158.28825739002787</v>
          </cell>
          <cell r="HW992">
            <v>418.98953655001242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340.9101404696703</v>
          </cell>
          <cell r="IF992">
            <v>0</v>
          </cell>
          <cell r="IG992">
            <v>0</v>
          </cell>
          <cell r="IH992">
            <v>-108.91413583999383</v>
          </cell>
          <cell r="II992">
            <v>149.57279415999074</v>
          </cell>
          <cell r="IJ992">
            <v>300.25148214999354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2644.1913701798767</v>
          </cell>
          <cell r="IS992">
            <v>0</v>
          </cell>
          <cell r="IT992">
            <v>0</v>
          </cell>
          <cell r="IU992">
            <v>2308.1255353899905</v>
          </cell>
          <cell r="IV992">
            <v>341.15187509998213</v>
          </cell>
          <cell r="IW992">
            <v>-5.0860403100086842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4">
          <cell r="D994" t="str">
            <v>BIO.QF.SOR._.qOR.Biomass_One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 t="str">
            <v>BIO.QF.SOR._.qOR.Roseburg_Dillard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 t="str">
            <v>BIO.QF.SOR._.qOR.Roseburg_Dillard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 t="str">
            <v>BIO.QF.SOR._.SML.Douglas_County_Forest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1">
          <cell r="D1001" t="str">
            <v>WD_.QF.GOE._.qID.Five_Pine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 t="str">
            <v>WD_.QF.GOE._.qID.North_Point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D1003" t="str">
            <v>WD_.QF.UID._.qUT.Park_North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0</v>
          </cell>
          <cell r="CD1003">
            <v>0</v>
          </cell>
          <cell r="CE1003">
            <v>0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0</v>
          </cell>
          <cell r="CK1003">
            <v>0</v>
          </cell>
          <cell r="CL1003">
            <v>0</v>
          </cell>
          <cell r="CM1003">
            <v>0</v>
          </cell>
          <cell r="CN1003">
            <v>0</v>
          </cell>
          <cell r="CO1003">
            <v>0</v>
          </cell>
          <cell r="CP1003">
            <v>0</v>
          </cell>
          <cell r="CQ1003">
            <v>0</v>
          </cell>
          <cell r="CR1003">
            <v>0</v>
          </cell>
          <cell r="CS1003">
            <v>0</v>
          </cell>
          <cell r="CT1003">
            <v>0</v>
          </cell>
          <cell r="CU1003">
            <v>0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  <cell r="DD1003">
            <v>0</v>
          </cell>
          <cell r="DE1003">
            <v>0</v>
          </cell>
          <cell r="DF1003">
            <v>0</v>
          </cell>
          <cell r="DG1003">
            <v>0</v>
          </cell>
          <cell r="DH1003">
            <v>0</v>
          </cell>
          <cell r="DI1003">
            <v>0</v>
          </cell>
          <cell r="DJ1003">
            <v>0</v>
          </cell>
          <cell r="DK1003">
            <v>0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0</v>
          </cell>
          <cell r="DS1003">
            <v>0</v>
          </cell>
          <cell r="DT1003">
            <v>0</v>
          </cell>
          <cell r="DU1003">
            <v>0</v>
          </cell>
          <cell r="DV1003">
            <v>0</v>
          </cell>
          <cell r="DW1003">
            <v>0</v>
          </cell>
          <cell r="DX1003">
            <v>0</v>
          </cell>
          <cell r="DY1003">
            <v>0</v>
          </cell>
          <cell r="DZ1003">
            <v>0</v>
          </cell>
          <cell r="EA1003">
            <v>0</v>
          </cell>
          <cell r="EB1003">
            <v>0</v>
          </cell>
          <cell r="EC1003">
            <v>0</v>
          </cell>
          <cell r="ED1003">
            <v>0</v>
          </cell>
          <cell r="EE1003">
            <v>0</v>
          </cell>
          <cell r="EF1003">
            <v>0</v>
          </cell>
          <cell r="EG1003">
            <v>0</v>
          </cell>
          <cell r="EH1003">
            <v>0</v>
          </cell>
          <cell r="EI1003">
            <v>0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0</v>
          </cell>
          <cell r="ES1003">
            <v>0</v>
          </cell>
          <cell r="ET1003">
            <v>0</v>
          </cell>
          <cell r="EU1003">
            <v>0</v>
          </cell>
          <cell r="EV1003">
            <v>0</v>
          </cell>
          <cell r="EW1003">
            <v>0</v>
          </cell>
          <cell r="EX1003">
            <v>0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0</v>
          </cell>
          <cell r="FF1003">
            <v>0</v>
          </cell>
          <cell r="FG1003">
            <v>0</v>
          </cell>
          <cell r="FH1003">
            <v>0</v>
          </cell>
          <cell r="FI1003">
            <v>0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0</v>
          </cell>
          <cell r="FS1003">
            <v>0</v>
          </cell>
          <cell r="FT1003">
            <v>0</v>
          </cell>
          <cell r="FU1003">
            <v>0</v>
          </cell>
          <cell r="FV1003">
            <v>0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0</v>
          </cell>
          <cell r="GF1003">
            <v>0</v>
          </cell>
          <cell r="GG1003">
            <v>0</v>
          </cell>
          <cell r="GH1003">
            <v>0</v>
          </cell>
          <cell r="GI1003">
            <v>0</v>
          </cell>
          <cell r="GJ1003">
            <v>0</v>
          </cell>
          <cell r="GK1003">
            <v>0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0</v>
          </cell>
          <cell r="GS1003">
            <v>0</v>
          </cell>
          <cell r="GT1003">
            <v>0</v>
          </cell>
          <cell r="GU1003">
            <v>0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0</v>
          </cell>
          <cell r="HF1003">
            <v>0</v>
          </cell>
          <cell r="HG1003">
            <v>0</v>
          </cell>
          <cell r="HH1003">
            <v>0</v>
          </cell>
          <cell r="HI1003">
            <v>0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0</v>
          </cell>
          <cell r="HS1003">
            <v>0</v>
          </cell>
          <cell r="HT1003">
            <v>0</v>
          </cell>
          <cell r="HU1003">
            <v>0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0</v>
          </cell>
          <cell r="IF1003">
            <v>0</v>
          </cell>
          <cell r="IG1003">
            <v>0</v>
          </cell>
          <cell r="IH1003">
            <v>0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0</v>
          </cell>
          <cell r="IS1003">
            <v>0</v>
          </cell>
          <cell r="IT1003">
            <v>0</v>
          </cell>
          <cell r="IU1003">
            <v>0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4">
          <cell r="D1004" t="str">
            <v>WD_.QF.UID._.qUT.Park_South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0</v>
          </cell>
          <cell r="CD1004">
            <v>0</v>
          </cell>
          <cell r="CE1004">
            <v>0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>
            <v>0</v>
          </cell>
          <cell r="CN1004">
            <v>0</v>
          </cell>
          <cell r="CO1004">
            <v>0</v>
          </cell>
          <cell r="CP1004">
            <v>0</v>
          </cell>
          <cell r="CQ1004">
            <v>0</v>
          </cell>
          <cell r="CR1004">
            <v>0</v>
          </cell>
          <cell r="CS1004">
            <v>0</v>
          </cell>
          <cell r="CT1004">
            <v>0</v>
          </cell>
          <cell r="CU1004">
            <v>0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  <cell r="DD1004">
            <v>0</v>
          </cell>
          <cell r="DE1004">
            <v>0</v>
          </cell>
          <cell r="DF1004">
            <v>0</v>
          </cell>
          <cell r="DG1004">
            <v>0</v>
          </cell>
          <cell r="DH1004">
            <v>0</v>
          </cell>
          <cell r="DI1004">
            <v>0</v>
          </cell>
          <cell r="DJ1004">
            <v>0</v>
          </cell>
          <cell r="DK1004">
            <v>0</v>
          </cell>
          <cell r="DL1004">
            <v>0</v>
          </cell>
          <cell r="DM1004">
            <v>0</v>
          </cell>
          <cell r="DN1004">
            <v>0</v>
          </cell>
          <cell r="DO1004">
            <v>0</v>
          </cell>
          <cell r="DP1004">
            <v>0</v>
          </cell>
          <cell r="DQ1004">
            <v>0</v>
          </cell>
          <cell r="DR1004">
            <v>0</v>
          </cell>
          <cell r="DS1004">
            <v>0</v>
          </cell>
          <cell r="DT1004">
            <v>0</v>
          </cell>
          <cell r="DU1004">
            <v>0</v>
          </cell>
          <cell r="DV1004">
            <v>0</v>
          </cell>
          <cell r="DW1004">
            <v>0</v>
          </cell>
          <cell r="DX1004">
            <v>0</v>
          </cell>
          <cell r="DY1004">
            <v>0</v>
          </cell>
          <cell r="DZ1004">
            <v>0</v>
          </cell>
          <cell r="EA1004">
            <v>0</v>
          </cell>
          <cell r="EB1004">
            <v>0</v>
          </cell>
          <cell r="EC1004">
            <v>0</v>
          </cell>
          <cell r="ED1004">
            <v>0</v>
          </cell>
          <cell r="EE1004">
            <v>0</v>
          </cell>
          <cell r="EF1004">
            <v>0</v>
          </cell>
          <cell r="EG1004">
            <v>0</v>
          </cell>
          <cell r="EH1004">
            <v>0</v>
          </cell>
          <cell r="EI1004">
            <v>0</v>
          </cell>
          <cell r="EJ1004">
            <v>0</v>
          </cell>
          <cell r="EK1004">
            <v>0</v>
          </cell>
          <cell r="EL1004">
            <v>0</v>
          </cell>
          <cell r="EM1004">
            <v>0</v>
          </cell>
          <cell r="EN1004">
            <v>0</v>
          </cell>
          <cell r="EO1004">
            <v>0</v>
          </cell>
          <cell r="EP1004">
            <v>0</v>
          </cell>
          <cell r="EQ1004">
            <v>0</v>
          </cell>
          <cell r="ER1004">
            <v>0</v>
          </cell>
          <cell r="ES1004">
            <v>0</v>
          </cell>
          <cell r="ET1004">
            <v>0</v>
          </cell>
          <cell r="EU1004">
            <v>0</v>
          </cell>
          <cell r="EV1004">
            <v>0</v>
          </cell>
          <cell r="EW1004">
            <v>0</v>
          </cell>
          <cell r="EX1004">
            <v>0</v>
          </cell>
          <cell r="EY1004">
            <v>0</v>
          </cell>
          <cell r="EZ1004">
            <v>0</v>
          </cell>
          <cell r="FA1004">
            <v>0</v>
          </cell>
          <cell r="FB1004">
            <v>0</v>
          </cell>
          <cell r="FC1004">
            <v>0</v>
          </cell>
          <cell r="FD1004">
            <v>0</v>
          </cell>
          <cell r="FE1004">
            <v>0</v>
          </cell>
          <cell r="FF1004">
            <v>0</v>
          </cell>
          <cell r="FG1004">
            <v>0</v>
          </cell>
          <cell r="FH1004">
            <v>0</v>
          </cell>
          <cell r="FI1004">
            <v>0</v>
          </cell>
          <cell r="FJ1004">
            <v>0</v>
          </cell>
          <cell r="FK1004">
            <v>0</v>
          </cell>
          <cell r="FL1004">
            <v>0</v>
          </cell>
          <cell r="FM1004">
            <v>0</v>
          </cell>
          <cell r="FN1004">
            <v>0</v>
          </cell>
          <cell r="FO1004">
            <v>0</v>
          </cell>
          <cell r="FP1004">
            <v>0</v>
          </cell>
          <cell r="FQ1004">
            <v>0</v>
          </cell>
          <cell r="FR1004">
            <v>0</v>
          </cell>
          <cell r="FS1004">
            <v>0</v>
          </cell>
          <cell r="FT1004">
            <v>0</v>
          </cell>
          <cell r="FU1004">
            <v>0</v>
          </cell>
          <cell r="FV1004">
            <v>0</v>
          </cell>
          <cell r="FW1004">
            <v>0</v>
          </cell>
          <cell r="FX1004">
            <v>0</v>
          </cell>
          <cell r="FY1004">
            <v>0</v>
          </cell>
          <cell r="FZ1004">
            <v>0</v>
          </cell>
          <cell r="GA1004">
            <v>0</v>
          </cell>
          <cell r="GB1004">
            <v>0</v>
          </cell>
          <cell r="GC1004">
            <v>0</v>
          </cell>
          <cell r="GD1004">
            <v>0</v>
          </cell>
          <cell r="GE1004">
            <v>0</v>
          </cell>
          <cell r="GF1004">
            <v>0</v>
          </cell>
          <cell r="GG1004">
            <v>0</v>
          </cell>
          <cell r="GH1004">
            <v>0</v>
          </cell>
          <cell r="GI1004">
            <v>0</v>
          </cell>
          <cell r="GJ1004">
            <v>0</v>
          </cell>
          <cell r="GK1004">
            <v>0</v>
          </cell>
          <cell r="GL1004">
            <v>0</v>
          </cell>
          <cell r="GM1004">
            <v>0</v>
          </cell>
          <cell r="GN1004">
            <v>0</v>
          </cell>
          <cell r="GO1004">
            <v>0</v>
          </cell>
          <cell r="GP1004">
            <v>0</v>
          </cell>
          <cell r="GQ1004">
            <v>0</v>
          </cell>
          <cell r="GR1004">
            <v>0</v>
          </cell>
          <cell r="GS1004">
            <v>0</v>
          </cell>
          <cell r="GT1004">
            <v>0</v>
          </cell>
          <cell r="GU1004">
            <v>0</v>
          </cell>
          <cell r="GV1004">
            <v>0</v>
          </cell>
          <cell r="GW1004">
            <v>0</v>
          </cell>
          <cell r="GX1004">
            <v>0</v>
          </cell>
          <cell r="GY1004">
            <v>0</v>
          </cell>
          <cell r="GZ1004">
            <v>0</v>
          </cell>
          <cell r="HA1004">
            <v>0</v>
          </cell>
          <cell r="HB1004">
            <v>0</v>
          </cell>
          <cell r="HC1004">
            <v>0</v>
          </cell>
          <cell r="HD1004">
            <v>0</v>
          </cell>
          <cell r="HE1004">
            <v>0</v>
          </cell>
          <cell r="HF1004">
            <v>0</v>
          </cell>
          <cell r="HG1004">
            <v>0</v>
          </cell>
          <cell r="HH1004">
            <v>0</v>
          </cell>
          <cell r="HI1004">
            <v>0</v>
          </cell>
          <cell r="HJ1004">
            <v>0</v>
          </cell>
          <cell r="HK1004">
            <v>0</v>
          </cell>
          <cell r="HL1004">
            <v>0</v>
          </cell>
          <cell r="HM1004">
            <v>0</v>
          </cell>
          <cell r="HN1004">
            <v>0</v>
          </cell>
          <cell r="HO1004">
            <v>0</v>
          </cell>
          <cell r="HP1004">
            <v>0</v>
          </cell>
          <cell r="HQ1004">
            <v>0</v>
          </cell>
          <cell r="HR1004">
            <v>0</v>
          </cell>
          <cell r="HS1004">
            <v>0</v>
          </cell>
          <cell r="HT1004">
            <v>0</v>
          </cell>
          <cell r="HU1004">
            <v>0</v>
          </cell>
          <cell r="HV1004">
            <v>0</v>
          </cell>
          <cell r="HW1004">
            <v>0</v>
          </cell>
          <cell r="HX1004">
            <v>0</v>
          </cell>
          <cell r="HY1004">
            <v>0</v>
          </cell>
          <cell r="HZ1004">
            <v>0</v>
          </cell>
          <cell r="IA1004">
            <v>0</v>
          </cell>
          <cell r="IB1004">
            <v>0</v>
          </cell>
          <cell r="IC1004">
            <v>0</v>
          </cell>
          <cell r="ID1004">
            <v>0</v>
          </cell>
          <cell r="IE1004">
            <v>0</v>
          </cell>
          <cell r="IF1004">
            <v>0</v>
          </cell>
          <cell r="IG1004">
            <v>0</v>
          </cell>
          <cell r="IH1004">
            <v>0</v>
          </cell>
          <cell r="II1004">
            <v>0</v>
          </cell>
          <cell r="IJ1004">
            <v>0</v>
          </cell>
          <cell r="IK1004">
            <v>0</v>
          </cell>
          <cell r="IL1004">
            <v>0</v>
          </cell>
          <cell r="IM1004">
            <v>0</v>
          </cell>
          <cell r="IN1004">
            <v>0</v>
          </cell>
          <cell r="IO1004">
            <v>0</v>
          </cell>
          <cell r="IP1004">
            <v>0</v>
          </cell>
          <cell r="IQ1004">
            <v>0</v>
          </cell>
          <cell r="IR1004">
            <v>0</v>
          </cell>
          <cell r="IS1004">
            <v>0</v>
          </cell>
          <cell r="IT1004">
            <v>0</v>
          </cell>
          <cell r="IU1004">
            <v>0</v>
          </cell>
          <cell r="IV1004">
            <v>0</v>
          </cell>
          <cell r="IW1004">
            <v>0</v>
          </cell>
          <cell r="IX1004">
            <v>0</v>
          </cell>
          <cell r="IY1004">
            <v>0</v>
          </cell>
          <cell r="IZ1004">
            <v>0</v>
          </cell>
          <cell r="JA1004">
            <v>0</v>
          </cell>
          <cell r="JB1004">
            <v>0</v>
          </cell>
          <cell r="JC1004">
            <v>0</v>
          </cell>
          <cell r="JD1004">
            <v>0</v>
          </cell>
          <cell r="JE1004">
            <v>0</v>
          </cell>
          <cell r="JF1004">
            <v>0</v>
          </cell>
          <cell r="JG1004">
            <v>0</v>
          </cell>
          <cell r="JH1004">
            <v>0</v>
          </cell>
          <cell r="JI1004">
            <v>0</v>
          </cell>
          <cell r="JJ1004">
            <v>0</v>
          </cell>
          <cell r="JK1004">
            <v>0</v>
          </cell>
          <cell r="JL1004">
            <v>0</v>
          </cell>
          <cell r="JM1004">
            <v>0</v>
          </cell>
          <cell r="JN1004">
            <v>0</v>
          </cell>
          <cell r="JO1004">
            <v>0</v>
          </cell>
          <cell r="JP1004">
            <v>0</v>
          </cell>
          <cell r="JQ1004">
            <v>0</v>
          </cell>
        </row>
        <row r="1005">
          <cell r="D1005" t="str">
            <v>WD_.QF.UTS._.qUT.Latigo_Wind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WD_.QF.UWY._.qWY.Mountain_Wind_1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WD_.QF.UWY._.qWY.Mountain_Wind_2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WD_.QF.WOR._.qOR.ORWF_Big_Top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 t="str">
            <v>WD_.QF.WOR._.qOR.ORWF_Butter_Creek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D1010" t="str">
            <v>WD_.QF.WOR._.qOR.ORWF_Chopin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1">
          <cell r="D1011" t="str">
            <v>WD_.QF.WOR._.qOR.ORWF_Chopin-Schumann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>
            <v>0</v>
          </cell>
          <cell r="BJ1011">
            <v>0</v>
          </cell>
          <cell r="BK1011">
            <v>0</v>
          </cell>
          <cell r="BL1011">
            <v>0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>
            <v>0</v>
          </cell>
          <cell r="CN1011">
            <v>0</v>
          </cell>
          <cell r="CO1011">
            <v>0</v>
          </cell>
          <cell r="CP1011">
            <v>0</v>
          </cell>
          <cell r="CQ1011">
            <v>0</v>
          </cell>
          <cell r="CR1011">
            <v>0</v>
          </cell>
          <cell r="CS1011">
            <v>0</v>
          </cell>
          <cell r="CT1011">
            <v>0</v>
          </cell>
          <cell r="CU1011">
            <v>0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  <cell r="DD1011">
            <v>0</v>
          </cell>
          <cell r="DE1011">
            <v>0</v>
          </cell>
          <cell r="DF1011">
            <v>0</v>
          </cell>
          <cell r="DG1011">
            <v>0</v>
          </cell>
          <cell r="DH1011">
            <v>0</v>
          </cell>
          <cell r="DI1011">
            <v>0</v>
          </cell>
          <cell r="DJ1011">
            <v>0</v>
          </cell>
          <cell r="DK1011">
            <v>0</v>
          </cell>
          <cell r="DL1011">
            <v>0</v>
          </cell>
          <cell r="DM1011">
            <v>0</v>
          </cell>
          <cell r="DN1011">
            <v>0</v>
          </cell>
          <cell r="DO1011">
            <v>0</v>
          </cell>
          <cell r="DP1011">
            <v>0</v>
          </cell>
          <cell r="DQ1011">
            <v>0</v>
          </cell>
          <cell r="DR1011">
            <v>0</v>
          </cell>
          <cell r="DS1011">
            <v>0</v>
          </cell>
          <cell r="DT1011">
            <v>0</v>
          </cell>
          <cell r="DU1011">
            <v>0</v>
          </cell>
          <cell r="DV1011">
            <v>0</v>
          </cell>
          <cell r="DW1011">
            <v>0</v>
          </cell>
          <cell r="DX1011">
            <v>0</v>
          </cell>
          <cell r="DY1011">
            <v>0</v>
          </cell>
          <cell r="DZ1011">
            <v>0</v>
          </cell>
          <cell r="EA1011">
            <v>0</v>
          </cell>
          <cell r="EB1011">
            <v>0</v>
          </cell>
          <cell r="EC1011">
            <v>0</v>
          </cell>
          <cell r="ED1011">
            <v>0</v>
          </cell>
          <cell r="EE1011">
            <v>0</v>
          </cell>
          <cell r="EF1011">
            <v>0</v>
          </cell>
          <cell r="EG1011">
            <v>0</v>
          </cell>
          <cell r="EH1011">
            <v>0</v>
          </cell>
          <cell r="EI1011">
            <v>0</v>
          </cell>
          <cell r="EJ1011">
            <v>0</v>
          </cell>
          <cell r="EK1011">
            <v>0</v>
          </cell>
          <cell r="EL1011">
            <v>0</v>
          </cell>
          <cell r="EM1011">
            <v>0</v>
          </cell>
          <cell r="EN1011">
            <v>0</v>
          </cell>
          <cell r="EO1011">
            <v>0</v>
          </cell>
          <cell r="EP1011">
            <v>0</v>
          </cell>
          <cell r="EQ1011">
            <v>0</v>
          </cell>
          <cell r="ER1011">
            <v>0</v>
          </cell>
          <cell r="ES1011">
            <v>0</v>
          </cell>
          <cell r="ET1011">
            <v>0</v>
          </cell>
          <cell r="EU1011">
            <v>0</v>
          </cell>
          <cell r="EV1011">
            <v>0</v>
          </cell>
          <cell r="EW1011">
            <v>0</v>
          </cell>
          <cell r="EX1011">
            <v>0</v>
          </cell>
          <cell r="EY1011">
            <v>0</v>
          </cell>
          <cell r="EZ1011">
            <v>0</v>
          </cell>
          <cell r="FA1011">
            <v>0</v>
          </cell>
          <cell r="FB1011">
            <v>0</v>
          </cell>
          <cell r="FC1011">
            <v>0</v>
          </cell>
          <cell r="FD1011">
            <v>0</v>
          </cell>
          <cell r="FE1011">
            <v>0</v>
          </cell>
          <cell r="FF1011">
            <v>0</v>
          </cell>
          <cell r="FG1011">
            <v>0</v>
          </cell>
          <cell r="FH1011">
            <v>0</v>
          </cell>
          <cell r="FI1011">
            <v>0</v>
          </cell>
          <cell r="FJ1011">
            <v>0</v>
          </cell>
          <cell r="FK1011">
            <v>0</v>
          </cell>
          <cell r="FL1011">
            <v>0</v>
          </cell>
          <cell r="FM1011">
            <v>0</v>
          </cell>
          <cell r="FN1011">
            <v>0</v>
          </cell>
          <cell r="FO1011">
            <v>0</v>
          </cell>
          <cell r="FP1011">
            <v>0</v>
          </cell>
          <cell r="FQ1011">
            <v>0</v>
          </cell>
          <cell r="FR1011">
            <v>0</v>
          </cell>
          <cell r="FS1011">
            <v>0</v>
          </cell>
          <cell r="FT1011">
            <v>0</v>
          </cell>
          <cell r="FU1011">
            <v>0</v>
          </cell>
          <cell r="FV1011">
            <v>0</v>
          </cell>
          <cell r="FW1011">
            <v>0</v>
          </cell>
          <cell r="FX1011">
            <v>0</v>
          </cell>
          <cell r="FY1011">
            <v>0</v>
          </cell>
          <cell r="FZ1011">
            <v>0</v>
          </cell>
          <cell r="GA1011">
            <v>0</v>
          </cell>
          <cell r="GB1011">
            <v>0</v>
          </cell>
          <cell r="GC1011">
            <v>0</v>
          </cell>
          <cell r="GD1011">
            <v>0</v>
          </cell>
          <cell r="GE1011">
            <v>0</v>
          </cell>
          <cell r="GF1011">
            <v>0</v>
          </cell>
          <cell r="GG1011">
            <v>0</v>
          </cell>
          <cell r="GH1011">
            <v>0</v>
          </cell>
          <cell r="GI1011">
            <v>0</v>
          </cell>
          <cell r="GJ1011">
            <v>0</v>
          </cell>
          <cell r="GK1011">
            <v>0</v>
          </cell>
          <cell r="GL1011">
            <v>0</v>
          </cell>
          <cell r="GM1011">
            <v>0</v>
          </cell>
          <cell r="GN1011">
            <v>0</v>
          </cell>
          <cell r="GO1011">
            <v>0</v>
          </cell>
          <cell r="GP1011">
            <v>0</v>
          </cell>
          <cell r="GQ1011">
            <v>0</v>
          </cell>
          <cell r="GR1011">
            <v>0</v>
          </cell>
          <cell r="GS1011">
            <v>0</v>
          </cell>
          <cell r="GT1011">
            <v>0</v>
          </cell>
          <cell r="GU1011">
            <v>0</v>
          </cell>
          <cell r="GV1011">
            <v>0</v>
          </cell>
          <cell r="GW1011">
            <v>0</v>
          </cell>
          <cell r="GX1011">
            <v>0</v>
          </cell>
          <cell r="GY1011">
            <v>0</v>
          </cell>
          <cell r="GZ1011">
            <v>0</v>
          </cell>
          <cell r="HA1011">
            <v>0</v>
          </cell>
          <cell r="HB1011">
            <v>0</v>
          </cell>
          <cell r="HC1011">
            <v>0</v>
          </cell>
          <cell r="HD1011">
            <v>0</v>
          </cell>
          <cell r="HE1011">
            <v>0</v>
          </cell>
          <cell r="HF1011">
            <v>0</v>
          </cell>
          <cell r="HG1011">
            <v>0</v>
          </cell>
          <cell r="HH1011">
            <v>0</v>
          </cell>
          <cell r="HI1011">
            <v>0</v>
          </cell>
          <cell r="HJ1011">
            <v>0</v>
          </cell>
          <cell r="HK1011">
            <v>0</v>
          </cell>
          <cell r="HL1011">
            <v>0</v>
          </cell>
          <cell r="HM1011">
            <v>0</v>
          </cell>
          <cell r="HN1011">
            <v>0</v>
          </cell>
          <cell r="HO1011">
            <v>0</v>
          </cell>
          <cell r="HP1011">
            <v>0</v>
          </cell>
          <cell r="HQ1011">
            <v>0</v>
          </cell>
          <cell r="HR1011">
            <v>0</v>
          </cell>
          <cell r="HS1011">
            <v>0</v>
          </cell>
          <cell r="HT1011">
            <v>0</v>
          </cell>
          <cell r="HU1011">
            <v>0</v>
          </cell>
          <cell r="HV1011">
            <v>0</v>
          </cell>
          <cell r="HW1011">
            <v>0</v>
          </cell>
          <cell r="HX1011">
            <v>0</v>
          </cell>
          <cell r="HY1011">
            <v>0</v>
          </cell>
          <cell r="HZ1011">
            <v>0</v>
          </cell>
          <cell r="IA1011">
            <v>0</v>
          </cell>
          <cell r="IB1011">
            <v>0</v>
          </cell>
          <cell r="IC1011">
            <v>0</v>
          </cell>
          <cell r="ID1011">
            <v>0</v>
          </cell>
          <cell r="IE1011">
            <v>0</v>
          </cell>
          <cell r="IF1011">
            <v>0</v>
          </cell>
          <cell r="IG1011">
            <v>0</v>
          </cell>
          <cell r="IH1011">
            <v>0</v>
          </cell>
          <cell r="II1011">
            <v>0</v>
          </cell>
          <cell r="IJ1011">
            <v>0</v>
          </cell>
          <cell r="IK1011">
            <v>0</v>
          </cell>
          <cell r="IL1011">
            <v>0</v>
          </cell>
          <cell r="IM1011">
            <v>0</v>
          </cell>
          <cell r="IN1011">
            <v>0</v>
          </cell>
          <cell r="IO1011">
            <v>0</v>
          </cell>
          <cell r="IP1011">
            <v>0</v>
          </cell>
          <cell r="IQ1011">
            <v>0</v>
          </cell>
          <cell r="IR1011">
            <v>0</v>
          </cell>
          <cell r="IS1011">
            <v>0</v>
          </cell>
          <cell r="IT1011">
            <v>0</v>
          </cell>
          <cell r="IU1011">
            <v>0</v>
          </cell>
          <cell r="IV1011">
            <v>0</v>
          </cell>
          <cell r="IW1011">
            <v>0</v>
          </cell>
          <cell r="IX1011">
            <v>0</v>
          </cell>
          <cell r="IY1011">
            <v>0</v>
          </cell>
          <cell r="IZ1011">
            <v>0</v>
          </cell>
          <cell r="JA1011">
            <v>0</v>
          </cell>
          <cell r="JB1011">
            <v>0</v>
          </cell>
          <cell r="JC1011">
            <v>0</v>
          </cell>
          <cell r="JD1011">
            <v>0</v>
          </cell>
          <cell r="JE1011">
            <v>0</v>
          </cell>
          <cell r="JF1011">
            <v>0</v>
          </cell>
          <cell r="JG1011">
            <v>0</v>
          </cell>
          <cell r="JH1011">
            <v>0</v>
          </cell>
          <cell r="JI1011">
            <v>0</v>
          </cell>
          <cell r="JJ1011">
            <v>0</v>
          </cell>
          <cell r="JK1011">
            <v>0</v>
          </cell>
          <cell r="JL1011">
            <v>0</v>
          </cell>
          <cell r="JM1011">
            <v>0</v>
          </cell>
          <cell r="JN1011">
            <v>0</v>
          </cell>
          <cell r="JO1011">
            <v>0</v>
          </cell>
          <cell r="JP1011">
            <v>0</v>
          </cell>
          <cell r="JQ1011">
            <v>0</v>
          </cell>
        </row>
        <row r="1012">
          <cell r="D1012" t="str">
            <v>WD_.QF.WOR._.qOR.ORWF_Four_Corners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WD_.QF.WOR._.qOR.ORWF_Four_Mile_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WD_.QF.WOR._.qOR.ORWF_Orchard_1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WD_.QF.WOR._.qOR.ORWF_Orchard_2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WD_.QF.WOR._.qOR.ORWF_Orchard_3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WD_.QF.WOR._.qOR.ORWF_Orchard_4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WD_.QF.WOR._.qOR.ORWF_Oregon_Trail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WD_.QF.WOR._.qOR.ORWF_Pacific_Canyon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WD_.QF.WOR._.qOR.ORWF_Sand_Ranch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WD_.QF.WOR._.qOR.ORWF_Wagon_Trail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WD_.QF.WOR._.qOR.ORWF_Ward_Butte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WD_.QF.WOR._.qOR.Threemile_Canyon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WD_.QF.WSF._.qUT.Tooele_1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WD_.QF.WSF._.qUT.Tooele_2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WD_.QF.WSF._.qWY.Spanish_Fork_2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WD_.QF.WYE._.qWY.Pioneer_Park_I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WD_.QF.WYN._.qWY.BLM_Rawlins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WD_.QF.WYN._.qWY.J_Bar_9_Ranch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3">
          <cell r="D1033" t="str">
            <v>PV_.QF.COR._.qOR.CSP_Wallowa_County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PV_.QF.COR._.qOR.NW4_Bonanza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PV_.QF.COR._.qOR.NW7_EaglePoint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PV_.QF.COR._.qOR.NW9_Pendleton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PV_.QF.COR._.qOR.OSLHCollier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PV_.QF.COR._.qOR.Tumbleweed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PV_.QF.MCN._.qOR.CSP_Buckaroo_Solar_1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PV_.QF.MCN._.qOR.CSP_Buckaroo_Solar_2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 t="str">
            <v>PV_.QF.MCN._.qOR.CSP_Pilot_Rock_Solar_1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D1042" t="str">
            <v>PV_.QF.MCN._.qOR.CSP_Pilot_Rock_Solar_2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3">
          <cell r="D1043" t="str">
            <v>PV_.QF.MCN._.qOR.CSP_Tutuilla_Solar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0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0</v>
          </cell>
          <cell r="CG1043">
            <v>0</v>
          </cell>
          <cell r="CH1043">
            <v>0</v>
          </cell>
          <cell r="CI1043">
            <v>0</v>
          </cell>
          <cell r="CJ1043">
            <v>0</v>
          </cell>
          <cell r="CK1043">
            <v>0</v>
          </cell>
          <cell r="CL1043">
            <v>0</v>
          </cell>
          <cell r="CM1043">
            <v>0</v>
          </cell>
          <cell r="CN1043">
            <v>0</v>
          </cell>
          <cell r="CO1043">
            <v>0</v>
          </cell>
          <cell r="CP1043">
            <v>0</v>
          </cell>
          <cell r="CQ1043">
            <v>0</v>
          </cell>
          <cell r="CR1043">
            <v>0</v>
          </cell>
          <cell r="CS1043">
            <v>0</v>
          </cell>
          <cell r="CT1043">
            <v>0</v>
          </cell>
          <cell r="CU1043">
            <v>0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  <cell r="DD1043">
            <v>0</v>
          </cell>
          <cell r="DE1043">
            <v>0</v>
          </cell>
          <cell r="DF1043">
            <v>0</v>
          </cell>
          <cell r="DG1043">
            <v>0</v>
          </cell>
          <cell r="DH1043">
            <v>0</v>
          </cell>
          <cell r="DI1043">
            <v>0</v>
          </cell>
          <cell r="DJ1043">
            <v>0</v>
          </cell>
          <cell r="DK1043">
            <v>0</v>
          </cell>
          <cell r="DL1043">
            <v>0</v>
          </cell>
          <cell r="DM1043">
            <v>0</v>
          </cell>
          <cell r="DN1043">
            <v>0</v>
          </cell>
          <cell r="DO1043">
            <v>0</v>
          </cell>
          <cell r="DP1043">
            <v>0</v>
          </cell>
          <cell r="DQ1043">
            <v>0</v>
          </cell>
          <cell r="DR1043">
            <v>0</v>
          </cell>
          <cell r="DS1043">
            <v>0</v>
          </cell>
          <cell r="DT1043">
            <v>0</v>
          </cell>
          <cell r="DU1043">
            <v>0</v>
          </cell>
          <cell r="DV1043">
            <v>0</v>
          </cell>
          <cell r="DW1043">
            <v>0</v>
          </cell>
          <cell r="DX1043">
            <v>0</v>
          </cell>
          <cell r="DY1043">
            <v>0</v>
          </cell>
          <cell r="DZ1043">
            <v>0</v>
          </cell>
          <cell r="EA1043">
            <v>0</v>
          </cell>
          <cell r="EB1043">
            <v>0</v>
          </cell>
          <cell r="EC1043">
            <v>0</v>
          </cell>
          <cell r="ED1043">
            <v>0</v>
          </cell>
          <cell r="EE1043">
            <v>0</v>
          </cell>
          <cell r="EF1043">
            <v>0</v>
          </cell>
          <cell r="EG1043">
            <v>0</v>
          </cell>
          <cell r="EH1043">
            <v>0</v>
          </cell>
          <cell r="EI1043">
            <v>0</v>
          </cell>
          <cell r="EJ1043">
            <v>0</v>
          </cell>
          <cell r="EK1043">
            <v>0</v>
          </cell>
          <cell r="EL1043">
            <v>0</v>
          </cell>
          <cell r="EM1043">
            <v>0</v>
          </cell>
          <cell r="EN1043">
            <v>0</v>
          </cell>
          <cell r="EO1043">
            <v>0</v>
          </cell>
          <cell r="EP1043">
            <v>0</v>
          </cell>
          <cell r="EQ1043">
            <v>0</v>
          </cell>
          <cell r="ER1043">
            <v>0</v>
          </cell>
          <cell r="ES1043">
            <v>0</v>
          </cell>
          <cell r="ET1043">
            <v>0</v>
          </cell>
          <cell r="EU1043">
            <v>0</v>
          </cell>
          <cell r="EV1043">
            <v>0</v>
          </cell>
          <cell r="EW1043">
            <v>0</v>
          </cell>
          <cell r="EX1043">
            <v>0</v>
          </cell>
          <cell r="EY1043">
            <v>0</v>
          </cell>
          <cell r="EZ1043">
            <v>0</v>
          </cell>
          <cell r="FA1043">
            <v>0</v>
          </cell>
          <cell r="FB1043">
            <v>0</v>
          </cell>
          <cell r="FC1043">
            <v>0</v>
          </cell>
          <cell r="FD1043">
            <v>0</v>
          </cell>
          <cell r="FE1043">
            <v>0</v>
          </cell>
          <cell r="FF1043">
            <v>0</v>
          </cell>
          <cell r="FG1043">
            <v>0</v>
          </cell>
          <cell r="FH1043">
            <v>0</v>
          </cell>
          <cell r="FI1043">
            <v>0</v>
          </cell>
          <cell r="FJ1043">
            <v>0</v>
          </cell>
          <cell r="FK1043">
            <v>0</v>
          </cell>
          <cell r="FL1043">
            <v>0</v>
          </cell>
          <cell r="FM1043">
            <v>0</v>
          </cell>
          <cell r="FN1043">
            <v>0</v>
          </cell>
          <cell r="FO1043">
            <v>0</v>
          </cell>
          <cell r="FP1043">
            <v>0</v>
          </cell>
          <cell r="FQ1043">
            <v>0</v>
          </cell>
          <cell r="FR1043">
            <v>0</v>
          </cell>
          <cell r="FS1043">
            <v>0</v>
          </cell>
          <cell r="FT1043">
            <v>0</v>
          </cell>
          <cell r="FU1043">
            <v>0</v>
          </cell>
          <cell r="FV1043">
            <v>0</v>
          </cell>
          <cell r="FW1043">
            <v>0</v>
          </cell>
          <cell r="FX1043">
            <v>0</v>
          </cell>
          <cell r="FY1043">
            <v>0</v>
          </cell>
          <cell r="FZ1043">
            <v>0</v>
          </cell>
          <cell r="GA1043">
            <v>0</v>
          </cell>
          <cell r="GB1043">
            <v>0</v>
          </cell>
          <cell r="GC1043">
            <v>0</v>
          </cell>
          <cell r="GD1043">
            <v>0</v>
          </cell>
          <cell r="GE1043">
            <v>0</v>
          </cell>
          <cell r="GF1043">
            <v>0</v>
          </cell>
          <cell r="GG1043">
            <v>0</v>
          </cell>
          <cell r="GH1043">
            <v>0</v>
          </cell>
          <cell r="GI1043">
            <v>0</v>
          </cell>
          <cell r="GJ1043">
            <v>0</v>
          </cell>
          <cell r="GK1043">
            <v>0</v>
          </cell>
          <cell r="GL1043">
            <v>0</v>
          </cell>
          <cell r="GM1043">
            <v>0</v>
          </cell>
          <cell r="GN1043">
            <v>0</v>
          </cell>
          <cell r="GO1043">
            <v>0</v>
          </cell>
          <cell r="GP1043">
            <v>0</v>
          </cell>
          <cell r="GQ1043">
            <v>0</v>
          </cell>
          <cell r="GR1043">
            <v>0</v>
          </cell>
          <cell r="GS1043">
            <v>0</v>
          </cell>
          <cell r="GT1043">
            <v>0</v>
          </cell>
          <cell r="GU1043">
            <v>0</v>
          </cell>
          <cell r="GV1043">
            <v>0</v>
          </cell>
          <cell r="GW1043">
            <v>0</v>
          </cell>
          <cell r="GX1043">
            <v>0</v>
          </cell>
          <cell r="GY1043">
            <v>0</v>
          </cell>
          <cell r="GZ1043">
            <v>0</v>
          </cell>
          <cell r="HA1043">
            <v>0</v>
          </cell>
          <cell r="HB1043">
            <v>0</v>
          </cell>
          <cell r="HC1043">
            <v>0</v>
          </cell>
          <cell r="HD1043">
            <v>0</v>
          </cell>
          <cell r="HE1043">
            <v>0</v>
          </cell>
          <cell r="HF1043">
            <v>0</v>
          </cell>
          <cell r="HG1043">
            <v>0</v>
          </cell>
          <cell r="HH1043">
            <v>0</v>
          </cell>
          <cell r="HI1043">
            <v>0</v>
          </cell>
          <cell r="HJ1043">
            <v>0</v>
          </cell>
          <cell r="HK1043">
            <v>0</v>
          </cell>
          <cell r="HL1043">
            <v>0</v>
          </cell>
          <cell r="HM1043">
            <v>0</v>
          </cell>
          <cell r="HN1043">
            <v>0</v>
          </cell>
          <cell r="HO1043">
            <v>0</v>
          </cell>
          <cell r="HP1043">
            <v>0</v>
          </cell>
          <cell r="HQ1043">
            <v>0</v>
          </cell>
          <cell r="HR1043">
            <v>0</v>
          </cell>
          <cell r="HS1043">
            <v>0</v>
          </cell>
          <cell r="HT1043">
            <v>0</v>
          </cell>
          <cell r="HU1043">
            <v>0</v>
          </cell>
          <cell r="HV1043">
            <v>0</v>
          </cell>
          <cell r="HW1043">
            <v>0</v>
          </cell>
          <cell r="HX1043">
            <v>0</v>
          </cell>
          <cell r="HY1043">
            <v>0</v>
          </cell>
          <cell r="HZ1043">
            <v>0</v>
          </cell>
          <cell r="IA1043">
            <v>0</v>
          </cell>
          <cell r="IB1043">
            <v>0</v>
          </cell>
          <cell r="IC1043">
            <v>0</v>
          </cell>
          <cell r="ID1043">
            <v>0</v>
          </cell>
          <cell r="IE1043">
            <v>0</v>
          </cell>
          <cell r="IF1043">
            <v>0</v>
          </cell>
          <cell r="IG1043">
            <v>0</v>
          </cell>
          <cell r="IH1043">
            <v>0</v>
          </cell>
          <cell r="II1043">
            <v>0</v>
          </cell>
          <cell r="IJ1043">
            <v>0</v>
          </cell>
          <cell r="IK1043">
            <v>0</v>
          </cell>
          <cell r="IL1043">
            <v>0</v>
          </cell>
          <cell r="IM1043">
            <v>0</v>
          </cell>
          <cell r="IN1043">
            <v>0</v>
          </cell>
          <cell r="IO1043">
            <v>0</v>
          </cell>
          <cell r="IP1043">
            <v>0</v>
          </cell>
          <cell r="IQ1043">
            <v>0</v>
          </cell>
          <cell r="IR1043">
            <v>0</v>
          </cell>
          <cell r="IS1043">
            <v>0</v>
          </cell>
          <cell r="IT1043">
            <v>0</v>
          </cell>
          <cell r="IU1043">
            <v>0</v>
          </cell>
          <cell r="IV1043">
            <v>0</v>
          </cell>
          <cell r="IW1043">
            <v>0</v>
          </cell>
          <cell r="IX1043">
            <v>0</v>
          </cell>
          <cell r="IY1043">
            <v>0</v>
          </cell>
          <cell r="IZ1043">
            <v>0</v>
          </cell>
          <cell r="JA1043">
            <v>0</v>
          </cell>
          <cell r="JB1043">
            <v>0</v>
          </cell>
          <cell r="JC1043">
            <v>0</v>
          </cell>
          <cell r="JD1043">
            <v>0</v>
          </cell>
          <cell r="JE1043">
            <v>0</v>
          </cell>
          <cell r="JF1043">
            <v>0</v>
          </cell>
          <cell r="JG1043">
            <v>0</v>
          </cell>
          <cell r="JH1043">
            <v>0</v>
          </cell>
          <cell r="JI1043">
            <v>0</v>
          </cell>
          <cell r="JJ1043">
            <v>0</v>
          </cell>
          <cell r="JK1043">
            <v>0</v>
          </cell>
          <cell r="JL1043">
            <v>0</v>
          </cell>
          <cell r="JM1043">
            <v>0</v>
          </cell>
          <cell r="JN1043">
            <v>0</v>
          </cell>
          <cell r="JO1043">
            <v>0</v>
          </cell>
          <cell r="JP1043">
            <v>0</v>
          </cell>
          <cell r="JQ1043">
            <v>0</v>
          </cell>
        </row>
        <row r="1044">
          <cell r="D1044" t="str">
            <v>PV_.QF.PNC._.qOR.Adams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PV_.QF.PNC._.qOR.CSP_Goodling_Solar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PV_.QF.PNC._.qOR.CSP_Green_Solar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PV_.QF.PNC._.qOR.Elbe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PV_.QF.SOR._.___.Skysol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PV_.QF.SOR._.qOR.Bear_Creek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PV_.QF.SOR._.qOR.Black_Cap_II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PV_.QF.SOR._.qOR.Bly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PV_.QF.SOR._.qOR.Chiloquin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PV_.QF.SOR._.qOR.CSP_7_Mile_Solar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PV_.QF.SOR._.qOR.CSP_Antelope_Creek_Solar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PV_.QF.SOR._.qOR.CSP_Blackwell_Creek_Solar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PV_.QF.SOR._.qOR.CSP_Canyonville_Solar_1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PV_.QF.SOR._.qOR.CSP_Canyonville_Solar_2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PV_.QF.SOR._.qOR.CSP_Chapman_Creek_Solar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PV_.QF.SOR._.qOR.CSP_Cherry_Creek_Solar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PV_.QF.SOR._.qOR.CSP_Hay_Creek_Solar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PV_.QF.SOR._.qOR.CSP_Kelly_Creek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PV_.QF.SOR._.qOR.CSP_Linkville_Solar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PV_.QF.SOR._.qOR.CSP_Pine_Grove_Solar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PV_.QF.SOR._.qOR.CSP_Round_Lake_Solar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PV_.QF.SOR._.qOR.CSP_Solarize_Rogue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PV_.QF.SOR._.qOR.CSP_Sunset_Ridge_Solar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PV_.QF.SOR._.qOR.CSP_Whisky_Creek_Solar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PV_.QF.SOR._.qOR.CSP_Wocus_Marsh_Solar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PV_.QF.SOR._.qOR.CSP_Wood_River_Solar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PV_.QF.SOR._.qOR.Klamath_Falls_Solar_1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PV_.QF.SOR._.qOR.Klamath_Falls_Solar_2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PV_.QF.SOR._.qOR.NW2_Neff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PV_.QF.SOR._.qOR.OR2_Agate_Bay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PV_.QF.SOR._.qOR.OR3_Turkey_Hill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PV_.QF.SOR._.qOR.OR5_Merrill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PV_.QF.SOR._.qOR.OR6_Lakeview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PV_.QF.SOR._.qOR.OR8_Dairy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PV_.QF.SOR._.qOR.Woodline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PV_.QF.TRO._.qWY.Sweetwater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PV_.QF.UTS._.qUT.Beryl_Solar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PV_.QF.UTS._.qUT.Buckhorn_Solar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PV_.QF.UTS._.qUT.Cedar_Valley_Solar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PV_.QF.UTS._.qUT.Enterprise_Solar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PV_.QF.UTS._.qUT.Escalante_Solar_I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PV_.QF.UTS._.qUT.Escalante_Solar_II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PV_.QF.UTS._.qUT.Escalante_Solar_III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PV_.QF.UTS._.qUT.Granite_Mountain _East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PV_.QF.UTS._.qUT.Granite_Mountain_West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PV_.QF.UTS._.qUT.Granite_Peak_Solar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PV_.QF.UTS._.qUT.Greenville_Solar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PV_.QF.UTS._.qUT.Iron_Springs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PV_.QF.UTS._.qUT.Laho_Solar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PV_.QF.UTS._.qUT.Milford_Flat_Solar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PV_.QF.UTS._.qUT.Milford_Solar_2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PV_.QF.UTS._.qUT.Pavant_Solar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PV_.QF.UTS._.qUT.Pavant_Solar_II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PV_.QF.UTS._.qUT.Quichapa_I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PV_.QF.UTS._.qUT.Quichapa_II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PV_.QF.UTS._.qUT.Quichapa_III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PV_.QF.UTS._.qUT.Red_Hills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PV_.QF.UTS._.qUT.South_Milford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PV_.QF.UTS._.qUT.SunEdison_1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PV_.QF.UTS._.qUT.SunEdison_2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PV_.QF.UTS._.qUT.SunEdison_3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PV_.QF.UTS._.qUT.Three_Peaks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PV_.QF.UWY._.qWY.Sage_Solar_I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PV_.QF.UWY._.qWY.Sage_Solar_II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PV_.QF.UWY._.qWY.Sage_Solar_III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PV_.QF.WMV._.qOR.CSP_Burlingame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PV_.QF.WMV._.qOR.CSP_Marble_Solar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PV_.QF.WMV._.qOR.CSP_Orchard_Knob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PV_.QF.WMV._.qOR.CSP_Perrydale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PV_.QF.UTS._.qUT.Quichapa_III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8">
          <cell r="D1118" t="str">
            <v>HY_.QF.COR._.qOR.COID_Juniper_Ridge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HY_.QF.COR._.qOR.COID_Siphon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HY_.QF.COR._.qOR.Deschutes_Valley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HY_.QF.COR._.qOR.Dorena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HY_.QF.COR._.qOR.EBD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HY_.QF.COR._.qOR.Monroe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 t="str">
            <v>HY_.QF.COR._.qOR.Swalley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HY_.QF.COR._.qOR.TSID_McKenzie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 t="str">
            <v>HY_.QF.COR._.qOR.TSID_Watson_1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D1127" t="str">
            <v>HY_.QF.COR._.qOR.TSID_Watson_2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8">
          <cell r="D1128" t="str">
            <v>HY_.QF.GOE._.qID.Bell_M_Jake_Amy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  <cell r="BJ1128">
            <v>0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</v>
          </cell>
          <cell r="BR1128">
            <v>0</v>
          </cell>
          <cell r="BS1128">
            <v>0</v>
          </cell>
          <cell r="BT1128">
            <v>0</v>
          </cell>
          <cell r="BU1128">
            <v>0</v>
          </cell>
          <cell r="BV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0</v>
          </cell>
          <cell r="CG1128">
            <v>0</v>
          </cell>
          <cell r="CH1128">
            <v>0</v>
          </cell>
          <cell r="CI1128">
            <v>0</v>
          </cell>
          <cell r="CJ1128">
            <v>0</v>
          </cell>
          <cell r="CK1128">
            <v>0</v>
          </cell>
          <cell r="CL1128">
            <v>0</v>
          </cell>
          <cell r="CM1128">
            <v>0</v>
          </cell>
          <cell r="CN1128">
            <v>0</v>
          </cell>
          <cell r="CO1128">
            <v>0</v>
          </cell>
          <cell r="CP1128">
            <v>0</v>
          </cell>
          <cell r="CQ1128">
            <v>0</v>
          </cell>
          <cell r="CR1128">
            <v>0</v>
          </cell>
          <cell r="CS1128">
            <v>0</v>
          </cell>
          <cell r="CT1128">
            <v>0</v>
          </cell>
          <cell r="CU1128">
            <v>0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  <cell r="DD1128">
            <v>0</v>
          </cell>
          <cell r="DE1128">
            <v>0</v>
          </cell>
          <cell r="DF1128">
            <v>0</v>
          </cell>
          <cell r="DG1128">
            <v>0</v>
          </cell>
          <cell r="DH1128">
            <v>0</v>
          </cell>
          <cell r="DI1128">
            <v>0</v>
          </cell>
          <cell r="DJ1128">
            <v>0</v>
          </cell>
          <cell r="DK1128">
            <v>0</v>
          </cell>
          <cell r="DL1128">
            <v>0</v>
          </cell>
          <cell r="DM1128">
            <v>0</v>
          </cell>
          <cell r="DN1128">
            <v>0</v>
          </cell>
          <cell r="DO1128">
            <v>0</v>
          </cell>
          <cell r="DP1128">
            <v>0</v>
          </cell>
          <cell r="DQ1128">
            <v>0</v>
          </cell>
          <cell r="DR1128">
            <v>0</v>
          </cell>
          <cell r="DS1128">
            <v>0</v>
          </cell>
          <cell r="DT1128">
            <v>0</v>
          </cell>
          <cell r="DU1128">
            <v>0</v>
          </cell>
          <cell r="DV1128">
            <v>0</v>
          </cell>
          <cell r="DW1128">
            <v>0</v>
          </cell>
          <cell r="DX1128">
            <v>0</v>
          </cell>
          <cell r="DY1128">
            <v>0</v>
          </cell>
          <cell r="DZ1128">
            <v>0</v>
          </cell>
          <cell r="EA1128">
            <v>0</v>
          </cell>
          <cell r="EB1128">
            <v>0</v>
          </cell>
          <cell r="EC1128">
            <v>0</v>
          </cell>
          <cell r="ED1128">
            <v>0</v>
          </cell>
          <cell r="EE1128">
            <v>0</v>
          </cell>
          <cell r="EF1128">
            <v>0</v>
          </cell>
          <cell r="EG1128">
            <v>0</v>
          </cell>
          <cell r="EH1128">
            <v>0</v>
          </cell>
          <cell r="EI1128">
            <v>0</v>
          </cell>
          <cell r="EJ1128">
            <v>0</v>
          </cell>
          <cell r="EK1128">
            <v>0</v>
          </cell>
          <cell r="EL1128">
            <v>0</v>
          </cell>
          <cell r="EM1128">
            <v>0</v>
          </cell>
          <cell r="EN1128">
            <v>0</v>
          </cell>
          <cell r="EO1128">
            <v>0</v>
          </cell>
          <cell r="EP1128">
            <v>0</v>
          </cell>
          <cell r="EQ1128">
            <v>0</v>
          </cell>
          <cell r="ER1128">
            <v>0</v>
          </cell>
          <cell r="ES1128">
            <v>0</v>
          </cell>
          <cell r="ET1128">
            <v>0</v>
          </cell>
          <cell r="EU1128">
            <v>0</v>
          </cell>
          <cell r="EV1128">
            <v>0</v>
          </cell>
          <cell r="EW1128">
            <v>0</v>
          </cell>
          <cell r="EX1128">
            <v>0</v>
          </cell>
          <cell r="EY1128">
            <v>0</v>
          </cell>
          <cell r="EZ1128">
            <v>0</v>
          </cell>
          <cell r="FA1128">
            <v>0</v>
          </cell>
          <cell r="FB1128">
            <v>0</v>
          </cell>
          <cell r="FC1128">
            <v>0</v>
          </cell>
          <cell r="FD1128">
            <v>0</v>
          </cell>
          <cell r="FE1128">
            <v>0</v>
          </cell>
          <cell r="FF1128">
            <v>0</v>
          </cell>
          <cell r="FG1128">
            <v>0</v>
          </cell>
          <cell r="FH1128">
            <v>0</v>
          </cell>
          <cell r="FI1128">
            <v>0</v>
          </cell>
          <cell r="FJ1128">
            <v>0</v>
          </cell>
          <cell r="FK1128">
            <v>0</v>
          </cell>
          <cell r="FL1128">
            <v>0</v>
          </cell>
          <cell r="FM1128">
            <v>0</v>
          </cell>
          <cell r="FN1128">
            <v>0</v>
          </cell>
          <cell r="FO1128">
            <v>0</v>
          </cell>
          <cell r="FP1128">
            <v>0</v>
          </cell>
          <cell r="FQ1128">
            <v>0</v>
          </cell>
          <cell r="FR1128">
            <v>0</v>
          </cell>
          <cell r="FS1128">
            <v>0</v>
          </cell>
          <cell r="FT1128">
            <v>0</v>
          </cell>
          <cell r="FU1128">
            <v>0</v>
          </cell>
          <cell r="FV1128">
            <v>0</v>
          </cell>
          <cell r="FW1128">
            <v>0</v>
          </cell>
          <cell r="FX1128">
            <v>0</v>
          </cell>
          <cell r="FY1128">
            <v>0</v>
          </cell>
          <cell r="FZ1128">
            <v>0</v>
          </cell>
          <cell r="GA1128">
            <v>0</v>
          </cell>
          <cell r="GB1128">
            <v>0</v>
          </cell>
          <cell r="GC1128">
            <v>0</v>
          </cell>
          <cell r="GD1128">
            <v>0</v>
          </cell>
          <cell r="GE1128">
            <v>0</v>
          </cell>
          <cell r="GF1128">
            <v>0</v>
          </cell>
          <cell r="GG1128">
            <v>0</v>
          </cell>
          <cell r="GH1128">
            <v>0</v>
          </cell>
          <cell r="GI1128">
            <v>0</v>
          </cell>
          <cell r="GJ1128">
            <v>0</v>
          </cell>
          <cell r="GK1128">
            <v>0</v>
          </cell>
          <cell r="GL1128">
            <v>0</v>
          </cell>
          <cell r="GM1128">
            <v>0</v>
          </cell>
          <cell r="GN1128">
            <v>0</v>
          </cell>
          <cell r="GO1128">
            <v>0</v>
          </cell>
          <cell r="GP1128">
            <v>0</v>
          </cell>
          <cell r="GQ1128">
            <v>0</v>
          </cell>
          <cell r="GR1128">
            <v>0</v>
          </cell>
          <cell r="GS1128">
            <v>0</v>
          </cell>
          <cell r="GT1128">
            <v>0</v>
          </cell>
          <cell r="GU1128">
            <v>0</v>
          </cell>
          <cell r="GV1128">
            <v>0</v>
          </cell>
          <cell r="GW1128">
            <v>0</v>
          </cell>
          <cell r="GX1128">
            <v>0</v>
          </cell>
          <cell r="GY1128">
            <v>0</v>
          </cell>
          <cell r="GZ1128">
            <v>0</v>
          </cell>
          <cell r="HA1128">
            <v>0</v>
          </cell>
          <cell r="HB1128">
            <v>0</v>
          </cell>
          <cell r="HC1128">
            <v>0</v>
          </cell>
          <cell r="HD1128">
            <v>0</v>
          </cell>
          <cell r="HE1128">
            <v>0</v>
          </cell>
          <cell r="HF1128">
            <v>0</v>
          </cell>
          <cell r="HG1128">
            <v>0</v>
          </cell>
          <cell r="HH1128">
            <v>0</v>
          </cell>
          <cell r="HI1128">
            <v>0</v>
          </cell>
          <cell r="HJ1128">
            <v>0</v>
          </cell>
          <cell r="HK1128">
            <v>0</v>
          </cell>
          <cell r="HL1128">
            <v>0</v>
          </cell>
          <cell r="HM1128">
            <v>0</v>
          </cell>
          <cell r="HN1128">
            <v>0</v>
          </cell>
          <cell r="HO1128">
            <v>0</v>
          </cell>
          <cell r="HP1128">
            <v>0</v>
          </cell>
          <cell r="HQ1128">
            <v>0</v>
          </cell>
          <cell r="HR1128">
            <v>0</v>
          </cell>
          <cell r="HS1128">
            <v>0</v>
          </cell>
          <cell r="HT1128">
            <v>0</v>
          </cell>
          <cell r="HU1128">
            <v>0</v>
          </cell>
          <cell r="HV1128">
            <v>0</v>
          </cell>
          <cell r="HW1128">
            <v>0</v>
          </cell>
          <cell r="HX1128">
            <v>0</v>
          </cell>
          <cell r="HY1128">
            <v>0</v>
          </cell>
          <cell r="HZ1128">
            <v>0</v>
          </cell>
          <cell r="IA1128">
            <v>0</v>
          </cell>
          <cell r="IB1128">
            <v>0</v>
          </cell>
          <cell r="IC1128">
            <v>0</v>
          </cell>
          <cell r="ID1128">
            <v>0</v>
          </cell>
          <cell r="IE1128">
            <v>0</v>
          </cell>
          <cell r="IF1128">
            <v>0</v>
          </cell>
          <cell r="IG1128">
            <v>0</v>
          </cell>
          <cell r="IH1128">
            <v>0</v>
          </cell>
          <cell r="II1128">
            <v>0</v>
          </cell>
          <cell r="IJ1128">
            <v>0</v>
          </cell>
          <cell r="IK1128">
            <v>0</v>
          </cell>
          <cell r="IL1128">
            <v>0</v>
          </cell>
          <cell r="IM1128">
            <v>0</v>
          </cell>
          <cell r="IN1128">
            <v>0</v>
          </cell>
          <cell r="IO1128">
            <v>0</v>
          </cell>
          <cell r="IP1128">
            <v>0</v>
          </cell>
          <cell r="IQ1128">
            <v>0</v>
          </cell>
          <cell r="IR1128">
            <v>0</v>
          </cell>
          <cell r="IS1128">
            <v>0</v>
          </cell>
          <cell r="IT1128">
            <v>0</v>
          </cell>
          <cell r="IU1128">
            <v>0</v>
          </cell>
          <cell r="IV1128">
            <v>0</v>
          </cell>
          <cell r="IW1128">
            <v>0</v>
          </cell>
          <cell r="IX1128">
            <v>0</v>
          </cell>
          <cell r="IY1128">
            <v>0</v>
          </cell>
          <cell r="IZ1128">
            <v>0</v>
          </cell>
          <cell r="JA1128">
            <v>0</v>
          </cell>
          <cell r="JB1128">
            <v>0</v>
          </cell>
          <cell r="JC1128">
            <v>0</v>
          </cell>
          <cell r="JD1128">
            <v>0</v>
          </cell>
          <cell r="JE1128">
            <v>0</v>
          </cell>
          <cell r="JF1128">
            <v>0</v>
          </cell>
          <cell r="JG1128">
            <v>0</v>
          </cell>
          <cell r="JH1128">
            <v>0</v>
          </cell>
          <cell r="JI1128">
            <v>0</v>
          </cell>
          <cell r="JJ1128">
            <v>0</v>
          </cell>
          <cell r="JK1128">
            <v>0</v>
          </cell>
          <cell r="JL1128">
            <v>0</v>
          </cell>
          <cell r="JM1128">
            <v>0</v>
          </cell>
          <cell r="JN1128">
            <v>0</v>
          </cell>
          <cell r="JO1128">
            <v>0</v>
          </cell>
          <cell r="JP1128">
            <v>0</v>
          </cell>
          <cell r="JQ1128">
            <v>0</v>
          </cell>
        </row>
        <row r="1129">
          <cell r="D1129" t="str">
            <v>HY_.QF.GOE._.qID.Bell_M_Sorenson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HY_.QF.GOE._.qID.Birch_Creek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HY_.QF.GOE._.qID.CDM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HY_.QF.GOE._.qID.Dry_Creek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HY_.QF.GOE._.qID.Oja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HY_.QF.GOE._.qID.St_Anthony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HY_.QF.GOE._.qID.Sunny_Bar_Ranch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HY_.QF.NCA._.qCA.Bogus_Creek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HY_.QF.NCA._.qCA.Box_Canyon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HY_.QF.NCA._.qCA.Lucky_Paul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HY_.QF.NCA._.qCA.Slate_Creek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HY_.QF.PNC._.qOR.Astoria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HY_.QF.PNC._.qOR.Dee_Bridge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HY_.QF.PNC._.qOR.Farmers_Irrigation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HY_.QF.PNC._.qOR.Middle_Fork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HY_.QF.PNC._.qOR.Portland_Water_Bureau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HY_.QF.SOR._.qOR.C_Drop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HY_.QF.SOR._.qOR.Galesville_Dam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HY_.QF.SOR._.qOR.North_Fork_Sprague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HY_.QF.SOR._.ROG.Eagle_Point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HY_.QF.UID._.qID.Commercial_Energy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HY_.QF.UID._.qID.Consolidated_Irrigation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HY_.QF.UID._.qID.Georgetown_Power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HY_.QF.UID._.qID.Marsh_Valley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HY_.QF.UID._.qID.Mink_Creek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HY_.QF.UID._.qID.Preston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HY_.QF.UTS._.qUT.Thayn_Ranch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HY_.QF.WMV._.qOR.Lacomb_Irrigation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HY_.QF.WSF._.qUT.Cottonwood_Lower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HY_.QF.WSF._.qUT.Cottonwood_Upper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HY_.QF.WSF._.qUT.Draper_Irrigation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HY_.QF.YAK._.qWA.Yakima_Cowiche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HY_.QF.YAK._.qWA.Yakima_Orchard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70">
          <cell r="D1170" t="str">
            <v>GCC.QF.GOE._.qID.BYU_Idaho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GCC.QF.WMV._.qOR.OSU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GEO.QF.SOR._.qOR.OIT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 t="str">
            <v>BIO.QF.GOE._.qID.Kettle_Butte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 t="str">
            <v>BIO.QF.PNC._.qOR.Farm_Misty_Meadows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 t="str">
            <v>BIO.QF.WMV._.qOR.RES_Ag_Oak_Lea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 t="str">
            <v>BIO.QF.WOR._.qOR.TMF_Biofuels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 t="str">
            <v>GCC.QF.WSF._.qUT.Tesoro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 t="str">
            <v>GSC.QF.TRO._.qWY.Tata_Chemical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</v>
          </cell>
          <cell r="BR1180">
            <v>0</v>
          </cell>
          <cell r="BS1180">
            <v>0</v>
          </cell>
          <cell r="BT1180">
            <v>0</v>
          </cell>
          <cell r="BU1180">
            <v>0</v>
          </cell>
          <cell r="BV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0</v>
          </cell>
          <cell r="CD1180">
            <v>0</v>
          </cell>
          <cell r="CE1180">
            <v>0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0</v>
          </cell>
          <cell r="CK1180">
            <v>0</v>
          </cell>
          <cell r="CL1180">
            <v>0</v>
          </cell>
          <cell r="CM1180">
            <v>0</v>
          </cell>
          <cell r="CN1180">
            <v>0</v>
          </cell>
          <cell r="CO1180">
            <v>0</v>
          </cell>
          <cell r="CP1180">
            <v>0</v>
          </cell>
          <cell r="CQ1180">
            <v>0</v>
          </cell>
          <cell r="CR1180">
            <v>0</v>
          </cell>
          <cell r="CS1180">
            <v>0</v>
          </cell>
          <cell r="CT1180">
            <v>0</v>
          </cell>
          <cell r="CU1180">
            <v>0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  <cell r="DD1180">
            <v>0</v>
          </cell>
          <cell r="DE1180">
            <v>0</v>
          </cell>
          <cell r="DF1180">
            <v>0</v>
          </cell>
          <cell r="DG1180">
            <v>0</v>
          </cell>
          <cell r="DH1180">
            <v>0</v>
          </cell>
          <cell r="DI1180">
            <v>0</v>
          </cell>
          <cell r="DJ1180">
            <v>0</v>
          </cell>
          <cell r="DK1180">
            <v>0</v>
          </cell>
          <cell r="DL1180">
            <v>0</v>
          </cell>
          <cell r="DM1180">
            <v>0</v>
          </cell>
          <cell r="DN1180">
            <v>0</v>
          </cell>
          <cell r="DO1180">
            <v>0</v>
          </cell>
          <cell r="DP1180">
            <v>0</v>
          </cell>
          <cell r="DQ1180">
            <v>0</v>
          </cell>
          <cell r="DR1180">
            <v>0</v>
          </cell>
          <cell r="DS1180">
            <v>0</v>
          </cell>
          <cell r="DT1180">
            <v>0</v>
          </cell>
          <cell r="DU1180">
            <v>0</v>
          </cell>
          <cell r="DV1180">
            <v>0</v>
          </cell>
          <cell r="DW1180">
            <v>0</v>
          </cell>
          <cell r="DX1180">
            <v>0</v>
          </cell>
          <cell r="DY1180">
            <v>0</v>
          </cell>
          <cell r="DZ1180">
            <v>0</v>
          </cell>
          <cell r="EA1180">
            <v>0</v>
          </cell>
          <cell r="EB1180">
            <v>0</v>
          </cell>
          <cell r="EC1180">
            <v>0</v>
          </cell>
          <cell r="ED1180">
            <v>0</v>
          </cell>
          <cell r="EE1180">
            <v>0</v>
          </cell>
          <cell r="EF1180">
            <v>0</v>
          </cell>
          <cell r="EG1180">
            <v>0</v>
          </cell>
          <cell r="EH1180">
            <v>0</v>
          </cell>
          <cell r="EI1180">
            <v>0</v>
          </cell>
          <cell r="EJ1180">
            <v>0</v>
          </cell>
          <cell r="EK1180">
            <v>0</v>
          </cell>
          <cell r="EL1180">
            <v>0</v>
          </cell>
          <cell r="EM1180">
            <v>0</v>
          </cell>
          <cell r="EN1180">
            <v>0</v>
          </cell>
          <cell r="EO1180">
            <v>0</v>
          </cell>
          <cell r="EP1180">
            <v>0</v>
          </cell>
          <cell r="EQ1180">
            <v>0</v>
          </cell>
          <cell r="ER1180">
            <v>0</v>
          </cell>
          <cell r="ES1180">
            <v>0</v>
          </cell>
          <cell r="ET1180">
            <v>0</v>
          </cell>
          <cell r="EU1180">
            <v>0</v>
          </cell>
          <cell r="EV1180">
            <v>0</v>
          </cell>
          <cell r="EW1180">
            <v>0</v>
          </cell>
          <cell r="EX1180">
            <v>0</v>
          </cell>
          <cell r="EY1180">
            <v>0</v>
          </cell>
          <cell r="EZ1180">
            <v>0</v>
          </cell>
          <cell r="FA1180">
            <v>0</v>
          </cell>
          <cell r="FB1180">
            <v>0</v>
          </cell>
          <cell r="FC1180">
            <v>0</v>
          </cell>
          <cell r="FD1180">
            <v>0</v>
          </cell>
          <cell r="FE1180">
            <v>0</v>
          </cell>
          <cell r="FF1180">
            <v>0</v>
          </cell>
          <cell r="FG1180">
            <v>0</v>
          </cell>
          <cell r="FH1180">
            <v>0</v>
          </cell>
          <cell r="FI1180">
            <v>0</v>
          </cell>
          <cell r="FJ1180">
            <v>0</v>
          </cell>
          <cell r="FK1180">
            <v>0</v>
          </cell>
          <cell r="FL1180">
            <v>0</v>
          </cell>
          <cell r="FM1180">
            <v>0</v>
          </cell>
          <cell r="FN1180">
            <v>0</v>
          </cell>
          <cell r="FO1180">
            <v>0</v>
          </cell>
          <cell r="FP1180">
            <v>0</v>
          </cell>
          <cell r="FQ1180">
            <v>0</v>
          </cell>
          <cell r="FR1180">
            <v>0</v>
          </cell>
          <cell r="FS1180">
            <v>0</v>
          </cell>
          <cell r="FT1180">
            <v>0</v>
          </cell>
          <cell r="FU1180">
            <v>0</v>
          </cell>
          <cell r="FV1180">
            <v>0</v>
          </cell>
          <cell r="FW1180">
            <v>0</v>
          </cell>
          <cell r="FX1180">
            <v>0</v>
          </cell>
          <cell r="FY1180">
            <v>0</v>
          </cell>
          <cell r="FZ1180">
            <v>0</v>
          </cell>
          <cell r="GA1180">
            <v>0</v>
          </cell>
          <cell r="GB1180">
            <v>0</v>
          </cell>
          <cell r="GC1180">
            <v>0</v>
          </cell>
          <cell r="GD1180">
            <v>0</v>
          </cell>
          <cell r="GE1180">
            <v>0</v>
          </cell>
          <cell r="GF1180">
            <v>0</v>
          </cell>
          <cell r="GG1180">
            <v>0</v>
          </cell>
          <cell r="GH1180">
            <v>0</v>
          </cell>
          <cell r="GI1180">
            <v>0</v>
          </cell>
          <cell r="GJ1180">
            <v>0</v>
          </cell>
          <cell r="GK1180">
            <v>0</v>
          </cell>
          <cell r="GL1180">
            <v>0</v>
          </cell>
          <cell r="GM1180">
            <v>0</v>
          </cell>
          <cell r="GN1180">
            <v>0</v>
          </cell>
          <cell r="GO1180">
            <v>0</v>
          </cell>
          <cell r="GP1180">
            <v>0</v>
          </cell>
          <cell r="GQ1180">
            <v>0</v>
          </cell>
          <cell r="GR1180">
            <v>0</v>
          </cell>
          <cell r="GS1180">
            <v>0</v>
          </cell>
          <cell r="GT1180">
            <v>0</v>
          </cell>
          <cell r="GU1180">
            <v>0</v>
          </cell>
          <cell r="GV1180">
            <v>0</v>
          </cell>
          <cell r="GW1180">
            <v>0</v>
          </cell>
          <cell r="GX1180">
            <v>0</v>
          </cell>
          <cell r="GY1180">
            <v>0</v>
          </cell>
          <cell r="GZ1180">
            <v>0</v>
          </cell>
          <cell r="HA1180">
            <v>0</v>
          </cell>
          <cell r="HB1180">
            <v>0</v>
          </cell>
          <cell r="HC1180">
            <v>0</v>
          </cell>
          <cell r="HD1180">
            <v>0</v>
          </cell>
          <cell r="HE1180">
            <v>0</v>
          </cell>
          <cell r="HF1180">
            <v>0</v>
          </cell>
          <cell r="HG1180">
            <v>0</v>
          </cell>
          <cell r="HH1180">
            <v>0</v>
          </cell>
          <cell r="HI1180">
            <v>0</v>
          </cell>
          <cell r="HJ1180">
            <v>0</v>
          </cell>
          <cell r="HK1180">
            <v>0</v>
          </cell>
          <cell r="HL1180">
            <v>0</v>
          </cell>
          <cell r="HM1180">
            <v>0</v>
          </cell>
          <cell r="HN1180">
            <v>0</v>
          </cell>
          <cell r="HO1180">
            <v>0</v>
          </cell>
          <cell r="HP1180">
            <v>0</v>
          </cell>
          <cell r="HQ1180">
            <v>0</v>
          </cell>
          <cell r="HR1180">
            <v>0</v>
          </cell>
          <cell r="HS1180">
            <v>0</v>
          </cell>
          <cell r="HT1180">
            <v>0</v>
          </cell>
          <cell r="HU1180">
            <v>0</v>
          </cell>
          <cell r="HV1180">
            <v>0</v>
          </cell>
          <cell r="HW1180">
            <v>0</v>
          </cell>
          <cell r="HX1180">
            <v>0</v>
          </cell>
          <cell r="HY1180">
            <v>0</v>
          </cell>
          <cell r="HZ1180">
            <v>0</v>
          </cell>
          <cell r="IA1180">
            <v>0</v>
          </cell>
          <cell r="IB1180">
            <v>0</v>
          </cell>
          <cell r="IC1180">
            <v>0</v>
          </cell>
          <cell r="ID1180">
            <v>0</v>
          </cell>
          <cell r="IE1180">
            <v>0</v>
          </cell>
          <cell r="IF1180">
            <v>0</v>
          </cell>
          <cell r="IG1180">
            <v>0</v>
          </cell>
          <cell r="IH1180">
            <v>0</v>
          </cell>
          <cell r="II1180">
            <v>0</v>
          </cell>
          <cell r="IJ1180">
            <v>0</v>
          </cell>
          <cell r="IK1180">
            <v>0</v>
          </cell>
          <cell r="IL1180">
            <v>0</v>
          </cell>
          <cell r="IM1180">
            <v>0</v>
          </cell>
          <cell r="IN1180">
            <v>0</v>
          </cell>
          <cell r="IO1180">
            <v>0</v>
          </cell>
          <cell r="IP1180">
            <v>0</v>
          </cell>
          <cell r="IQ1180">
            <v>0</v>
          </cell>
          <cell r="IR1180">
            <v>0</v>
          </cell>
          <cell r="IS1180">
            <v>0</v>
          </cell>
          <cell r="IT1180">
            <v>0</v>
          </cell>
          <cell r="IU1180">
            <v>0</v>
          </cell>
          <cell r="IV1180">
            <v>0</v>
          </cell>
          <cell r="IW1180">
            <v>0</v>
          </cell>
          <cell r="IX1180">
            <v>0</v>
          </cell>
          <cell r="IY1180">
            <v>0</v>
          </cell>
          <cell r="IZ1180">
            <v>0</v>
          </cell>
          <cell r="JA1180">
            <v>0</v>
          </cell>
          <cell r="JB1180">
            <v>0</v>
          </cell>
          <cell r="JC1180">
            <v>0</v>
          </cell>
          <cell r="JD1180">
            <v>0</v>
          </cell>
          <cell r="JE1180">
            <v>0</v>
          </cell>
          <cell r="JF1180">
            <v>0</v>
          </cell>
          <cell r="JG1180">
            <v>0</v>
          </cell>
          <cell r="JH1180">
            <v>0</v>
          </cell>
          <cell r="JI1180">
            <v>0</v>
          </cell>
          <cell r="JJ1180">
            <v>0</v>
          </cell>
          <cell r="JK1180">
            <v>0</v>
          </cell>
          <cell r="JL1180">
            <v>0</v>
          </cell>
          <cell r="JM1180">
            <v>0</v>
          </cell>
          <cell r="JN1180">
            <v>0</v>
          </cell>
          <cell r="JO1180">
            <v>0</v>
          </cell>
          <cell r="JP1180">
            <v>0</v>
          </cell>
          <cell r="JQ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6">
          <cell r="D1186" t="str">
            <v>PV_QF_UTN_Fixed_Sch37_UT</v>
          </cell>
          <cell r="F1186">
            <v>962.07436085000006</v>
          </cell>
          <cell r="G1186">
            <v>1437.8347700700001</v>
          </cell>
          <cell r="H1186">
            <v>1721.6276671399996</v>
          </cell>
          <cell r="I1186">
            <v>1733.9803000400002</v>
          </cell>
          <cell r="J1186">
            <v>2437.404468929999</v>
          </cell>
          <cell r="K1186">
            <v>2616.2116633899996</v>
          </cell>
          <cell r="L1186">
            <v>2500.2828016500002</v>
          </cell>
          <cell r="M1186">
            <v>2428.5805520900008</v>
          </cell>
          <cell r="N1186">
            <v>1699.4022901000003</v>
          </cell>
          <cell r="O1186">
            <v>1893.2967281400001</v>
          </cell>
          <cell r="P1186">
            <v>1326.9926804200002</v>
          </cell>
          <cell r="Q1186">
            <v>884.04065001000015</v>
          </cell>
          <cell r="R1186">
            <v>21541.631776780003</v>
          </cell>
          <cell r="S1186">
            <v>1006.5375228300002</v>
          </cell>
          <cell r="T1186">
            <v>1385.7353413299998</v>
          </cell>
          <cell r="U1186">
            <v>1776.2708100500001</v>
          </cell>
          <cell r="V1186">
            <v>1678.0828648500001</v>
          </cell>
          <cell r="W1186">
            <v>2494.7881127800001</v>
          </cell>
          <cell r="X1186">
            <v>2607.9045648199999</v>
          </cell>
          <cell r="Y1186">
            <v>2443.9506422999998</v>
          </cell>
          <cell r="Z1186">
            <v>2448.8788825100005</v>
          </cell>
          <cell r="AA1186">
            <v>1666.4823670000005</v>
          </cell>
          <cell r="AB1186">
            <v>1877.76347708</v>
          </cell>
          <cell r="AC1186">
            <v>1306.3907628299996</v>
          </cell>
          <cell r="AD1186">
            <v>848.84642840000004</v>
          </cell>
          <cell r="AE1186">
            <v>21439.05345005</v>
          </cell>
          <cell r="AF1186">
            <v>1045.3071564199997</v>
          </cell>
          <cell r="AG1186">
            <v>1334.6696060500001</v>
          </cell>
          <cell r="AH1186">
            <v>1904.5655056900002</v>
          </cell>
          <cell r="AI1186">
            <v>1580.218325</v>
          </cell>
          <cell r="AJ1186">
            <v>2518.0832769100002</v>
          </cell>
          <cell r="AK1186">
            <v>2703.1870498899998</v>
          </cell>
          <cell r="AL1186">
            <v>2360.1399767599996</v>
          </cell>
          <cell r="AM1186">
            <v>2479.5079692199993</v>
          </cell>
          <cell r="AN1186">
            <v>1505.9994874399999</v>
          </cell>
          <cell r="AO1186">
            <v>1956.2754069099999</v>
          </cell>
          <cell r="AP1186">
            <v>1276.9940436899999</v>
          </cell>
          <cell r="AQ1186">
            <v>774.10564607000015</v>
          </cell>
          <cell r="AR1186">
            <v>21291.383427299999</v>
          </cell>
          <cell r="AS1186">
            <v>1065.7047733500003</v>
          </cell>
          <cell r="AT1186">
            <v>1281.2053633199996</v>
          </cell>
          <cell r="AU1186">
            <v>1881.2583245900003</v>
          </cell>
          <cell r="AV1186">
            <v>1646.4139050900003</v>
          </cell>
          <cell r="AW1186">
            <v>2511.9038260099996</v>
          </cell>
          <cell r="AX1186">
            <v>2623.8434202100011</v>
          </cell>
          <cell r="AY1186">
            <v>2400.1939771900002</v>
          </cell>
          <cell r="AZ1186">
            <v>2433.96604273</v>
          </cell>
          <cell r="BA1186">
            <v>1521.5887958800004</v>
          </cell>
          <cell r="BB1186">
            <v>1914.7156501399998</v>
          </cell>
          <cell r="BC1186">
            <v>1229.6064086599997</v>
          </cell>
          <cell r="BD1186">
            <v>780.98294012999986</v>
          </cell>
          <cell r="BE1186">
            <v>21216.529559250004</v>
          </cell>
          <cell r="BF1186">
            <v>1096.3166483800003</v>
          </cell>
          <cell r="BG1186">
            <v>1291.1661904400003</v>
          </cell>
          <cell r="BH1186">
            <v>1894.3844334799999</v>
          </cell>
          <cell r="BI1186">
            <v>1648.8595660000003</v>
          </cell>
          <cell r="BJ1186">
            <v>2506.0346632599999</v>
          </cell>
          <cell r="BK1186">
            <v>2505.4311366000002</v>
          </cell>
          <cell r="BL1186">
            <v>2480.7107646800005</v>
          </cell>
          <cell r="BM1186">
            <v>2359.1648493300004</v>
          </cell>
          <cell r="BN1186">
            <v>1557.2693084800001</v>
          </cell>
          <cell r="BO1186">
            <v>1887.0403293400004</v>
          </cell>
          <cell r="BP1186">
            <v>1173.25010344</v>
          </cell>
          <cell r="BQ1186">
            <v>816.90156581999997</v>
          </cell>
          <cell r="BR1186">
            <v>21110.163382780003</v>
          </cell>
          <cell r="BS1186">
            <v>911.86972012999991</v>
          </cell>
          <cell r="BT1186">
            <v>1431.93062246</v>
          </cell>
          <cell r="BU1186">
            <v>1612.26190815</v>
          </cell>
          <cell r="BV1186">
            <v>1677.2133853200005</v>
          </cell>
          <cell r="BW1186">
            <v>2398.9112951900006</v>
          </cell>
          <cell r="BX1186">
            <v>2521.8723215799996</v>
          </cell>
          <cell r="BY1186">
            <v>2510.4674076099996</v>
          </cell>
          <cell r="BZ1186">
            <v>2335.3381051400011</v>
          </cell>
          <cell r="CA1186">
            <v>1645.78503834</v>
          </cell>
          <cell r="CB1186">
            <v>1857.0358582100002</v>
          </cell>
          <cell r="CC1186">
            <v>1347.5482380899998</v>
          </cell>
          <cell r="CD1186">
            <v>859.92948256000011</v>
          </cell>
          <cell r="CE1186">
            <v>20992.477064730003</v>
          </cell>
          <cell r="CF1186">
            <v>933.21212998999988</v>
          </cell>
          <cell r="CG1186">
            <v>1406.5191895500004</v>
          </cell>
          <cell r="CH1186">
            <v>1731.6408902300002</v>
          </cell>
          <cell r="CI1186">
            <v>1635.9199788000001</v>
          </cell>
          <cell r="CJ1186">
            <v>2432.1049943599996</v>
          </cell>
          <cell r="CK1186">
            <v>2542.3793244800004</v>
          </cell>
          <cell r="CL1186">
            <v>2382.5448472800008</v>
          </cell>
          <cell r="CM1186">
            <v>2387.3492623199995</v>
          </cell>
          <cell r="CN1186">
            <v>1624.6109507199999</v>
          </cell>
          <cell r="CO1186">
            <v>1830.5834902200002</v>
          </cell>
          <cell r="CP1186">
            <v>1273.5668743100002</v>
          </cell>
          <cell r="CQ1186">
            <v>812.04513247000011</v>
          </cell>
          <cell r="CR1186">
            <v>20919.318820939996</v>
          </cell>
          <cell r="CS1186">
            <v>1019.96637688</v>
          </cell>
          <cell r="CT1186">
            <v>1293.4925475500002</v>
          </cell>
          <cell r="CU1186">
            <v>1790.0395599199999</v>
          </cell>
          <cell r="CV1186">
            <v>1558.8195480100001</v>
          </cell>
          <cell r="CW1186">
            <v>2440.3673824399998</v>
          </cell>
          <cell r="CX1186">
            <v>2613.78113867</v>
          </cell>
          <cell r="CY1186">
            <v>2369.2394844300006</v>
          </cell>
          <cell r="CZ1186">
            <v>2367.1561578899996</v>
          </cell>
          <cell r="DA1186">
            <v>1555.82815074</v>
          </cell>
          <cell r="DB1186">
            <v>1853.3916531300001</v>
          </cell>
          <cell r="DC1186">
            <v>1255.8666642600001</v>
          </cell>
          <cell r="DD1186">
            <v>801.37015702000019</v>
          </cell>
          <cell r="DE1186">
            <v>20806.815160450005</v>
          </cell>
          <cell r="DF1186">
            <v>1045.2616086599999</v>
          </cell>
          <cell r="DG1186">
            <v>1253.27743455</v>
          </cell>
          <cell r="DH1186">
            <v>1848.77520297</v>
          </cell>
          <cell r="DI1186">
            <v>1533.9291013399998</v>
          </cell>
          <cell r="DJ1186">
            <v>2444.3212415100002</v>
          </cell>
          <cell r="DK1186">
            <v>2624.002782770001</v>
          </cell>
          <cell r="DL1186">
            <v>2291.0045632800002</v>
          </cell>
          <cell r="DM1186">
            <v>2406.8759176000008</v>
          </cell>
          <cell r="DN1186">
            <v>1461.8843508799996</v>
          </cell>
          <cell r="DO1186">
            <v>1898.97036974</v>
          </cell>
          <cell r="DP1186">
            <v>1239.5871474799997</v>
          </cell>
          <cell r="DQ1186">
            <v>758.92543966999995</v>
          </cell>
          <cell r="DR1186">
            <v>20664.530514270002</v>
          </cell>
          <cell r="DS1186">
            <v>1034.3286937299999</v>
          </cell>
          <cell r="DT1186">
            <v>1243.4845962500001</v>
          </cell>
          <cell r="DU1186">
            <v>1825.87102368</v>
          </cell>
          <cell r="DV1186">
            <v>1597.9408053699997</v>
          </cell>
          <cell r="DW1186">
            <v>2437.9492971400005</v>
          </cell>
          <cell r="DX1186">
            <v>2546.5932078400006</v>
          </cell>
          <cell r="DY1186">
            <v>2329.5283677400007</v>
          </cell>
          <cell r="DZ1186">
            <v>2362.30612879</v>
          </cell>
          <cell r="EA1186">
            <v>1476.7907500899996</v>
          </cell>
          <cell r="EB1186">
            <v>1858.3433112400003</v>
          </cell>
          <cell r="EC1186">
            <v>1193.4047986700004</v>
          </cell>
          <cell r="ED1186">
            <v>757.98953372999983</v>
          </cell>
          <cell r="EE1186">
            <v>20557.297468179997</v>
          </cell>
          <cell r="EF1186">
            <v>1063.8746250700001</v>
          </cell>
          <cell r="EG1186">
            <v>1323.6848947799999</v>
          </cell>
          <cell r="EH1186">
            <v>1854.9609433400005</v>
          </cell>
          <cell r="EI1186">
            <v>1591.0486927600004</v>
          </cell>
          <cell r="EJ1186">
            <v>2452.7838324199993</v>
          </cell>
          <cell r="EK1186">
            <v>2427.6966951200002</v>
          </cell>
          <cell r="EL1186">
            <v>2407.8183862999999</v>
          </cell>
          <cell r="EM1186">
            <v>2254.5383179700002</v>
          </cell>
          <cell r="EN1186">
            <v>1519.6483962300003</v>
          </cell>
          <cell r="EO1186">
            <v>1803.9065647499997</v>
          </cell>
          <cell r="EP1186">
            <v>1109.0422693800001</v>
          </cell>
          <cell r="EQ1186">
            <v>748.29385006000007</v>
          </cell>
          <cell r="ER1186">
            <v>20473.075570389999</v>
          </cell>
          <cell r="ES1186">
            <v>910.12234535000016</v>
          </cell>
          <cell r="ET1186">
            <v>1360.1916925099999</v>
          </cell>
          <cell r="EU1186">
            <v>1628.6597730799997</v>
          </cell>
          <cell r="EV1186">
            <v>1640.3453638199996</v>
          </cell>
          <cell r="EW1186">
            <v>2305.7846276099999</v>
          </cell>
          <cell r="EX1186">
            <v>2474.9362335600003</v>
          </cell>
          <cell r="EY1186">
            <v>2365.2675303900005</v>
          </cell>
          <cell r="EZ1186">
            <v>2297.4372022800007</v>
          </cell>
          <cell r="FA1186">
            <v>1607.6345664299997</v>
          </cell>
          <cell r="FB1186">
            <v>1791.0587048099997</v>
          </cell>
          <cell r="FC1186">
            <v>1255.3350756500004</v>
          </cell>
          <cell r="FD1186">
            <v>836.30245489999993</v>
          </cell>
          <cell r="FE1186">
            <v>20394.188074040001</v>
          </cell>
          <cell r="FF1186">
            <v>952.92296130000011</v>
          </cell>
          <cell r="FG1186">
            <v>1311.92230303</v>
          </cell>
          <cell r="FH1186">
            <v>1681.6553800199999</v>
          </cell>
          <cell r="FI1186">
            <v>1588.6975463899998</v>
          </cell>
          <cell r="FJ1186">
            <v>2361.8999017299998</v>
          </cell>
          <cell r="FK1186">
            <v>2468.9910553499999</v>
          </cell>
          <cell r="FL1186">
            <v>2313.7703568400002</v>
          </cell>
          <cell r="FM1186">
            <v>2318.4360877599997</v>
          </cell>
          <cell r="FN1186">
            <v>1577.7149645000002</v>
          </cell>
          <cell r="FO1186">
            <v>1777.7419049400003</v>
          </cell>
          <cell r="FP1186">
            <v>1236.80411918</v>
          </cell>
          <cell r="FQ1186">
            <v>803.63149300000009</v>
          </cell>
          <cell r="FR1186">
            <v>20291.306144130001</v>
          </cell>
          <cell r="FS1186">
            <v>989.3462682400002</v>
          </cell>
          <cell r="FT1186">
            <v>1254.6609907400007</v>
          </cell>
          <cell r="FU1186">
            <v>1736.3013122400005</v>
          </cell>
          <cell r="FV1186">
            <v>1512.02268787</v>
          </cell>
          <cell r="FW1186">
            <v>2367.1058358</v>
          </cell>
          <cell r="FX1186">
            <v>2535.3135889800001</v>
          </cell>
          <cell r="FY1186">
            <v>2298.1132473299999</v>
          </cell>
          <cell r="FZ1186">
            <v>2296.0924637299995</v>
          </cell>
          <cell r="GA1186">
            <v>1509.1210944300005</v>
          </cell>
          <cell r="GB1186">
            <v>1797.7515310299998</v>
          </cell>
          <cell r="GC1186">
            <v>1218.1646629600002</v>
          </cell>
          <cell r="GD1186">
            <v>777.31246077999981</v>
          </cell>
          <cell r="GE1186">
            <v>20178.929999589993</v>
          </cell>
          <cell r="GF1186">
            <v>1013.71885459</v>
          </cell>
          <cell r="GG1186">
            <v>1251.45266608</v>
          </cell>
          <cell r="GH1186">
            <v>1780.03325739</v>
          </cell>
          <cell r="GI1186">
            <v>1557.8251366000002</v>
          </cell>
          <cell r="GJ1186">
            <v>2376.7455490799998</v>
          </cell>
          <cell r="GK1186">
            <v>2482.6619975799995</v>
          </cell>
          <cell r="GL1186">
            <v>2271.0464840099999</v>
          </cell>
          <cell r="GM1186">
            <v>2303.0013724399996</v>
          </cell>
          <cell r="GN1186">
            <v>1439.7165053200001</v>
          </cell>
          <cell r="GO1186">
            <v>1811.6903410700004</v>
          </cell>
          <cell r="GP1186">
            <v>1163.4448455500003</v>
          </cell>
          <cell r="GQ1186">
            <v>727.59298988000012</v>
          </cell>
          <cell r="GR1186">
            <v>20090.75452142</v>
          </cell>
          <cell r="GS1186">
            <v>1038.1447445399999</v>
          </cell>
          <cell r="GT1186">
            <v>1222.6553313499996</v>
          </cell>
          <cell r="GU1186">
            <v>1793.8660757700002</v>
          </cell>
          <cell r="GV1186">
            <v>1561.36905845</v>
          </cell>
          <cell r="GW1186">
            <v>2373.0613954400001</v>
          </cell>
          <cell r="GX1186">
            <v>2372.4898926400001</v>
          </cell>
          <cell r="GY1186">
            <v>2349.0812139000004</v>
          </cell>
          <cell r="GZ1186">
            <v>2233.9846736299996</v>
          </cell>
          <cell r="HA1186">
            <v>1474.6386921199999</v>
          </cell>
          <cell r="HB1186">
            <v>1786.9116588000002</v>
          </cell>
          <cell r="HC1186">
            <v>1110.99601631</v>
          </cell>
          <cell r="HD1186">
            <v>773.55576847000009</v>
          </cell>
          <cell r="HE1186">
            <v>19984.288002430003</v>
          </cell>
          <cell r="HF1186">
            <v>863.23666838999975</v>
          </cell>
          <cell r="HG1186">
            <v>1355.56098931</v>
          </cell>
          <cell r="HH1186">
            <v>1526.2746063699999</v>
          </cell>
          <cell r="HI1186">
            <v>1587.7620047499997</v>
          </cell>
          <cell r="HJ1186">
            <v>2270.9693594400005</v>
          </cell>
          <cell r="HK1186">
            <v>2387.3724644400008</v>
          </cell>
          <cell r="HL1186">
            <v>2376.5758125699999</v>
          </cell>
          <cell r="HM1186">
            <v>2210.7867395399999</v>
          </cell>
          <cell r="HN1186">
            <v>1558.0098362399999</v>
          </cell>
          <cell r="HO1186">
            <v>1757.9939457799999</v>
          </cell>
          <cell r="HP1186">
            <v>1275.6789987500001</v>
          </cell>
          <cell r="HQ1186">
            <v>814.06657685000005</v>
          </cell>
          <cell r="HR1186">
            <v>19867.107160309999</v>
          </cell>
          <cell r="HS1186">
            <v>883.18426323000028</v>
          </cell>
          <cell r="HT1186">
            <v>1319.9323189300003</v>
          </cell>
          <cell r="HU1186">
            <v>1580.4541984000002</v>
          </cell>
          <cell r="HV1186">
            <v>1591.7939154600001</v>
          </cell>
          <cell r="HW1186">
            <v>2237.5373024600003</v>
          </cell>
          <cell r="HX1186">
            <v>2401.682306969999</v>
          </cell>
          <cell r="HY1186">
            <v>2295.2596119500004</v>
          </cell>
          <cell r="HZ1186">
            <v>2229.4369468200002</v>
          </cell>
          <cell r="IA1186">
            <v>1560.05130231</v>
          </cell>
          <cell r="IB1186">
            <v>1738.0463964400003</v>
          </cell>
          <cell r="IC1186">
            <v>1218.1792806200001</v>
          </cell>
          <cell r="ID1186">
            <v>811.54931672000009</v>
          </cell>
          <cell r="IE1186">
            <v>19787.991400809999</v>
          </cell>
          <cell r="IF1186">
            <v>924.59828727999991</v>
          </cell>
          <cell r="IG1186">
            <v>1277.8336884799996</v>
          </cell>
          <cell r="IH1186">
            <v>1693.6813227600001</v>
          </cell>
          <cell r="II1186">
            <v>1474.9079367299998</v>
          </cell>
          <cell r="IJ1186">
            <v>2309.0018504700006</v>
          </cell>
          <cell r="IK1186">
            <v>2473.0807046800001</v>
          </cell>
          <cell r="IL1186">
            <v>2241.7027834100004</v>
          </cell>
          <cell r="IM1186">
            <v>2239.7316027999996</v>
          </cell>
          <cell r="IN1186">
            <v>1472.0775670599999</v>
          </cell>
          <cell r="IO1186">
            <v>1753.6231582999999</v>
          </cell>
          <cell r="IP1186">
            <v>1188.2630756900001</v>
          </cell>
          <cell r="IQ1186">
            <v>739.48942315000011</v>
          </cell>
          <cell r="IR1186">
            <v>19680.952113299998</v>
          </cell>
          <cell r="IS1186">
            <v>988.70218760000012</v>
          </cell>
          <cell r="IT1186">
            <v>1185.4622143899999</v>
          </cell>
          <cell r="IU1186">
            <v>1748.73741885</v>
          </cell>
          <cell r="IV1186">
            <v>1450.9277347499999</v>
          </cell>
          <cell r="IW1186">
            <v>2312.0582814900004</v>
          </cell>
          <cell r="IX1186">
            <v>2482.0172003400003</v>
          </cell>
          <cell r="IY1186">
            <v>2167.0376149800004</v>
          </cell>
          <cell r="IZ1186">
            <v>2276.6391353899999</v>
          </cell>
          <cell r="JA1186">
            <v>1382.78134755</v>
          </cell>
          <cell r="JB1186">
            <v>1796.21651</v>
          </cell>
          <cell r="JC1186">
            <v>1172.5127128499998</v>
          </cell>
          <cell r="JD1186">
            <v>717.85975511000004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Curtailment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 t="str">
            <v>PV_QF_YAK_PV_QF_675_WA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 t="str">
            <v>PV_QF_SOR_PV_QF_667_OR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 t="str">
            <v>PVS_QF_UTS_PV_QF_674_UT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 t="str">
            <v>PVS_QF_WYE_PV_QF_671_WY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 t="str">
            <v>PVS_QF_SOR_PV_QF_676_OR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  <cell r="BZ1196">
            <v>0</v>
          </cell>
          <cell r="CA1196">
            <v>0</v>
          </cell>
          <cell r="CB1196">
            <v>0</v>
          </cell>
          <cell r="CC1196">
            <v>0</v>
          </cell>
          <cell r="CD1196">
            <v>0</v>
          </cell>
          <cell r="CE1196">
            <v>0</v>
          </cell>
          <cell r="CF1196">
            <v>0</v>
          </cell>
          <cell r="CG1196">
            <v>0</v>
          </cell>
          <cell r="CH1196">
            <v>0</v>
          </cell>
          <cell r="CI1196">
            <v>0</v>
          </cell>
          <cell r="CJ1196">
            <v>0</v>
          </cell>
          <cell r="CK1196">
            <v>0</v>
          </cell>
          <cell r="CL1196">
            <v>0</v>
          </cell>
          <cell r="CM1196">
            <v>0</v>
          </cell>
          <cell r="CN1196">
            <v>0</v>
          </cell>
          <cell r="CO1196">
            <v>0</v>
          </cell>
          <cell r="CP1196">
            <v>0</v>
          </cell>
          <cell r="CQ1196">
            <v>0</v>
          </cell>
          <cell r="CR1196">
            <v>0</v>
          </cell>
          <cell r="CS1196">
            <v>0</v>
          </cell>
          <cell r="CT1196">
            <v>0</v>
          </cell>
          <cell r="CU1196">
            <v>0</v>
          </cell>
          <cell r="CV1196">
            <v>0</v>
          </cell>
          <cell r="CW1196">
            <v>0</v>
          </cell>
          <cell r="CX1196">
            <v>0</v>
          </cell>
          <cell r="CY1196">
            <v>0</v>
          </cell>
          <cell r="CZ1196">
            <v>0</v>
          </cell>
          <cell r="DA1196">
            <v>0</v>
          </cell>
          <cell r="DB1196">
            <v>0</v>
          </cell>
          <cell r="DC1196">
            <v>0</v>
          </cell>
          <cell r="DD1196">
            <v>0</v>
          </cell>
          <cell r="DE1196">
            <v>0</v>
          </cell>
          <cell r="DF1196">
            <v>0</v>
          </cell>
          <cell r="DG1196">
            <v>0</v>
          </cell>
          <cell r="DH1196">
            <v>0</v>
          </cell>
          <cell r="DI1196">
            <v>0</v>
          </cell>
          <cell r="DJ1196">
            <v>0</v>
          </cell>
          <cell r="DK1196">
            <v>0</v>
          </cell>
          <cell r="DL1196">
            <v>0</v>
          </cell>
          <cell r="DM1196">
            <v>0</v>
          </cell>
          <cell r="DN1196">
            <v>0</v>
          </cell>
          <cell r="DO1196">
            <v>0</v>
          </cell>
          <cell r="DP1196">
            <v>0</v>
          </cell>
          <cell r="DQ1196">
            <v>0</v>
          </cell>
          <cell r="DR1196">
            <v>0</v>
          </cell>
          <cell r="DS1196">
            <v>0</v>
          </cell>
          <cell r="DT1196">
            <v>0</v>
          </cell>
          <cell r="DU1196">
            <v>0</v>
          </cell>
          <cell r="DV1196">
            <v>0</v>
          </cell>
          <cell r="DW1196">
            <v>0</v>
          </cell>
          <cell r="DX1196">
            <v>0</v>
          </cell>
          <cell r="DY1196">
            <v>0</v>
          </cell>
          <cell r="DZ1196">
            <v>0</v>
          </cell>
          <cell r="EA1196">
            <v>0</v>
          </cell>
          <cell r="EB1196">
            <v>0</v>
          </cell>
          <cell r="EC1196">
            <v>0</v>
          </cell>
          <cell r="ED1196">
            <v>0</v>
          </cell>
          <cell r="EE1196">
            <v>0</v>
          </cell>
          <cell r="EF1196">
            <v>0</v>
          </cell>
          <cell r="EG1196">
            <v>0</v>
          </cell>
          <cell r="EH1196">
            <v>0</v>
          </cell>
          <cell r="EI1196">
            <v>0</v>
          </cell>
          <cell r="EJ1196">
            <v>0</v>
          </cell>
          <cell r="EK1196">
            <v>0</v>
          </cell>
          <cell r="EL1196">
            <v>0</v>
          </cell>
          <cell r="EM1196">
            <v>0</v>
          </cell>
          <cell r="EN1196">
            <v>0</v>
          </cell>
          <cell r="EO1196">
            <v>0</v>
          </cell>
          <cell r="EP1196">
            <v>0</v>
          </cell>
          <cell r="EQ1196">
            <v>0</v>
          </cell>
          <cell r="ER1196">
            <v>0</v>
          </cell>
          <cell r="ES1196">
            <v>0</v>
          </cell>
          <cell r="ET1196">
            <v>0</v>
          </cell>
          <cell r="EU1196">
            <v>0</v>
          </cell>
          <cell r="EV1196">
            <v>0</v>
          </cell>
          <cell r="EW1196">
            <v>0</v>
          </cell>
          <cell r="EX1196">
            <v>0</v>
          </cell>
          <cell r="EY1196">
            <v>0</v>
          </cell>
          <cell r="EZ1196">
            <v>0</v>
          </cell>
          <cell r="FA1196">
            <v>0</v>
          </cell>
          <cell r="FB1196">
            <v>0</v>
          </cell>
          <cell r="FC1196">
            <v>0</v>
          </cell>
          <cell r="FD1196">
            <v>0</v>
          </cell>
          <cell r="FE1196">
            <v>0</v>
          </cell>
          <cell r="FF1196">
            <v>0</v>
          </cell>
          <cell r="FG1196">
            <v>0</v>
          </cell>
          <cell r="FH1196">
            <v>0</v>
          </cell>
          <cell r="FI1196">
            <v>0</v>
          </cell>
          <cell r="FJ1196">
            <v>0</v>
          </cell>
          <cell r="FK1196">
            <v>0</v>
          </cell>
          <cell r="FL1196">
            <v>0</v>
          </cell>
          <cell r="FM1196">
            <v>0</v>
          </cell>
          <cell r="FN1196">
            <v>0</v>
          </cell>
          <cell r="FO1196">
            <v>0</v>
          </cell>
          <cell r="FP1196">
            <v>0</v>
          </cell>
          <cell r="FQ1196">
            <v>0</v>
          </cell>
          <cell r="FR1196">
            <v>0</v>
          </cell>
          <cell r="FS1196">
            <v>0</v>
          </cell>
          <cell r="FT1196">
            <v>0</v>
          </cell>
          <cell r="FU1196">
            <v>0</v>
          </cell>
          <cell r="FV1196">
            <v>0</v>
          </cell>
          <cell r="FW1196">
            <v>0</v>
          </cell>
          <cell r="FX1196">
            <v>0</v>
          </cell>
          <cell r="FY1196">
            <v>0</v>
          </cell>
          <cell r="FZ1196">
            <v>0</v>
          </cell>
          <cell r="GA1196">
            <v>0</v>
          </cell>
          <cell r="GB1196">
            <v>0</v>
          </cell>
          <cell r="GC1196">
            <v>0</v>
          </cell>
          <cell r="GD1196">
            <v>0</v>
          </cell>
          <cell r="GE1196">
            <v>0</v>
          </cell>
          <cell r="GF1196">
            <v>0</v>
          </cell>
          <cell r="GG1196">
            <v>0</v>
          </cell>
          <cell r="GH1196">
            <v>0</v>
          </cell>
          <cell r="GI1196">
            <v>0</v>
          </cell>
          <cell r="GJ1196">
            <v>0</v>
          </cell>
          <cell r="GK1196">
            <v>0</v>
          </cell>
          <cell r="GL1196">
            <v>0</v>
          </cell>
          <cell r="GM1196">
            <v>0</v>
          </cell>
          <cell r="GN1196">
            <v>0</v>
          </cell>
          <cell r="GO1196">
            <v>0</v>
          </cell>
          <cell r="GP1196">
            <v>0</v>
          </cell>
          <cell r="GQ1196">
            <v>0</v>
          </cell>
          <cell r="GR1196">
            <v>0</v>
          </cell>
          <cell r="GS1196">
            <v>0</v>
          </cell>
          <cell r="GT1196">
            <v>0</v>
          </cell>
          <cell r="GU1196">
            <v>0</v>
          </cell>
          <cell r="GV1196">
            <v>0</v>
          </cell>
          <cell r="GW1196">
            <v>0</v>
          </cell>
          <cell r="GX1196">
            <v>0</v>
          </cell>
          <cell r="GY1196">
            <v>0</v>
          </cell>
          <cell r="GZ1196">
            <v>0</v>
          </cell>
          <cell r="HA1196">
            <v>0</v>
          </cell>
          <cell r="HB1196">
            <v>0</v>
          </cell>
          <cell r="HC1196">
            <v>0</v>
          </cell>
          <cell r="HD1196">
            <v>0</v>
          </cell>
          <cell r="HE1196">
            <v>0</v>
          </cell>
          <cell r="HF1196">
            <v>0</v>
          </cell>
          <cell r="HG1196">
            <v>0</v>
          </cell>
          <cell r="HH1196">
            <v>0</v>
          </cell>
          <cell r="HI1196">
            <v>0</v>
          </cell>
          <cell r="HJ1196">
            <v>0</v>
          </cell>
          <cell r="HK1196">
            <v>0</v>
          </cell>
          <cell r="HL1196">
            <v>0</v>
          </cell>
          <cell r="HM1196">
            <v>0</v>
          </cell>
          <cell r="HN1196">
            <v>0</v>
          </cell>
          <cell r="HO1196">
            <v>0</v>
          </cell>
          <cell r="HP1196">
            <v>0</v>
          </cell>
          <cell r="HQ1196">
            <v>0</v>
          </cell>
          <cell r="HR1196">
            <v>0</v>
          </cell>
          <cell r="HS1196">
            <v>0</v>
          </cell>
          <cell r="HT1196">
            <v>0</v>
          </cell>
          <cell r="HU1196">
            <v>0</v>
          </cell>
          <cell r="HV1196">
            <v>0</v>
          </cell>
          <cell r="HW1196">
            <v>0</v>
          </cell>
          <cell r="HX1196">
            <v>0</v>
          </cell>
          <cell r="HY1196">
            <v>0</v>
          </cell>
          <cell r="HZ1196">
            <v>0</v>
          </cell>
          <cell r="IA1196">
            <v>0</v>
          </cell>
          <cell r="IB1196">
            <v>0</v>
          </cell>
          <cell r="IC1196">
            <v>0</v>
          </cell>
          <cell r="ID1196">
            <v>0</v>
          </cell>
          <cell r="IE1196">
            <v>0</v>
          </cell>
          <cell r="IF1196">
            <v>0</v>
          </cell>
          <cell r="IG1196">
            <v>0</v>
          </cell>
          <cell r="IH1196">
            <v>0</v>
          </cell>
          <cell r="II1196">
            <v>0</v>
          </cell>
          <cell r="IJ1196">
            <v>0</v>
          </cell>
          <cell r="IK1196">
            <v>0</v>
          </cell>
          <cell r="IL1196">
            <v>0</v>
          </cell>
          <cell r="IM1196">
            <v>0</v>
          </cell>
          <cell r="IN1196">
            <v>0</v>
          </cell>
          <cell r="IO1196">
            <v>0</v>
          </cell>
          <cell r="IP1196">
            <v>0</v>
          </cell>
          <cell r="IQ1196">
            <v>0</v>
          </cell>
          <cell r="IR1196">
            <v>0</v>
          </cell>
          <cell r="IS1196">
            <v>0</v>
          </cell>
          <cell r="IT1196">
            <v>0</v>
          </cell>
          <cell r="IU1196">
            <v>0</v>
          </cell>
          <cell r="IV1196">
            <v>0</v>
          </cell>
          <cell r="IW1196">
            <v>0</v>
          </cell>
          <cell r="IX1196">
            <v>0</v>
          </cell>
          <cell r="IY1196">
            <v>0</v>
          </cell>
          <cell r="IZ1196">
            <v>0</v>
          </cell>
          <cell r="JA1196">
            <v>0</v>
          </cell>
          <cell r="JB1196">
            <v>0</v>
          </cell>
          <cell r="JC1196">
            <v>0</v>
          </cell>
          <cell r="JD1196">
            <v>0</v>
          </cell>
          <cell r="JE1196">
            <v>0</v>
          </cell>
          <cell r="JF1196">
            <v>0</v>
          </cell>
          <cell r="JG1196">
            <v>0</v>
          </cell>
          <cell r="JH1196">
            <v>0</v>
          </cell>
          <cell r="JI1196">
            <v>0</v>
          </cell>
          <cell r="JJ1196">
            <v>0</v>
          </cell>
          <cell r="JK1196">
            <v>0</v>
          </cell>
          <cell r="JL1196">
            <v>0</v>
          </cell>
          <cell r="JM1196">
            <v>0</v>
          </cell>
          <cell r="JN1196">
            <v>0</v>
          </cell>
          <cell r="JO1196">
            <v>0</v>
          </cell>
          <cell r="JP1196">
            <v>0</v>
          </cell>
          <cell r="JQ1196">
            <v>0</v>
          </cell>
        </row>
        <row r="1197">
          <cell r="D1197" t="str">
            <v>Potential QFs  -  Utah North 2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  <cell r="BZ1197">
            <v>0</v>
          </cell>
          <cell r="CA1197">
            <v>0</v>
          </cell>
          <cell r="CB1197">
            <v>0</v>
          </cell>
          <cell r="CC1197">
            <v>0</v>
          </cell>
          <cell r="CD1197">
            <v>0</v>
          </cell>
          <cell r="CE1197">
            <v>0</v>
          </cell>
          <cell r="CF1197">
            <v>0</v>
          </cell>
          <cell r="CG1197">
            <v>0</v>
          </cell>
          <cell r="CH1197">
            <v>0</v>
          </cell>
          <cell r="CI1197">
            <v>0</v>
          </cell>
          <cell r="CJ1197">
            <v>0</v>
          </cell>
          <cell r="CK1197">
            <v>0</v>
          </cell>
          <cell r="CL1197">
            <v>0</v>
          </cell>
          <cell r="CM1197">
            <v>0</v>
          </cell>
          <cell r="CN1197">
            <v>0</v>
          </cell>
          <cell r="CO1197">
            <v>0</v>
          </cell>
          <cell r="CP1197">
            <v>0</v>
          </cell>
          <cell r="CQ1197">
            <v>0</v>
          </cell>
          <cell r="CR1197">
            <v>0</v>
          </cell>
          <cell r="CS1197">
            <v>0</v>
          </cell>
          <cell r="CT1197">
            <v>0</v>
          </cell>
          <cell r="CU1197">
            <v>0</v>
          </cell>
          <cell r="CV1197">
            <v>0</v>
          </cell>
          <cell r="CW1197">
            <v>0</v>
          </cell>
          <cell r="CX1197">
            <v>0</v>
          </cell>
          <cell r="CY1197">
            <v>0</v>
          </cell>
          <cell r="CZ1197">
            <v>0</v>
          </cell>
          <cell r="DA1197">
            <v>0</v>
          </cell>
          <cell r="DB1197">
            <v>0</v>
          </cell>
          <cell r="DC1197">
            <v>0</v>
          </cell>
          <cell r="DD1197">
            <v>0</v>
          </cell>
          <cell r="DE1197">
            <v>0</v>
          </cell>
          <cell r="DF1197">
            <v>0</v>
          </cell>
          <cell r="DG1197">
            <v>0</v>
          </cell>
          <cell r="DH1197">
            <v>0</v>
          </cell>
          <cell r="DI1197">
            <v>0</v>
          </cell>
          <cell r="DJ1197">
            <v>0</v>
          </cell>
          <cell r="DK1197">
            <v>0</v>
          </cell>
          <cell r="DL1197">
            <v>0</v>
          </cell>
          <cell r="DM1197">
            <v>0</v>
          </cell>
          <cell r="DN1197">
            <v>0</v>
          </cell>
          <cell r="DO1197">
            <v>0</v>
          </cell>
          <cell r="DP1197">
            <v>0</v>
          </cell>
          <cell r="DQ1197">
            <v>0</v>
          </cell>
          <cell r="DR1197">
            <v>0</v>
          </cell>
          <cell r="DS1197">
            <v>0</v>
          </cell>
          <cell r="DT1197">
            <v>0</v>
          </cell>
          <cell r="DU1197">
            <v>0</v>
          </cell>
          <cell r="DV1197">
            <v>0</v>
          </cell>
          <cell r="DW1197">
            <v>0</v>
          </cell>
          <cell r="DX1197">
            <v>0</v>
          </cell>
          <cell r="DY1197">
            <v>0</v>
          </cell>
          <cell r="DZ1197">
            <v>0</v>
          </cell>
          <cell r="EA1197">
            <v>0</v>
          </cell>
          <cell r="EB1197">
            <v>0</v>
          </cell>
          <cell r="EC1197">
            <v>0</v>
          </cell>
          <cell r="ED1197">
            <v>0</v>
          </cell>
          <cell r="EE1197">
            <v>0</v>
          </cell>
          <cell r="EF1197">
            <v>0</v>
          </cell>
          <cell r="EG1197">
            <v>0</v>
          </cell>
          <cell r="EH1197">
            <v>0</v>
          </cell>
          <cell r="EI1197">
            <v>0</v>
          </cell>
          <cell r="EJ1197">
            <v>0</v>
          </cell>
          <cell r="EK1197">
            <v>0</v>
          </cell>
          <cell r="EL1197">
            <v>0</v>
          </cell>
          <cell r="EM1197">
            <v>0</v>
          </cell>
          <cell r="EN1197">
            <v>0</v>
          </cell>
          <cell r="EO1197">
            <v>0</v>
          </cell>
          <cell r="EP1197">
            <v>0</v>
          </cell>
          <cell r="EQ1197">
            <v>0</v>
          </cell>
          <cell r="ER1197">
            <v>0</v>
          </cell>
          <cell r="ES1197">
            <v>0</v>
          </cell>
          <cell r="ET1197">
            <v>0</v>
          </cell>
          <cell r="EU1197">
            <v>0</v>
          </cell>
          <cell r="EV1197">
            <v>0</v>
          </cell>
          <cell r="EW1197">
            <v>0</v>
          </cell>
          <cell r="EX1197">
            <v>0</v>
          </cell>
          <cell r="EY1197">
            <v>0</v>
          </cell>
          <cell r="EZ1197">
            <v>0</v>
          </cell>
          <cell r="FA1197">
            <v>0</v>
          </cell>
          <cell r="FB1197">
            <v>0</v>
          </cell>
          <cell r="FC1197">
            <v>0</v>
          </cell>
          <cell r="FD1197">
            <v>0</v>
          </cell>
          <cell r="FE1197">
            <v>0</v>
          </cell>
          <cell r="FF1197">
            <v>0</v>
          </cell>
          <cell r="FG1197">
            <v>0</v>
          </cell>
          <cell r="FH1197">
            <v>0</v>
          </cell>
          <cell r="FI1197">
            <v>0</v>
          </cell>
          <cell r="FJ1197">
            <v>0</v>
          </cell>
          <cell r="FK1197">
            <v>0</v>
          </cell>
          <cell r="FL1197">
            <v>0</v>
          </cell>
          <cell r="FM1197">
            <v>0</v>
          </cell>
          <cell r="FN1197">
            <v>0</v>
          </cell>
          <cell r="FO1197">
            <v>0</v>
          </cell>
          <cell r="FP1197">
            <v>0</v>
          </cell>
          <cell r="FQ1197">
            <v>0</v>
          </cell>
          <cell r="FR1197">
            <v>0</v>
          </cell>
          <cell r="FS1197">
            <v>0</v>
          </cell>
          <cell r="FT1197">
            <v>0</v>
          </cell>
          <cell r="FU1197">
            <v>0</v>
          </cell>
          <cell r="FV1197">
            <v>0</v>
          </cell>
          <cell r="FW1197">
            <v>0</v>
          </cell>
          <cell r="FX1197">
            <v>0</v>
          </cell>
          <cell r="FY1197">
            <v>0</v>
          </cell>
          <cell r="FZ1197">
            <v>0</v>
          </cell>
          <cell r="GA1197">
            <v>0</v>
          </cell>
          <cell r="GB1197">
            <v>0</v>
          </cell>
          <cell r="GC1197">
            <v>0</v>
          </cell>
          <cell r="GD1197">
            <v>0</v>
          </cell>
          <cell r="GE1197">
            <v>0</v>
          </cell>
          <cell r="GF1197">
            <v>0</v>
          </cell>
          <cell r="GG1197">
            <v>0</v>
          </cell>
          <cell r="GH1197">
            <v>0</v>
          </cell>
          <cell r="GI1197">
            <v>0</v>
          </cell>
          <cell r="GJ1197">
            <v>0</v>
          </cell>
          <cell r="GK1197">
            <v>0</v>
          </cell>
          <cell r="GL1197">
            <v>0</v>
          </cell>
          <cell r="GM1197">
            <v>0</v>
          </cell>
          <cell r="GN1197">
            <v>0</v>
          </cell>
          <cell r="GO1197">
            <v>0</v>
          </cell>
          <cell r="GP1197">
            <v>0</v>
          </cell>
          <cell r="GQ1197">
            <v>0</v>
          </cell>
          <cell r="GR1197">
            <v>0</v>
          </cell>
          <cell r="GS1197">
            <v>0</v>
          </cell>
          <cell r="GT1197">
            <v>0</v>
          </cell>
          <cell r="GU1197">
            <v>0</v>
          </cell>
          <cell r="GV1197">
            <v>0</v>
          </cell>
          <cell r="GW1197">
            <v>0</v>
          </cell>
          <cell r="GX1197">
            <v>0</v>
          </cell>
          <cell r="GY1197">
            <v>0</v>
          </cell>
          <cell r="GZ1197">
            <v>0</v>
          </cell>
          <cell r="HA1197">
            <v>0</v>
          </cell>
          <cell r="HB1197">
            <v>0</v>
          </cell>
          <cell r="HC1197">
            <v>0</v>
          </cell>
          <cell r="HD1197">
            <v>0</v>
          </cell>
          <cell r="HE1197">
            <v>0</v>
          </cell>
          <cell r="HF1197">
            <v>0</v>
          </cell>
          <cell r="HG1197">
            <v>0</v>
          </cell>
          <cell r="HH1197">
            <v>0</v>
          </cell>
          <cell r="HI1197">
            <v>0</v>
          </cell>
          <cell r="HJ1197">
            <v>0</v>
          </cell>
          <cell r="HK1197">
            <v>0</v>
          </cell>
          <cell r="HL1197">
            <v>0</v>
          </cell>
          <cell r="HM1197">
            <v>0</v>
          </cell>
          <cell r="HN1197">
            <v>0</v>
          </cell>
          <cell r="HO1197">
            <v>0</v>
          </cell>
          <cell r="HP1197">
            <v>0</v>
          </cell>
          <cell r="HQ1197">
            <v>0</v>
          </cell>
          <cell r="HR1197">
            <v>0</v>
          </cell>
          <cell r="HS1197">
            <v>0</v>
          </cell>
          <cell r="HT1197">
            <v>0</v>
          </cell>
          <cell r="HU1197">
            <v>0</v>
          </cell>
          <cell r="HV1197">
            <v>0</v>
          </cell>
          <cell r="HW1197">
            <v>0</v>
          </cell>
          <cell r="HX1197">
            <v>0</v>
          </cell>
          <cell r="HY1197">
            <v>0</v>
          </cell>
          <cell r="HZ1197">
            <v>0</v>
          </cell>
          <cell r="IA1197">
            <v>0</v>
          </cell>
          <cell r="IB1197">
            <v>0</v>
          </cell>
          <cell r="IC1197">
            <v>0</v>
          </cell>
          <cell r="ID1197">
            <v>0</v>
          </cell>
          <cell r="IE1197">
            <v>0</v>
          </cell>
          <cell r="IF1197">
            <v>0</v>
          </cell>
          <cell r="IG1197">
            <v>0</v>
          </cell>
          <cell r="IH1197">
            <v>0</v>
          </cell>
          <cell r="II1197">
            <v>0</v>
          </cell>
          <cell r="IJ1197">
            <v>0</v>
          </cell>
          <cell r="IK1197">
            <v>0</v>
          </cell>
          <cell r="IL1197">
            <v>0</v>
          </cell>
          <cell r="IM1197">
            <v>0</v>
          </cell>
          <cell r="IN1197">
            <v>0</v>
          </cell>
          <cell r="IO1197">
            <v>0</v>
          </cell>
          <cell r="IP1197">
            <v>0</v>
          </cell>
          <cell r="IQ1197">
            <v>0</v>
          </cell>
          <cell r="IR1197">
            <v>0</v>
          </cell>
          <cell r="IS1197">
            <v>0</v>
          </cell>
          <cell r="IT1197">
            <v>0</v>
          </cell>
          <cell r="IU1197">
            <v>0</v>
          </cell>
          <cell r="IV1197">
            <v>0</v>
          </cell>
          <cell r="IW1197">
            <v>0</v>
          </cell>
          <cell r="IX1197">
            <v>0</v>
          </cell>
          <cell r="IY1197">
            <v>0</v>
          </cell>
          <cell r="IZ1197">
            <v>0</v>
          </cell>
          <cell r="JA1197">
            <v>0</v>
          </cell>
          <cell r="JB1197">
            <v>0</v>
          </cell>
          <cell r="JC1197">
            <v>0</v>
          </cell>
          <cell r="JD1197">
            <v>0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 t="str">
            <v>Potential QFs  -  Utah South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 t="str">
            <v>Potential QFs  -  Trona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 t="str">
            <v>Potential QFs  -  Wyoming Central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 t="str">
            <v>Potential QFs  -  Wyoming Northeast 2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 t="str">
            <v>Total Potential QF MWH</v>
          </cell>
          <cell r="F1202">
            <v>962.07436085000006</v>
          </cell>
          <cell r="G1202">
            <v>1437.8347700700001</v>
          </cell>
          <cell r="H1202">
            <v>1721.6276671399996</v>
          </cell>
          <cell r="I1202">
            <v>1733.9803000400002</v>
          </cell>
          <cell r="J1202">
            <v>2437.404468929999</v>
          </cell>
          <cell r="K1202">
            <v>2616.2116633899996</v>
          </cell>
          <cell r="L1202">
            <v>2500.2828016500002</v>
          </cell>
          <cell r="M1202">
            <v>2428.5805520900008</v>
          </cell>
          <cell r="N1202">
            <v>1699.4022901000003</v>
          </cell>
          <cell r="O1202">
            <v>1893.2967281400001</v>
          </cell>
          <cell r="P1202">
            <v>1326.9926804200002</v>
          </cell>
          <cell r="Q1202">
            <v>884.04065001000015</v>
          </cell>
          <cell r="R1202">
            <v>21541.631776780003</v>
          </cell>
          <cell r="S1202">
            <v>1006.5375228300002</v>
          </cell>
          <cell r="T1202">
            <v>1385.7353413299998</v>
          </cell>
          <cell r="U1202">
            <v>1776.2708100500001</v>
          </cell>
          <cell r="V1202">
            <v>1678.0828648500001</v>
          </cell>
          <cell r="W1202">
            <v>2494.7881127800001</v>
          </cell>
          <cell r="X1202">
            <v>2607.9045648199999</v>
          </cell>
          <cell r="Y1202">
            <v>2443.9506422999998</v>
          </cell>
          <cell r="Z1202">
            <v>2448.8788825100005</v>
          </cell>
          <cell r="AA1202">
            <v>1666.4823670000005</v>
          </cell>
          <cell r="AB1202">
            <v>1877.76347708</v>
          </cell>
          <cell r="AC1202">
            <v>1306.3907628299996</v>
          </cell>
          <cell r="AD1202">
            <v>848.84642840000004</v>
          </cell>
          <cell r="AE1202">
            <v>21439.05345005</v>
          </cell>
          <cell r="AF1202">
            <v>1045.3071564199997</v>
          </cell>
          <cell r="AG1202">
            <v>1334.6696060500001</v>
          </cell>
          <cell r="AH1202">
            <v>1904.5655056900002</v>
          </cell>
          <cell r="AI1202">
            <v>1580.218325</v>
          </cell>
          <cell r="AJ1202">
            <v>2518.0832769100002</v>
          </cell>
          <cell r="AK1202">
            <v>2703.1870498899998</v>
          </cell>
          <cell r="AL1202">
            <v>2360.1399767599996</v>
          </cell>
          <cell r="AM1202">
            <v>2479.5079692199993</v>
          </cell>
          <cell r="AN1202">
            <v>1505.9994874399999</v>
          </cell>
          <cell r="AO1202">
            <v>1956.2754069099999</v>
          </cell>
          <cell r="AP1202">
            <v>1276.9940436899999</v>
          </cell>
          <cell r="AQ1202">
            <v>774.10564607000015</v>
          </cell>
          <cell r="AR1202">
            <v>21291.383427299999</v>
          </cell>
          <cell r="AS1202">
            <v>1065.7047733500003</v>
          </cell>
          <cell r="AT1202">
            <v>1281.2053633199996</v>
          </cell>
          <cell r="AU1202">
            <v>1881.2583245900003</v>
          </cell>
          <cell r="AV1202">
            <v>1646.4139050900003</v>
          </cell>
          <cell r="AW1202">
            <v>2511.9038260099996</v>
          </cell>
          <cell r="AX1202">
            <v>2623.8434202100011</v>
          </cell>
          <cell r="AY1202">
            <v>2400.1939771900002</v>
          </cell>
          <cell r="AZ1202">
            <v>2433.96604273</v>
          </cell>
          <cell r="BA1202">
            <v>1521.5887958800004</v>
          </cell>
          <cell r="BB1202">
            <v>1914.7156501399998</v>
          </cell>
          <cell r="BC1202">
            <v>1229.6064086599997</v>
          </cell>
          <cell r="BD1202">
            <v>780.98294012999986</v>
          </cell>
          <cell r="BE1202">
            <v>21216.529559250004</v>
          </cell>
          <cell r="BF1202">
            <v>1096.3166483800003</v>
          </cell>
          <cell r="BG1202">
            <v>1291.1661904400003</v>
          </cell>
          <cell r="BH1202">
            <v>1894.3844334799999</v>
          </cell>
          <cell r="BI1202">
            <v>1648.8595660000003</v>
          </cell>
          <cell r="BJ1202">
            <v>2506.0346632599999</v>
          </cell>
          <cell r="BK1202">
            <v>2505.4311366000002</v>
          </cell>
          <cell r="BL1202">
            <v>2480.7107646800005</v>
          </cell>
          <cell r="BM1202">
            <v>2359.1648493300004</v>
          </cell>
          <cell r="BN1202">
            <v>1557.2693084800001</v>
          </cell>
          <cell r="BO1202">
            <v>1887.0403293400004</v>
          </cell>
          <cell r="BP1202">
            <v>1173.25010344</v>
          </cell>
          <cell r="BQ1202">
            <v>816.90156581999997</v>
          </cell>
          <cell r="BR1202">
            <v>21110.163382780003</v>
          </cell>
          <cell r="BS1202">
            <v>911.86972012999991</v>
          </cell>
          <cell r="BT1202">
            <v>1431.93062246</v>
          </cell>
          <cell r="BU1202">
            <v>1612.26190815</v>
          </cell>
          <cell r="BV1202">
            <v>1677.2133853200005</v>
          </cell>
          <cell r="BW1202">
            <v>2398.9112951900006</v>
          </cell>
          <cell r="BX1202">
            <v>2521.8723215799996</v>
          </cell>
          <cell r="BY1202">
            <v>2510.4674076099996</v>
          </cell>
          <cell r="BZ1202">
            <v>2335.3381051400011</v>
          </cell>
          <cell r="CA1202">
            <v>1645.78503834</v>
          </cell>
          <cell r="CB1202">
            <v>1857.0358582100002</v>
          </cell>
          <cell r="CC1202">
            <v>1347.5482380899998</v>
          </cell>
          <cell r="CD1202">
            <v>859.92948256000011</v>
          </cell>
          <cell r="CE1202">
            <v>20992.477064730003</v>
          </cell>
          <cell r="CF1202">
            <v>933.21212998999988</v>
          </cell>
          <cell r="CG1202">
            <v>1406.5191895500004</v>
          </cell>
          <cell r="CH1202">
            <v>1731.6408902300002</v>
          </cell>
          <cell r="CI1202">
            <v>1635.9199788000001</v>
          </cell>
          <cell r="CJ1202">
            <v>2432.1049943599996</v>
          </cell>
          <cell r="CK1202">
            <v>2542.3793244800004</v>
          </cell>
          <cell r="CL1202">
            <v>2382.5448472800008</v>
          </cell>
          <cell r="CM1202">
            <v>2387.3492623199995</v>
          </cell>
          <cell r="CN1202">
            <v>1624.6109507199999</v>
          </cell>
          <cell r="CO1202">
            <v>1830.5834902200002</v>
          </cell>
          <cell r="CP1202">
            <v>1273.5668743100002</v>
          </cell>
          <cell r="CQ1202">
            <v>812.04513247000011</v>
          </cell>
          <cell r="CR1202">
            <v>20919.318820939996</v>
          </cell>
          <cell r="CS1202">
            <v>1019.96637688</v>
          </cell>
          <cell r="CT1202">
            <v>1293.4925475500002</v>
          </cell>
          <cell r="CU1202">
            <v>1790.0395599199999</v>
          </cell>
          <cell r="CV1202">
            <v>1558.8195480100001</v>
          </cell>
          <cell r="CW1202">
            <v>2440.3673824399998</v>
          </cell>
          <cell r="CX1202">
            <v>2613.78113867</v>
          </cell>
          <cell r="CY1202">
            <v>2369.2394844300006</v>
          </cell>
          <cell r="CZ1202">
            <v>2367.1561578899996</v>
          </cell>
          <cell r="DA1202">
            <v>1555.82815074</v>
          </cell>
          <cell r="DB1202">
            <v>1853.3916531300001</v>
          </cell>
          <cell r="DC1202">
            <v>1255.8666642600001</v>
          </cell>
          <cell r="DD1202">
            <v>801.37015702000019</v>
          </cell>
          <cell r="DE1202">
            <v>20806.815160450005</v>
          </cell>
          <cell r="DF1202">
            <v>1045.2616086599999</v>
          </cell>
          <cell r="DG1202">
            <v>1253.27743455</v>
          </cell>
          <cell r="DH1202">
            <v>1848.77520297</v>
          </cell>
          <cell r="DI1202">
            <v>1533.9291013399998</v>
          </cell>
          <cell r="DJ1202">
            <v>2444.3212415100002</v>
          </cell>
          <cell r="DK1202">
            <v>2624.002782770001</v>
          </cell>
          <cell r="DL1202">
            <v>2291.0045632800002</v>
          </cell>
          <cell r="DM1202">
            <v>2406.8759176000008</v>
          </cell>
          <cell r="DN1202">
            <v>1461.8843508799996</v>
          </cell>
          <cell r="DO1202">
            <v>1898.97036974</v>
          </cell>
          <cell r="DP1202">
            <v>1239.5871474799997</v>
          </cell>
          <cell r="DQ1202">
            <v>758.92543966999995</v>
          </cell>
          <cell r="DR1202">
            <v>20664.530514270002</v>
          </cell>
          <cell r="DS1202">
            <v>1034.3286937299999</v>
          </cell>
          <cell r="DT1202">
            <v>1243.4845962500001</v>
          </cell>
          <cell r="DU1202">
            <v>1825.87102368</v>
          </cell>
          <cell r="DV1202">
            <v>1597.9408053699997</v>
          </cell>
          <cell r="DW1202">
            <v>2437.9492971400005</v>
          </cell>
          <cell r="DX1202">
            <v>2546.5932078400006</v>
          </cell>
          <cell r="DY1202">
            <v>2329.5283677400007</v>
          </cell>
          <cell r="DZ1202">
            <v>2362.30612879</v>
          </cell>
          <cell r="EA1202">
            <v>1476.7907500899996</v>
          </cell>
          <cell r="EB1202">
            <v>1858.3433112400003</v>
          </cell>
          <cell r="EC1202">
            <v>1193.4047986700004</v>
          </cell>
          <cell r="ED1202">
            <v>757.98953372999983</v>
          </cell>
          <cell r="EE1202">
            <v>20557.297468179997</v>
          </cell>
          <cell r="EF1202">
            <v>1063.8746250700001</v>
          </cell>
          <cell r="EG1202">
            <v>1323.6848947799999</v>
          </cell>
          <cell r="EH1202">
            <v>1854.9609433400005</v>
          </cell>
          <cell r="EI1202">
            <v>1591.0486927600004</v>
          </cell>
          <cell r="EJ1202">
            <v>2452.7838324199993</v>
          </cell>
          <cell r="EK1202">
            <v>2427.6966951200002</v>
          </cell>
          <cell r="EL1202">
            <v>2407.8183862999999</v>
          </cell>
          <cell r="EM1202">
            <v>2254.5383179700002</v>
          </cell>
          <cell r="EN1202">
            <v>1519.6483962300003</v>
          </cell>
          <cell r="EO1202">
            <v>1803.9065647499997</v>
          </cell>
          <cell r="EP1202">
            <v>1109.0422693800001</v>
          </cell>
          <cell r="EQ1202">
            <v>748.29385006000007</v>
          </cell>
          <cell r="ER1202">
            <v>20473.075570389999</v>
          </cell>
          <cell r="ES1202">
            <v>910.12234535000016</v>
          </cell>
          <cell r="ET1202">
            <v>1360.1916925099999</v>
          </cell>
          <cell r="EU1202">
            <v>1628.6597730799997</v>
          </cell>
          <cell r="EV1202">
            <v>1640.3453638199996</v>
          </cell>
          <cell r="EW1202">
            <v>2305.7846276099999</v>
          </cell>
          <cell r="EX1202">
            <v>2474.9362335600003</v>
          </cell>
          <cell r="EY1202">
            <v>2365.2675303900005</v>
          </cell>
          <cell r="EZ1202">
            <v>2297.4372022800007</v>
          </cell>
          <cell r="FA1202">
            <v>1607.6345664299997</v>
          </cell>
          <cell r="FB1202">
            <v>1791.0587048099997</v>
          </cell>
          <cell r="FC1202">
            <v>1255.3350756500004</v>
          </cell>
          <cell r="FD1202">
            <v>836.30245489999993</v>
          </cell>
          <cell r="FE1202">
            <v>20394.188074040001</v>
          </cell>
          <cell r="FF1202">
            <v>952.92296130000011</v>
          </cell>
          <cell r="FG1202">
            <v>1311.92230303</v>
          </cell>
          <cell r="FH1202">
            <v>1681.6553800199999</v>
          </cell>
          <cell r="FI1202">
            <v>1588.6975463899998</v>
          </cell>
          <cell r="FJ1202">
            <v>2361.8999017299998</v>
          </cell>
          <cell r="FK1202">
            <v>2468.9910553499999</v>
          </cell>
          <cell r="FL1202">
            <v>2313.7703568400002</v>
          </cell>
          <cell r="FM1202">
            <v>2318.4360877599997</v>
          </cell>
          <cell r="FN1202">
            <v>1577.7149645000002</v>
          </cell>
          <cell r="FO1202">
            <v>1777.7419049400003</v>
          </cell>
          <cell r="FP1202">
            <v>1236.80411918</v>
          </cell>
          <cell r="FQ1202">
            <v>803.63149300000009</v>
          </cell>
          <cell r="FR1202">
            <v>20291.306144130001</v>
          </cell>
          <cell r="FS1202">
            <v>989.3462682400002</v>
          </cell>
          <cell r="FT1202">
            <v>1254.6609907400007</v>
          </cell>
          <cell r="FU1202">
            <v>1736.3013122400005</v>
          </cell>
          <cell r="FV1202">
            <v>1512.02268787</v>
          </cell>
          <cell r="FW1202">
            <v>2367.1058358</v>
          </cell>
          <cell r="FX1202">
            <v>2535.3135889800001</v>
          </cell>
          <cell r="FY1202">
            <v>2298.1132473299999</v>
          </cell>
          <cell r="FZ1202">
            <v>2296.0924637299995</v>
          </cell>
          <cell r="GA1202">
            <v>1509.1210944300005</v>
          </cell>
          <cell r="GB1202">
            <v>1797.7515310299998</v>
          </cell>
          <cell r="GC1202">
            <v>1218.1646629600002</v>
          </cell>
          <cell r="GD1202">
            <v>777.31246077999981</v>
          </cell>
          <cell r="GE1202">
            <v>20178.929999589993</v>
          </cell>
          <cell r="GF1202">
            <v>1013.71885459</v>
          </cell>
          <cell r="GG1202">
            <v>1251.45266608</v>
          </cell>
          <cell r="GH1202">
            <v>1780.03325739</v>
          </cell>
          <cell r="GI1202">
            <v>1557.8251366000002</v>
          </cell>
          <cell r="GJ1202">
            <v>2376.7455490799998</v>
          </cell>
          <cell r="GK1202">
            <v>2482.6619975799995</v>
          </cell>
          <cell r="GL1202">
            <v>2271.0464840099999</v>
          </cell>
          <cell r="GM1202">
            <v>2303.0013724399996</v>
          </cell>
          <cell r="GN1202">
            <v>1439.7165053200001</v>
          </cell>
          <cell r="GO1202">
            <v>1811.6903410700004</v>
          </cell>
          <cell r="GP1202">
            <v>1163.4448455500003</v>
          </cell>
          <cell r="GQ1202">
            <v>727.59298988000012</v>
          </cell>
          <cell r="GR1202">
            <v>20090.75452142</v>
          </cell>
          <cell r="GS1202">
            <v>1038.1447445399999</v>
          </cell>
          <cell r="GT1202">
            <v>1222.6553313499996</v>
          </cell>
          <cell r="GU1202">
            <v>1793.8660757700002</v>
          </cell>
          <cell r="GV1202">
            <v>1561.36905845</v>
          </cell>
          <cell r="GW1202">
            <v>2373.0613954400001</v>
          </cell>
          <cell r="GX1202">
            <v>2372.4898926400001</v>
          </cell>
          <cell r="GY1202">
            <v>2349.0812139000004</v>
          </cell>
          <cell r="GZ1202">
            <v>2233.9846736299996</v>
          </cell>
          <cell r="HA1202">
            <v>1474.6386921199999</v>
          </cell>
          <cell r="HB1202">
            <v>1786.9116588000002</v>
          </cell>
          <cell r="HC1202">
            <v>1110.99601631</v>
          </cell>
          <cell r="HD1202">
            <v>773.55576847000009</v>
          </cell>
          <cell r="HE1202">
            <v>19984.288002430003</v>
          </cell>
          <cell r="HF1202">
            <v>863.23666838999975</v>
          </cell>
          <cell r="HG1202">
            <v>1355.56098931</v>
          </cell>
          <cell r="HH1202">
            <v>1526.2746063699999</v>
          </cell>
          <cell r="HI1202">
            <v>1587.7620047499997</v>
          </cell>
          <cell r="HJ1202">
            <v>2270.9693594400005</v>
          </cell>
          <cell r="HK1202">
            <v>2387.3724644400008</v>
          </cell>
          <cell r="HL1202">
            <v>2376.5758125699999</v>
          </cell>
          <cell r="HM1202">
            <v>2210.7867395399999</v>
          </cell>
          <cell r="HN1202">
            <v>1558.0098362399999</v>
          </cell>
          <cell r="HO1202">
            <v>1757.9939457799999</v>
          </cell>
          <cell r="HP1202">
            <v>1275.6789987500001</v>
          </cell>
          <cell r="HQ1202">
            <v>814.06657685000005</v>
          </cell>
          <cell r="HR1202">
            <v>19867.107160309999</v>
          </cell>
          <cell r="HS1202">
            <v>883.18426323000028</v>
          </cell>
          <cell r="HT1202">
            <v>1319.9323189300003</v>
          </cell>
          <cell r="HU1202">
            <v>1580.4541984000002</v>
          </cell>
          <cell r="HV1202">
            <v>1591.7939154600001</v>
          </cell>
          <cell r="HW1202">
            <v>2237.5373024600003</v>
          </cell>
          <cell r="HX1202">
            <v>2401.682306969999</v>
          </cell>
          <cell r="HY1202">
            <v>2295.2596119500004</v>
          </cell>
          <cell r="HZ1202">
            <v>2229.4369468200002</v>
          </cell>
          <cell r="IA1202">
            <v>1560.05130231</v>
          </cell>
          <cell r="IB1202">
            <v>1738.0463964400003</v>
          </cell>
          <cell r="IC1202">
            <v>1218.1792806200001</v>
          </cell>
          <cell r="ID1202">
            <v>811.54931672000009</v>
          </cell>
          <cell r="IE1202">
            <v>19787.991400809999</v>
          </cell>
          <cell r="IF1202">
            <v>924.59828727999991</v>
          </cell>
          <cell r="IG1202">
            <v>1277.8336884799996</v>
          </cell>
          <cell r="IH1202">
            <v>1693.6813227600001</v>
          </cell>
          <cell r="II1202">
            <v>1474.9079367299998</v>
          </cell>
          <cell r="IJ1202">
            <v>2309.0018504700006</v>
          </cell>
          <cell r="IK1202">
            <v>2473.0807046800001</v>
          </cell>
          <cell r="IL1202">
            <v>2241.7027834100004</v>
          </cell>
          <cell r="IM1202">
            <v>2239.7316027999996</v>
          </cell>
          <cell r="IN1202">
            <v>1472.0775670599999</v>
          </cell>
          <cell r="IO1202">
            <v>1753.6231582999999</v>
          </cell>
          <cell r="IP1202">
            <v>1188.2630756900001</v>
          </cell>
          <cell r="IQ1202">
            <v>739.48942315000011</v>
          </cell>
          <cell r="IR1202">
            <v>19680.952113299998</v>
          </cell>
          <cell r="IS1202">
            <v>988.70218760000012</v>
          </cell>
          <cell r="IT1202">
            <v>1185.4622143899999</v>
          </cell>
          <cell r="IU1202">
            <v>1748.73741885</v>
          </cell>
          <cell r="IV1202">
            <v>1450.9277347499999</v>
          </cell>
          <cell r="IW1202">
            <v>2312.0582814900004</v>
          </cell>
          <cell r="IX1202">
            <v>2482.0172003400003</v>
          </cell>
          <cell r="IY1202">
            <v>2167.0376149800004</v>
          </cell>
          <cell r="IZ1202">
            <v>2276.6391353899999</v>
          </cell>
          <cell r="JA1202">
            <v>1382.78134755</v>
          </cell>
          <cell r="JB1202">
            <v>1796.21651</v>
          </cell>
          <cell r="JC1202">
            <v>1172.5127128499998</v>
          </cell>
          <cell r="JD1202">
            <v>717.85975511000004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4">
          <cell r="F1204">
            <v>880.15673942025751</v>
          </cell>
          <cell r="G1204">
            <v>1358.9118119699415</v>
          </cell>
          <cell r="H1204">
            <v>1533.342518550111</v>
          </cell>
          <cell r="I1204">
            <v>1505.1714993300848</v>
          </cell>
          <cell r="J1204">
            <v>2297.9424446302</v>
          </cell>
          <cell r="K1204">
            <v>2522.4382150303572</v>
          </cell>
          <cell r="L1204">
            <v>2495.6352964900434</v>
          </cell>
          <cell r="M1204">
            <v>2351.1615675901994</v>
          </cell>
          <cell r="N1204">
            <v>1532.8369268400129</v>
          </cell>
          <cell r="O1204">
            <v>1554.766879969975</v>
          </cell>
          <cell r="P1204">
            <v>1298.820182259893</v>
          </cell>
          <cell r="Q1204">
            <v>716.6803252401296</v>
          </cell>
          <cell r="R1204">
            <v>20137.010533772409</v>
          </cell>
          <cell r="S1204">
            <v>945.67211001971737</v>
          </cell>
          <cell r="T1204">
            <v>1423.5196326500736</v>
          </cell>
          <cell r="U1204">
            <v>1326.2995704901405</v>
          </cell>
          <cell r="V1204">
            <v>1722.3193211799953</v>
          </cell>
          <cell r="W1204">
            <v>1993.0287411604077</v>
          </cell>
          <cell r="X1204">
            <v>3054.8451040000655</v>
          </cell>
          <cell r="Y1204">
            <v>2362.3404457799625</v>
          </cell>
          <cell r="Z1204">
            <v>2324.1728152399883</v>
          </cell>
          <cell r="AA1204">
            <v>1451.5246226501185</v>
          </cell>
          <cell r="AB1204">
            <v>1500.9421675999183</v>
          </cell>
          <cell r="AC1204">
            <v>1261.1286763597745</v>
          </cell>
          <cell r="AD1204">
            <v>771.21732663991861</v>
          </cell>
          <cell r="AE1204">
            <v>20303.765597939491</v>
          </cell>
          <cell r="AF1204">
            <v>1043.1304300301708</v>
          </cell>
          <cell r="AG1204">
            <v>1185.4246982000768</v>
          </cell>
          <cell r="AH1204">
            <v>1740.1516269098502</v>
          </cell>
          <cell r="AI1204">
            <v>1439.3438142898958</v>
          </cell>
          <cell r="AJ1204">
            <v>2486.9329142400529</v>
          </cell>
          <cell r="AK1204">
            <v>2565.8728309897706</v>
          </cell>
          <cell r="AL1204">
            <v>2302.1790350298397</v>
          </cell>
          <cell r="AM1204">
            <v>2466.5954084096011</v>
          </cell>
          <cell r="AN1204">
            <v>1440.6545957601629</v>
          </cell>
          <cell r="AO1204">
            <v>1680.1178984900471</v>
          </cell>
          <cell r="AP1204">
            <v>1207.7338081898633</v>
          </cell>
          <cell r="AQ1204">
            <v>745.62853740015998</v>
          </cell>
          <cell r="AR1204">
            <v>20156.515043819323</v>
          </cell>
          <cell r="AS1204">
            <v>1006.52897768002</v>
          </cell>
          <cell r="AT1204">
            <v>1251.6551427298691</v>
          </cell>
          <cell r="AU1204">
            <v>1730.3001991698984</v>
          </cell>
          <cell r="AV1204">
            <v>1376.0524557495955</v>
          </cell>
          <cell r="AW1204">
            <v>2434.8074371698312</v>
          </cell>
          <cell r="AX1204">
            <v>2590.1128174199257</v>
          </cell>
          <cell r="AY1204">
            <v>2321.1761034897063</v>
          </cell>
          <cell r="AZ1204">
            <v>2407.389472770039</v>
          </cell>
          <cell r="BA1204">
            <v>1436.1609404301271</v>
          </cell>
          <cell r="BB1204">
            <v>1690.8465111502446</v>
          </cell>
          <cell r="BC1204">
            <v>1148.9397814602125</v>
          </cell>
          <cell r="BD1204">
            <v>762.54520459985361</v>
          </cell>
          <cell r="BE1204">
            <v>20633.482800217345</v>
          </cell>
          <cell r="BF1204">
            <v>1094.7641213200986</v>
          </cell>
          <cell r="BG1204">
            <v>1272.4066619500518</v>
          </cell>
          <cell r="BH1204">
            <v>1839.1364043098874</v>
          </cell>
          <cell r="BI1204">
            <v>1768.1391500299796</v>
          </cell>
          <cell r="BJ1204">
            <v>2083.4212609198876</v>
          </cell>
          <cell r="BK1204">
            <v>2505.4311365999747</v>
          </cell>
          <cell r="BL1204">
            <v>2480.7107646800578</v>
          </cell>
          <cell r="BM1204">
            <v>2350.88311848999</v>
          </cell>
          <cell r="BN1204">
            <v>1557.2693084799685</v>
          </cell>
          <cell r="BO1204">
            <v>1691.1692041801289</v>
          </cell>
          <cell r="BP1204">
            <v>1173.2501034399029</v>
          </cell>
          <cell r="BQ1204">
            <v>816.90156581997871</v>
          </cell>
          <cell r="BR1204">
            <v>20493.824432890862</v>
          </cell>
          <cell r="BS1204">
            <v>911.86972013011109</v>
          </cell>
          <cell r="BT1204">
            <v>1394.1692970802542</v>
          </cell>
          <cell r="BU1204">
            <v>1563.5006171599962</v>
          </cell>
          <cell r="BV1204">
            <v>1490.852740660077</v>
          </cell>
          <cell r="BW1204">
            <v>2243.9598287800327</v>
          </cell>
          <cell r="BX1204">
            <v>2457.8448678001296</v>
          </cell>
          <cell r="BY1204">
            <v>2510.4674076100346</v>
          </cell>
          <cell r="BZ1204">
            <v>2336.4584918499459</v>
          </cell>
          <cell r="CA1204">
            <v>1645.7850383399054</v>
          </cell>
          <cell r="CB1204">
            <v>1731.4387028298806</v>
          </cell>
          <cell r="CC1204">
            <v>1347.5482380900066</v>
          </cell>
          <cell r="CD1204">
            <v>859.92948255990632</v>
          </cell>
          <cell r="CE1204">
            <v>19482.248309377581</v>
          </cell>
          <cell r="CF1204">
            <v>933.21212999010459</v>
          </cell>
          <cell r="CG1204">
            <v>1527.4955683499575</v>
          </cell>
          <cell r="CH1204">
            <v>1725.7291708199773</v>
          </cell>
          <cell r="CI1204">
            <v>917.7879561400041</v>
          </cell>
          <cell r="CJ1204">
            <v>2309.4539241699968</v>
          </cell>
          <cell r="CK1204">
            <v>2000.9686050699092</v>
          </cell>
          <cell r="CL1204">
            <v>2382.5448472800199</v>
          </cell>
          <cell r="CM1204">
            <v>2387.3492623199709</v>
          </cell>
          <cell r="CN1204">
            <v>1567.1578648600262</v>
          </cell>
          <cell r="CO1204">
            <v>1644.9369735999499</v>
          </cell>
          <cell r="CP1204">
            <v>1273.566874310025</v>
          </cell>
          <cell r="CQ1204">
            <v>812.04513246996794</v>
          </cell>
          <cell r="CR1204">
            <v>20239.965345097706</v>
          </cell>
          <cell r="CS1204">
            <v>1015.5538988700137</v>
          </cell>
          <cell r="CT1204">
            <v>1151.4576968600741</v>
          </cell>
          <cell r="CU1204">
            <v>1167.2274781002197</v>
          </cell>
          <cell r="CV1204">
            <v>1570.3175264997408</v>
          </cell>
          <cell r="CW1204">
            <v>2547.3239338097628</v>
          </cell>
          <cell r="CX1204">
            <v>2733.2266276299488</v>
          </cell>
          <cell r="CY1204">
            <v>2369.2394844300579</v>
          </cell>
          <cell r="CZ1204">
            <v>2357.1833306201734</v>
          </cell>
          <cell r="DA1204">
            <v>1555.8281507398933</v>
          </cell>
          <cell r="DB1204">
            <v>1715.3703962599393</v>
          </cell>
          <cell r="DC1204">
            <v>1255.8666642600438</v>
          </cell>
          <cell r="DD1204">
            <v>801.3701570200501</v>
          </cell>
          <cell r="DE1204">
            <v>20036.377517314628</v>
          </cell>
          <cell r="DF1204">
            <v>1045.2616086599883</v>
          </cell>
          <cell r="DG1204">
            <v>1385.6244902800536</v>
          </cell>
          <cell r="DH1204">
            <v>1170.3914921102114</v>
          </cell>
          <cell r="DI1204">
            <v>1593.2638212400489</v>
          </cell>
          <cell r="DJ1204">
            <v>2518.2645565301646</v>
          </cell>
          <cell r="DK1204">
            <v>2430.4930580400396</v>
          </cell>
          <cell r="DL1204">
            <v>2273.8222423000261</v>
          </cell>
          <cell r="DM1204">
            <v>2406.8759176000021</v>
          </cell>
          <cell r="DN1204">
            <v>1461.8843508800492</v>
          </cell>
          <cell r="DO1204">
            <v>1751.9833925198764</v>
          </cell>
          <cell r="DP1204">
            <v>1239.5871474799933</v>
          </cell>
          <cell r="DQ1204">
            <v>758.92543966998346</v>
          </cell>
          <cell r="DR1204">
            <v>20213.940976191312</v>
          </cell>
          <cell r="DS1204">
            <v>1034.3286937300581</v>
          </cell>
          <cell r="DT1204">
            <v>1240.3522179999854</v>
          </cell>
          <cell r="DU1204">
            <v>2195.2034926603083</v>
          </cell>
          <cell r="DV1204">
            <v>715.70454838988371</v>
          </cell>
          <cell r="DW1204">
            <v>2595.6630307598971</v>
          </cell>
          <cell r="DX1204">
            <v>2558.3976941802539</v>
          </cell>
          <cell r="DY1204">
            <v>2329.5283677401021</v>
          </cell>
          <cell r="DZ1204">
            <v>2362.3061287899036</v>
          </cell>
          <cell r="EA1204">
            <v>1476.7907500900328</v>
          </cell>
          <cell r="EB1204">
            <v>1758.0644818600267</v>
          </cell>
          <cell r="EC1204">
            <v>1189.6120362600777</v>
          </cell>
          <cell r="ED1204">
            <v>757.98953372996766</v>
          </cell>
          <cell r="EE1204">
            <v>20534.422897670418</v>
          </cell>
          <cell r="EF1204">
            <v>1057.8055556798354</v>
          </cell>
          <cell r="EG1204">
            <v>1323.6848947800463</v>
          </cell>
          <cell r="EH1204">
            <v>2192.0954301801976</v>
          </cell>
          <cell r="EI1204">
            <v>1552.6155173601583</v>
          </cell>
          <cell r="EJ1204">
            <v>2188.9094399397727</v>
          </cell>
          <cell r="EK1204">
            <v>2427.6966951200739</v>
          </cell>
          <cell r="EL1204">
            <v>2407.8183863000013</v>
          </cell>
          <cell r="EM1204">
            <v>2254.5383179700002</v>
          </cell>
          <cell r="EN1204">
            <v>1519.6483962300699</v>
          </cell>
          <cell r="EO1204">
            <v>1782.798814120004</v>
          </cell>
          <cell r="EP1204">
            <v>1078.517599929939</v>
          </cell>
          <cell r="EQ1204">
            <v>748.29385005997028</v>
          </cell>
          <cell r="ER1204">
            <v>19249.591912701726</v>
          </cell>
          <cell r="ES1204">
            <v>906.80512804992031</v>
          </cell>
          <cell r="ET1204">
            <v>1360.1916925100377</v>
          </cell>
          <cell r="EU1204">
            <v>888.5308291898109</v>
          </cell>
          <cell r="EV1204">
            <v>1611.2143598101102</v>
          </cell>
          <cell r="EW1204">
            <v>1903.1908987099305</v>
          </cell>
          <cell r="EX1204">
            <v>2434.3412025403231</v>
          </cell>
          <cell r="EY1204">
            <v>2365.2675303900614</v>
          </cell>
          <cell r="EZ1204">
            <v>2289.7194697097875</v>
          </cell>
          <cell r="FA1204">
            <v>1607.6345664300025</v>
          </cell>
          <cell r="FB1204">
            <v>1791.0587048099842</v>
          </cell>
          <cell r="FC1204">
            <v>1255.3350756500149</v>
          </cell>
          <cell r="FD1204">
            <v>836.30245489999652</v>
          </cell>
          <cell r="FE1204">
            <v>18209.580557849258</v>
          </cell>
          <cell r="FF1204">
            <v>952.92296130000614</v>
          </cell>
          <cell r="FG1204">
            <v>1311.9223030300345</v>
          </cell>
          <cell r="FH1204">
            <v>741.34519968996756</v>
          </cell>
          <cell r="FI1204">
            <v>1111.9219415797852</v>
          </cell>
          <cell r="FJ1204">
            <v>1616.5062919298653</v>
          </cell>
          <cell r="FK1204">
            <v>2446.862934099976</v>
          </cell>
          <cell r="FL1204">
            <v>2313.7703568399884</v>
          </cell>
          <cell r="FM1204">
            <v>2318.4360877599102</v>
          </cell>
          <cell r="FN1204">
            <v>1577.7149645000463</v>
          </cell>
          <cell r="FO1204">
            <v>1777.7419049399905</v>
          </cell>
          <cell r="FP1204">
            <v>1236.8041191799566</v>
          </cell>
          <cell r="FQ1204">
            <v>803.63149299996439</v>
          </cell>
          <cell r="FR1204">
            <v>22952.758725497872</v>
          </cell>
          <cell r="FS1204">
            <v>989.34626824001316</v>
          </cell>
          <cell r="FT1204">
            <v>1254.4096087900689</v>
          </cell>
          <cell r="FU1204">
            <v>4484.3664786298759</v>
          </cell>
          <cell r="FV1204">
            <v>1139.1709473798983</v>
          </cell>
          <cell r="FW1204">
            <v>2657.5755344002973</v>
          </cell>
          <cell r="FX1204">
            <v>2535.3135889798868</v>
          </cell>
          <cell r="FY1204">
            <v>2294.1937104100361</v>
          </cell>
          <cell r="FZ1204">
            <v>2295.0291376099922</v>
          </cell>
          <cell r="GA1204">
            <v>1509.1210944299819</v>
          </cell>
          <cell r="GB1204">
            <v>1798.7552328901365</v>
          </cell>
          <cell r="GC1204">
            <v>1218.1646629599854</v>
          </cell>
          <cell r="GD1204">
            <v>777.31246078002732</v>
          </cell>
          <cell r="GE1204">
            <v>23215.790823537856</v>
          </cell>
          <cell r="GF1204">
            <v>1013.7188545899699</v>
          </cell>
          <cell r="GG1204">
            <v>1246.5252136400668</v>
          </cell>
          <cell r="GH1204">
            <v>3382.2629491498228</v>
          </cell>
          <cell r="GI1204">
            <v>2737.0864351098426</v>
          </cell>
          <cell r="GJ1204">
            <v>2643.2695438999217</v>
          </cell>
          <cell r="GK1204">
            <v>2482.6619975799695</v>
          </cell>
          <cell r="GL1204">
            <v>2269.4378677799832</v>
          </cell>
          <cell r="GM1204">
            <v>2303.0013724400196</v>
          </cell>
          <cell r="GN1204">
            <v>1435.0984128501732</v>
          </cell>
          <cell r="GO1204">
            <v>1811.6903410700615</v>
          </cell>
          <cell r="GP1204">
            <v>1163.4448455499951</v>
          </cell>
          <cell r="GQ1204">
            <v>727.59298988000955</v>
          </cell>
          <cell r="GR1204">
            <v>20174.631462980062</v>
          </cell>
          <cell r="GS1204">
            <v>1038.1447445399826</v>
          </cell>
          <cell r="GT1204">
            <v>1218.0234248400666</v>
          </cell>
          <cell r="GU1204">
            <v>1751.6221205699258</v>
          </cell>
          <cell r="GV1204">
            <v>1921.9021810200065</v>
          </cell>
          <cell r="GW1204">
            <v>2203.2579108900391</v>
          </cell>
          <cell r="GX1204">
            <v>2372.4898926399183</v>
          </cell>
          <cell r="GY1204">
            <v>2349.0812138998881</v>
          </cell>
          <cell r="GZ1204">
            <v>2233.9846736299805</v>
          </cell>
          <cell r="HA1204">
            <v>1467.0605660899309</v>
          </cell>
          <cell r="HB1204">
            <v>1734.5129500799812</v>
          </cell>
          <cell r="HC1204">
            <v>1110.9960163099458</v>
          </cell>
          <cell r="HD1204">
            <v>773.55576847004704</v>
          </cell>
          <cell r="HE1204">
            <v>19079.8697343003</v>
          </cell>
          <cell r="HF1204">
            <v>863.23666838998906</v>
          </cell>
          <cell r="HG1204">
            <v>1353.1058569801971</v>
          </cell>
          <cell r="HH1204">
            <v>706.76524183014408</v>
          </cell>
          <cell r="HI1204">
            <v>1559.5581798600033</v>
          </cell>
          <cell r="HJ1204">
            <v>2233.2601004401222</v>
          </cell>
          <cell r="HK1204">
            <v>2382.9761605300009</v>
          </cell>
          <cell r="HL1204">
            <v>2376.5758125700522</v>
          </cell>
          <cell r="HM1204">
            <v>2210.7867395400535</v>
          </cell>
          <cell r="HN1204">
            <v>1553.466694409959</v>
          </cell>
          <cell r="HO1204">
            <v>1750.392704149941</v>
          </cell>
          <cell r="HP1204">
            <v>1275.6789987500524</v>
          </cell>
          <cell r="HQ1204">
            <v>814.06657685001846</v>
          </cell>
          <cell r="HR1204">
            <v>19894.338885929435</v>
          </cell>
          <cell r="HS1204">
            <v>883.18426322995219</v>
          </cell>
          <cell r="HT1204">
            <v>1316.1632608800428</v>
          </cell>
          <cell r="HU1204">
            <v>1117.912560780067</v>
          </cell>
          <cell r="HV1204">
            <v>1742.878507529851</v>
          </cell>
          <cell r="HW1204">
            <v>2596.6917588398792</v>
          </cell>
          <cell r="HX1204">
            <v>2401.682306970004</v>
          </cell>
          <cell r="HY1204">
            <v>2295.2596119500231</v>
          </cell>
          <cell r="HZ1204">
            <v>2229.436946820002</v>
          </cell>
          <cell r="IA1204">
            <v>1552.0982018498471</v>
          </cell>
          <cell r="IB1204">
            <v>1729.3028697399423</v>
          </cell>
          <cell r="IC1204">
            <v>1218.1792806199519</v>
          </cell>
          <cell r="ID1204">
            <v>811.54931671998929</v>
          </cell>
          <cell r="IE1204">
            <v>20112.687020411715</v>
          </cell>
          <cell r="IF1204">
            <v>924.59828727995045</v>
          </cell>
          <cell r="IG1204">
            <v>1277.8336884799646</v>
          </cell>
          <cell r="IH1204">
            <v>1584.7671869199257</v>
          </cell>
          <cell r="II1204">
            <v>1624.4807308899472</v>
          </cell>
          <cell r="IJ1204">
            <v>2609.253332620021</v>
          </cell>
          <cell r="IK1204">
            <v>2459.0761429001577</v>
          </cell>
          <cell r="IL1204">
            <v>2241.7027834099717</v>
          </cell>
          <cell r="IM1204">
            <v>2239.7316028000787</v>
          </cell>
          <cell r="IN1204">
            <v>1469.8676079700235</v>
          </cell>
          <cell r="IO1204">
            <v>1753.6231583000626</v>
          </cell>
          <cell r="IP1204">
            <v>1188.263075690018</v>
          </cell>
          <cell r="IQ1204">
            <v>739.48942314996384</v>
          </cell>
          <cell r="IR1204">
            <v>22268.732789292932</v>
          </cell>
          <cell r="IS1204">
            <v>988.70218759996351</v>
          </cell>
          <cell r="IT1204">
            <v>1185.4622143900488</v>
          </cell>
          <cell r="IU1204">
            <v>4046.1307502700947</v>
          </cell>
          <cell r="IV1204">
            <v>1792.0796098501887</v>
          </cell>
          <cell r="IW1204">
            <v>2270.8199525701348</v>
          </cell>
          <cell r="IX1204">
            <v>2472.4909987300634</v>
          </cell>
          <cell r="IY1204">
            <v>2167.037614980014</v>
          </cell>
          <cell r="IZ1204">
            <v>2276.6391353900544</v>
          </cell>
          <cell r="JA1204">
            <v>1382.7813475499861</v>
          </cell>
          <cell r="JB1204">
            <v>1796.2165099999402</v>
          </cell>
          <cell r="JC1204">
            <v>1172.5127128500026</v>
          </cell>
          <cell r="JD1204">
            <v>717.8597551099956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7">
          <cell r="D1207" t="str">
            <v>CL_.EX.BDG._.___.JimBridger 0</v>
          </cell>
          <cell r="F1207">
            <v>0</v>
          </cell>
          <cell r="G1207">
            <v>0</v>
          </cell>
          <cell r="H1207">
            <v>0</v>
          </cell>
          <cell r="I1207">
            <v>-1.0000000000000675E-2</v>
          </cell>
          <cell r="J1207">
            <v>0</v>
          </cell>
          <cell r="K1207">
            <v>-3.0000000000000249E-2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-4.0000000000000924E-2</v>
          </cell>
          <cell r="R1207">
            <v>-1.0000000000005116E-2</v>
          </cell>
          <cell r="S1207">
            <v>-9.9999999999988987E-3</v>
          </cell>
          <cell r="T1207">
            <v>0</v>
          </cell>
          <cell r="U1207">
            <v>1.0000000000000675E-2</v>
          </cell>
          <cell r="V1207">
            <v>0</v>
          </cell>
          <cell r="W1207">
            <v>0</v>
          </cell>
          <cell r="X1207">
            <v>-1.0000000000000675E-2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2.0000000000010232E-2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9.9999999999997868E-3</v>
          </cell>
          <cell r="AL1207">
            <v>0</v>
          </cell>
          <cell r="AM1207">
            <v>0</v>
          </cell>
          <cell r="AN1207">
            <v>0</v>
          </cell>
          <cell r="AO1207">
            <v>9.9999999999997868E-3</v>
          </cell>
          <cell r="AP1207">
            <v>0</v>
          </cell>
          <cell r="AQ1207">
            <v>0</v>
          </cell>
          <cell r="AR1207">
            <v>-3.9999999999992042E-2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-9.9999999999997868E-3</v>
          </cell>
          <cell r="AY1207">
            <v>0</v>
          </cell>
          <cell r="AZ1207">
            <v>0</v>
          </cell>
          <cell r="BA1207">
            <v>0</v>
          </cell>
          <cell r="BB1207">
            <v>-9.9999999999997868E-3</v>
          </cell>
          <cell r="BC1207">
            <v>0</v>
          </cell>
          <cell r="BD1207">
            <v>-2.000000000000135E-2</v>
          </cell>
          <cell r="BE1207">
            <v>-1.9999999999996021E-2</v>
          </cell>
          <cell r="BF1207">
            <v>0</v>
          </cell>
          <cell r="BG1207">
            <v>0</v>
          </cell>
          <cell r="BH1207">
            <v>0</v>
          </cell>
          <cell r="BI1207">
            <v>1.0000000000000675E-2</v>
          </cell>
          <cell r="BJ1207">
            <v>-3.0000000000000249E-2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3.0000000000001137E-2</v>
          </cell>
          <cell r="CF1207">
            <v>0</v>
          </cell>
          <cell r="CG1207">
            <v>0</v>
          </cell>
          <cell r="CH1207">
            <v>1.9999999999999574E-2</v>
          </cell>
          <cell r="CI1207">
            <v>9.9999999999997868E-3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3.9999999999992042E-2</v>
          </cell>
          <cell r="CS1207">
            <v>0</v>
          </cell>
          <cell r="CT1207">
            <v>0</v>
          </cell>
          <cell r="CU1207">
            <v>0</v>
          </cell>
          <cell r="CV1207">
            <v>3.9999999999999147E-2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-5.0000000000011369E-2</v>
          </cell>
          <cell r="DF1207">
            <v>0</v>
          </cell>
          <cell r="DG1207">
            <v>0</v>
          </cell>
          <cell r="DH1207">
            <v>-2.9999999999999361E-2</v>
          </cell>
          <cell r="DI1207">
            <v>9.9999999999997868E-3</v>
          </cell>
          <cell r="DJ1207">
            <v>-2.9999999999999361E-2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5.9999999999988063E-2</v>
          </cell>
          <cell r="DS1207">
            <v>0</v>
          </cell>
          <cell r="DT1207">
            <v>0</v>
          </cell>
          <cell r="DU1207">
            <v>2.9999999999999361E-2</v>
          </cell>
          <cell r="DV1207">
            <v>1.9999999999999574E-2</v>
          </cell>
          <cell r="DW1207">
            <v>1.0000000000000675E-2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-0.14999999999999147</v>
          </cell>
          <cell r="EF1207">
            <v>0</v>
          </cell>
          <cell r="EG1207">
            <v>0</v>
          </cell>
          <cell r="EH1207">
            <v>-0.12999999999999989</v>
          </cell>
          <cell r="EI1207">
            <v>0</v>
          </cell>
          <cell r="EJ1207">
            <v>-2.0000000000000462E-2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0.12999999999999545</v>
          </cell>
          <cell r="ES1207">
            <v>0</v>
          </cell>
          <cell r="ET1207">
            <v>0</v>
          </cell>
          <cell r="EU1207">
            <v>6.9999999999999396E-2</v>
          </cell>
          <cell r="EV1207">
            <v>2.9999999999999361E-2</v>
          </cell>
          <cell r="EW1207">
            <v>3.0000000000000249E-2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3.0000000000001137E-2</v>
          </cell>
          <cell r="FF1207">
            <v>0</v>
          </cell>
          <cell r="FG1207">
            <v>0</v>
          </cell>
          <cell r="FH1207">
            <v>2.0000000000000462E-2</v>
          </cell>
          <cell r="FI1207">
            <v>9.9999999999997868E-3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-3.9999999999992042E-2</v>
          </cell>
          <cell r="FS1207">
            <v>0</v>
          </cell>
          <cell r="FT1207">
            <v>0</v>
          </cell>
          <cell r="FU1207">
            <v>-1.9999999999998685E-2</v>
          </cell>
          <cell r="FV1207">
            <v>0</v>
          </cell>
          <cell r="FW1207">
            <v>-2.0000000000000462E-2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-2.0000000000010232E-2</v>
          </cell>
          <cell r="GF1207">
            <v>0</v>
          </cell>
          <cell r="GG1207">
            <v>0</v>
          </cell>
          <cell r="GH1207">
            <v>0</v>
          </cell>
          <cell r="GI1207">
            <v>-3.0000000000000249E-2</v>
          </cell>
          <cell r="GJ1207">
            <v>9.9999999999997868E-3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7.9999999999998295E-2</v>
          </cell>
          <cell r="GS1207">
            <v>0</v>
          </cell>
          <cell r="GT1207">
            <v>0</v>
          </cell>
          <cell r="GU1207">
            <v>0</v>
          </cell>
          <cell r="GV1207">
            <v>9.9999999999997868E-3</v>
          </cell>
          <cell r="GW1207">
            <v>6.9999999999999396E-2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2.9999999999986926E-2</v>
          </cell>
          <cell r="HF1207">
            <v>0</v>
          </cell>
          <cell r="HG1207">
            <v>0</v>
          </cell>
          <cell r="HH1207">
            <v>9.9999999999997868E-3</v>
          </cell>
          <cell r="HI1207">
            <v>0</v>
          </cell>
          <cell r="HJ1207">
            <v>1.9999999999999574E-2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3.9999999999992042E-2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4.0000000000000036E-2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-1.0000000000005116E-2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-9.9999999999997868E-3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CL_.EX.DJW._.___.DaveJohnston 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-1.9999999999999574E-2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-9.9999999999999645E-2</v>
          </cell>
          <cell r="R1208">
            <v>-2.0000000000010232E-2</v>
          </cell>
          <cell r="S1208">
            <v>9.9999999999997868E-3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-9.9999999999997868E-3</v>
          </cell>
          <cell r="Y1208">
            <v>0</v>
          </cell>
          <cell r="Z1208">
            <v>0</v>
          </cell>
          <cell r="AA1208">
            <v>0</v>
          </cell>
          <cell r="AB1208">
            <v>-2.0000000000000462E-2</v>
          </cell>
          <cell r="AC1208">
            <v>0</v>
          </cell>
          <cell r="AD1208">
            <v>0</v>
          </cell>
          <cell r="AE1208">
            <v>3.9999999999992042E-2</v>
          </cell>
          <cell r="AF1208">
            <v>0</v>
          </cell>
          <cell r="AG1208">
            <v>2.0000000000000462E-2</v>
          </cell>
          <cell r="AH1208">
            <v>9.9999999999997868E-3</v>
          </cell>
          <cell r="AI1208">
            <v>0</v>
          </cell>
          <cell r="AJ1208">
            <v>9.9999999999997868E-3</v>
          </cell>
          <cell r="AK1208">
            <v>0</v>
          </cell>
          <cell r="AL1208">
            <v>0</v>
          </cell>
          <cell r="AM1208">
            <v>0</v>
          </cell>
          <cell r="AN1208">
            <v>9.9999999999997868E-3</v>
          </cell>
          <cell r="AO1208">
            <v>-9.9999999999988987E-3</v>
          </cell>
          <cell r="AP1208">
            <v>0</v>
          </cell>
          <cell r="AQ1208">
            <v>0</v>
          </cell>
          <cell r="AR1208">
            <v>-4.9999999999997158E-2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-9.9999999999997868E-3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-4.0000000000000036E-2</v>
          </cell>
          <cell r="BE1208">
            <v>-2.0000000000010232E-2</v>
          </cell>
          <cell r="BF1208">
            <v>0</v>
          </cell>
          <cell r="BG1208">
            <v>-9.9999999999997868E-3</v>
          </cell>
          <cell r="BH1208">
            <v>9.9999999999997868E-3</v>
          </cell>
          <cell r="BI1208">
            <v>1.0000000000000675E-2</v>
          </cell>
          <cell r="BJ1208">
            <v>-3.0000000000000249E-2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9.9999999999909051E-3</v>
          </cell>
          <cell r="BS1208">
            <v>0</v>
          </cell>
          <cell r="BT1208">
            <v>0</v>
          </cell>
          <cell r="BU1208">
            <v>1.0000000000000675E-2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-1.9999999999996021E-2</v>
          </cell>
          <cell r="CF1208">
            <v>0</v>
          </cell>
          <cell r="CG1208">
            <v>0</v>
          </cell>
          <cell r="CH1208">
            <v>-1.0000000000000675E-2</v>
          </cell>
          <cell r="CI1208">
            <v>-9.9999999999997868E-3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0</v>
          </cell>
          <cell r="CS1208">
            <v>0</v>
          </cell>
          <cell r="CT1208">
            <v>0</v>
          </cell>
          <cell r="CU1208">
            <v>2.9999999999999361E-2</v>
          </cell>
          <cell r="CV1208">
            <v>-1.9999999999999574E-2</v>
          </cell>
          <cell r="CW1208">
            <v>-9.9999999999997868E-3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-3.0000000000001137E-2</v>
          </cell>
          <cell r="DF1208">
            <v>0</v>
          </cell>
          <cell r="DG1208">
            <v>0</v>
          </cell>
          <cell r="DH1208">
            <v>9.9999999999997868E-3</v>
          </cell>
          <cell r="DI1208">
            <v>-9.9999999999997868E-3</v>
          </cell>
          <cell r="DJ1208">
            <v>-2.9999999999999361E-2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-6.9999999999993179E-2</v>
          </cell>
          <cell r="DS1208">
            <v>0</v>
          </cell>
          <cell r="DT1208">
            <v>0</v>
          </cell>
          <cell r="DU1208">
            <v>-2.9999999999999361E-2</v>
          </cell>
          <cell r="DV1208">
            <v>-1.9999999999998685E-2</v>
          </cell>
          <cell r="DW1208">
            <v>-1.9999999999999574E-2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0</v>
          </cell>
          <cell r="EF1208">
            <v>0</v>
          </cell>
          <cell r="EG1208">
            <v>0</v>
          </cell>
          <cell r="EH1208">
            <v>0</v>
          </cell>
          <cell r="EI1208">
            <v>0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-3.0000000000001137E-2</v>
          </cell>
          <cell r="ES1208">
            <v>0</v>
          </cell>
          <cell r="ET1208">
            <v>0</v>
          </cell>
          <cell r="EU1208">
            <v>9.9999999999997868E-3</v>
          </cell>
          <cell r="EV1208">
            <v>0</v>
          </cell>
          <cell r="EW1208">
            <v>-4.0000000000000036E-2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4.9999999999997158E-2</v>
          </cell>
          <cell r="FF1208">
            <v>0</v>
          </cell>
          <cell r="FG1208">
            <v>0</v>
          </cell>
          <cell r="FH1208">
            <v>9.9999999999997868E-3</v>
          </cell>
          <cell r="FI1208">
            <v>5.9999999999999609E-2</v>
          </cell>
          <cell r="FJ1208">
            <v>-2.0000000000000462E-2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0.10999999999999943</v>
          </cell>
          <cell r="FS1208">
            <v>0</v>
          </cell>
          <cell r="FT1208">
            <v>0</v>
          </cell>
          <cell r="FU1208">
            <v>-2.0000000000000462E-2</v>
          </cell>
          <cell r="FV1208">
            <v>7.0000000000001172E-2</v>
          </cell>
          <cell r="FW1208">
            <v>5.9999999999998721E-2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-2.9999999999986926E-2</v>
          </cell>
          <cell r="GF1208">
            <v>0</v>
          </cell>
          <cell r="GG1208">
            <v>0</v>
          </cell>
          <cell r="GH1208">
            <v>-9.9999999999988987E-3</v>
          </cell>
          <cell r="GI1208">
            <v>-4.0000000000000036E-2</v>
          </cell>
          <cell r="GJ1208">
            <v>2.0000000000000462E-2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-1.9999999999996021E-2</v>
          </cell>
          <cell r="GS1208">
            <v>0</v>
          </cell>
          <cell r="GT1208">
            <v>0</v>
          </cell>
          <cell r="GU1208">
            <v>0</v>
          </cell>
          <cell r="GV1208">
            <v>-9.9999999999997868E-3</v>
          </cell>
          <cell r="GW1208">
            <v>-9.9999999999997868E-3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1.0000000000005116E-2</v>
          </cell>
          <cell r="HF1208">
            <v>0</v>
          </cell>
          <cell r="HG1208">
            <v>0</v>
          </cell>
          <cell r="HH1208">
            <v>-9.9999999999997868E-3</v>
          </cell>
          <cell r="HI1208">
            <v>0</v>
          </cell>
          <cell r="HJ1208">
            <v>1.9999999999999574E-2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9.9999999999909051E-3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1.0000000000000675E-2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-1.0000000000005116E-2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-9.9999999999997868E-3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CL_.EX.NTN._.___.Naughton 0</v>
          </cell>
          <cell r="F1209">
            <v>0</v>
          </cell>
          <cell r="G1209">
            <v>0</v>
          </cell>
          <cell r="H1209">
            <v>-9.9999999999997868E-3</v>
          </cell>
          <cell r="I1209">
            <v>0</v>
          </cell>
          <cell r="J1209">
            <v>0</v>
          </cell>
          <cell r="K1209">
            <v>1.0000000000000675E-2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-6.0000000000000497E-2</v>
          </cell>
          <cell r="R1209">
            <v>1.9999999999996021E-2</v>
          </cell>
          <cell r="S1209">
            <v>9.9999999999997868E-3</v>
          </cell>
          <cell r="T1209">
            <v>0</v>
          </cell>
          <cell r="U1209">
            <v>1.9999999999999574E-2</v>
          </cell>
          <cell r="V1209">
            <v>0</v>
          </cell>
          <cell r="W1209">
            <v>0</v>
          </cell>
          <cell r="X1209">
            <v>-1.0000000000000675E-2</v>
          </cell>
          <cell r="Y1209">
            <v>0</v>
          </cell>
          <cell r="Z1209">
            <v>1.0000000000000675E-2</v>
          </cell>
          <cell r="AA1209">
            <v>-9.9999999999997868E-3</v>
          </cell>
          <cell r="AB1209">
            <v>0</v>
          </cell>
          <cell r="AC1209">
            <v>0</v>
          </cell>
          <cell r="AD1209">
            <v>0</v>
          </cell>
          <cell r="AE1209">
            <v>-9.9999999999909051E-3</v>
          </cell>
          <cell r="AF1209">
            <v>-9.9999999999988987E-3</v>
          </cell>
          <cell r="AG1209">
            <v>9.9999999999997868E-3</v>
          </cell>
          <cell r="AH1209">
            <v>1.0000000000000675E-2</v>
          </cell>
          <cell r="AI1209">
            <v>0</v>
          </cell>
          <cell r="AJ1209">
            <v>0</v>
          </cell>
          <cell r="AK1209">
            <v>-9.9999999999997868E-3</v>
          </cell>
          <cell r="AL1209">
            <v>0</v>
          </cell>
          <cell r="AM1209">
            <v>0</v>
          </cell>
          <cell r="AN1209">
            <v>0</v>
          </cell>
          <cell r="AO1209">
            <v>-1.0000000000000675E-2</v>
          </cell>
          <cell r="AP1209">
            <v>0</v>
          </cell>
          <cell r="AQ1209">
            <v>0</v>
          </cell>
          <cell r="AR1209">
            <v>-3.9999999999977831E-2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-9.9999999999997868E-3</v>
          </cell>
          <cell r="AX1209">
            <v>-1.0000000000000675E-2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-2.0000000000000462E-2</v>
          </cell>
          <cell r="BE1209">
            <v>9.9999999999909051E-3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1.0000000000000675E-2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-4.0000000000006253E-2</v>
          </cell>
          <cell r="BS1209">
            <v>0</v>
          </cell>
          <cell r="BT1209">
            <v>0</v>
          </cell>
          <cell r="BU1209">
            <v>-4.0000000000000036E-2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>
            <v>0</v>
          </cell>
          <cell r="CG1209">
            <v>0</v>
          </cell>
          <cell r="CH1209">
            <v>-9.9999999999997868E-3</v>
          </cell>
          <cell r="CI1209">
            <v>0</v>
          </cell>
          <cell r="CJ1209">
            <v>9.9999999999997868E-3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-4.0000000000006253E-2</v>
          </cell>
          <cell r="CS1209">
            <v>0</v>
          </cell>
          <cell r="CT1209">
            <v>0</v>
          </cell>
          <cell r="CU1209">
            <v>-1.0000000000000675E-2</v>
          </cell>
          <cell r="CV1209">
            <v>-2.0000000000000462E-2</v>
          </cell>
          <cell r="CW1209">
            <v>-9.9999999999997868E-3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-3.0000000000001137E-2</v>
          </cell>
          <cell r="DF1209">
            <v>0</v>
          </cell>
          <cell r="DG1209">
            <v>0</v>
          </cell>
          <cell r="DH1209">
            <v>-9.9999999999997868E-3</v>
          </cell>
          <cell r="DI1209">
            <v>-9.9999999999997868E-3</v>
          </cell>
          <cell r="DJ1209">
            <v>-9.9999999999988987E-3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-2.9999999999986926E-2</v>
          </cell>
          <cell r="DS1209">
            <v>0</v>
          </cell>
          <cell r="DT1209">
            <v>0</v>
          </cell>
          <cell r="DU1209">
            <v>-9.9999999999997868E-3</v>
          </cell>
          <cell r="DV1209">
            <v>-1.9999999999998685E-2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0.14000000000000057</v>
          </cell>
          <cell r="EF1209">
            <v>0</v>
          </cell>
          <cell r="EG1209">
            <v>0</v>
          </cell>
          <cell r="EH1209">
            <v>0.15000000000000124</v>
          </cell>
          <cell r="EI1209">
            <v>0</v>
          </cell>
          <cell r="EJ1209">
            <v>-9.9999999999997868E-3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0</v>
          </cell>
          <cell r="ES1209">
            <v>0</v>
          </cell>
          <cell r="ET1209">
            <v>0</v>
          </cell>
          <cell r="EU1209">
            <v>3.0000000000000249E-2</v>
          </cell>
          <cell r="EV1209">
            <v>-9.9999999999997868E-3</v>
          </cell>
          <cell r="EW1209">
            <v>-2.0000000000000462E-2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3.9999999999992042E-2</v>
          </cell>
          <cell r="FF1209">
            <v>0</v>
          </cell>
          <cell r="FG1209">
            <v>0</v>
          </cell>
          <cell r="FH1209">
            <v>2.0000000000000462E-2</v>
          </cell>
          <cell r="FI1209">
            <v>9.9999999999997868E-3</v>
          </cell>
          <cell r="FJ1209">
            <v>1.0000000000000675E-2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4.9999999999997158E-2</v>
          </cell>
          <cell r="FS1209">
            <v>0</v>
          </cell>
          <cell r="FT1209">
            <v>0</v>
          </cell>
          <cell r="FU1209">
            <v>-9.9999999999988987E-3</v>
          </cell>
          <cell r="FV1209">
            <v>9.9999999999997868E-3</v>
          </cell>
          <cell r="FW1209">
            <v>4.9999999999998934E-2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-4.9999999999997158E-2</v>
          </cell>
          <cell r="GF1209">
            <v>0</v>
          </cell>
          <cell r="GG1209">
            <v>0</v>
          </cell>
          <cell r="GH1209">
            <v>9.9999999999988987E-3</v>
          </cell>
          <cell r="GI1209">
            <v>-2.0000000000000462E-2</v>
          </cell>
          <cell r="GJ1209">
            <v>-3.9999999999999147E-2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-4.9999999999997158E-2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-5.0000000000000711E-2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1.0000000000005116E-2</v>
          </cell>
          <cell r="HF1209">
            <v>0</v>
          </cell>
          <cell r="HG1209">
            <v>0</v>
          </cell>
          <cell r="HH1209">
            <v>1.9999999999998685E-2</v>
          </cell>
          <cell r="HI1209">
            <v>0</v>
          </cell>
          <cell r="HJ1209">
            <v>-1.0000000000000675E-2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CL_.EX.UTS._.___.Hunter 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-1.0000000000000675E-2</v>
          </cell>
          <cell r="L1210">
            <v>0</v>
          </cell>
          <cell r="M1210">
            <v>0</v>
          </cell>
          <cell r="N1210">
            <v>0</v>
          </cell>
          <cell r="O1210">
            <v>-2.0000000000000462E-2</v>
          </cell>
          <cell r="P1210">
            <v>9.9999999999997868E-3</v>
          </cell>
          <cell r="Q1210">
            <v>-6.0000000000000497E-2</v>
          </cell>
          <cell r="R1210">
            <v>3.0000000000001137E-2</v>
          </cell>
          <cell r="S1210">
            <v>0</v>
          </cell>
          <cell r="T1210">
            <v>0</v>
          </cell>
          <cell r="U1210">
            <v>2.0000000000000462E-2</v>
          </cell>
          <cell r="V1210">
            <v>0</v>
          </cell>
          <cell r="W1210">
            <v>1.9999999999999574E-2</v>
          </cell>
          <cell r="X1210">
            <v>-9.9999999999997868E-3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-1.0000000000005116E-2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-1.0000000000000675E-2</v>
          </cell>
          <cell r="AP1210">
            <v>0</v>
          </cell>
          <cell r="AQ1210">
            <v>0</v>
          </cell>
          <cell r="AR1210">
            <v>-4.0000000000006253E-2</v>
          </cell>
          <cell r="AS1210">
            <v>-9.9999999999988987E-3</v>
          </cell>
          <cell r="AT1210">
            <v>0</v>
          </cell>
          <cell r="AU1210">
            <v>9.9999999999997868E-3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-4.0000000000000036E-2</v>
          </cell>
          <cell r="BE1210">
            <v>-3.0000000000001137E-2</v>
          </cell>
          <cell r="BF1210">
            <v>0</v>
          </cell>
          <cell r="BG1210">
            <v>0</v>
          </cell>
          <cell r="BH1210">
            <v>1.0000000000000675E-2</v>
          </cell>
          <cell r="BI1210">
            <v>-2.0000000000000462E-2</v>
          </cell>
          <cell r="BJ1210">
            <v>-3.0000000000001137E-2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1.0000000000000675E-2</v>
          </cell>
          <cell r="BP1210">
            <v>0</v>
          </cell>
          <cell r="BQ1210">
            <v>0</v>
          </cell>
          <cell r="BR1210">
            <v>-7.000000000000739E-2</v>
          </cell>
          <cell r="BS1210">
            <v>0</v>
          </cell>
          <cell r="BT1210">
            <v>0</v>
          </cell>
          <cell r="BU1210">
            <v>-6.9999999999998508E-2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-4.0000000000006253E-2</v>
          </cell>
          <cell r="CF1210">
            <v>0</v>
          </cell>
          <cell r="CG1210">
            <v>0</v>
          </cell>
          <cell r="CH1210">
            <v>-1.9999999999999574E-2</v>
          </cell>
          <cell r="CI1210">
            <v>-9.9999999999997868E-3</v>
          </cell>
          <cell r="CJ1210">
            <v>-9.9999999999997868E-3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0</v>
          </cell>
          <cell r="CS1210">
            <v>0</v>
          </cell>
          <cell r="CT1210">
            <v>0</v>
          </cell>
          <cell r="CU1210">
            <v>1.0000000000000675E-2</v>
          </cell>
          <cell r="CV1210">
            <v>-9.9999999999988987E-3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-1.9999999999996021E-2</v>
          </cell>
          <cell r="DF1210">
            <v>0</v>
          </cell>
          <cell r="DG1210">
            <v>0</v>
          </cell>
          <cell r="DH1210">
            <v>-2.000000000000135E-2</v>
          </cell>
          <cell r="DI1210">
            <v>0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-3.9999999999992042E-2</v>
          </cell>
          <cell r="DS1210">
            <v>0</v>
          </cell>
          <cell r="DT1210">
            <v>0</v>
          </cell>
          <cell r="DU1210">
            <v>0</v>
          </cell>
          <cell r="DV1210">
            <v>-9.9999999999988987E-3</v>
          </cell>
          <cell r="DW1210">
            <v>-3.0000000000000249E-2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-1.0000000000005116E-2</v>
          </cell>
          <cell r="EF1210">
            <v>0</v>
          </cell>
          <cell r="EG1210">
            <v>0</v>
          </cell>
          <cell r="EH1210">
            <v>-9.9999999999997868E-3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-3.9999999999992042E-2</v>
          </cell>
          <cell r="ES1210">
            <v>0</v>
          </cell>
          <cell r="ET1210">
            <v>0</v>
          </cell>
          <cell r="EU1210">
            <v>0</v>
          </cell>
          <cell r="EV1210">
            <v>-4.0000000000000036E-2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-1.0000000000005116E-2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-1.0000000000000675E-2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3.0000000000001137E-2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2.9999999999999361E-2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-1.9999999999996021E-2</v>
          </cell>
          <cell r="GF1210">
            <v>0</v>
          </cell>
          <cell r="GG1210">
            <v>0</v>
          </cell>
          <cell r="GH1210">
            <v>0</v>
          </cell>
          <cell r="GI1210">
            <v>-9.9999999999997868E-3</v>
          </cell>
          <cell r="GJ1210">
            <v>-9.9999999999997868E-3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-1.9999999999996021E-2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-1.9999999999998685E-2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CL_.EX.UTS._.___.Huntington 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-1.0000000000000675E-2</v>
          </cell>
          <cell r="L1211">
            <v>0</v>
          </cell>
          <cell r="M1211">
            <v>0</v>
          </cell>
          <cell r="N1211">
            <v>0</v>
          </cell>
          <cell r="O1211">
            <v>-2.0000000000000462E-2</v>
          </cell>
          <cell r="P1211">
            <v>9.9999999999997868E-3</v>
          </cell>
          <cell r="Q1211">
            <v>-6.0000000000000497E-2</v>
          </cell>
          <cell r="R1211">
            <v>3.0000000000001137E-2</v>
          </cell>
          <cell r="S1211">
            <v>0</v>
          </cell>
          <cell r="T1211">
            <v>0</v>
          </cell>
          <cell r="U1211">
            <v>2.0000000000000462E-2</v>
          </cell>
          <cell r="V1211">
            <v>0</v>
          </cell>
          <cell r="W1211">
            <v>1.9999999999999574E-2</v>
          </cell>
          <cell r="X1211">
            <v>-9.9999999999997868E-3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-1.0000000000005116E-2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-1.0000000000000675E-2</v>
          </cell>
          <cell r="AP1211">
            <v>0</v>
          </cell>
          <cell r="AQ1211">
            <v>0</v>
          </cell>
          <cell r="AR1211">
            <v>-4.0000000000006253E-2</v>
          </cell>
          <cell r="AS1211">
            <v>-9.9999999999988987E-3</v>
          </cell>
          <cell r="AT1211">
            <v>0</v>
          </cell>
          <cell r="AU1211">
            <v>9.9999999999997868E-3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-4.0000000000000036E-2</v>
          </cell>
          <cell r="BE1211">
            <v>-3.0000000000001137E-2</v>
          </cell>
          <cell r="BF1211">
            <v>0</v>
          </cell>
          <cell r="BG1211">
            <v>0</v>
          </cell>
          <cell r="BH1211">
            <v>1.0000000000000675E-2</v>
          </cell>
          <cell r="BI1211">
            <v>-2.0000000000000462E-2</v>
          </cell>
          <cell r="BJ1211">
            <v>-3.0000000000001137E-2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1.0000000000000675E-2</v>
          </cell>
          <cell r="BP1211">
            <v>0</v>
          </cell>
          <cell r="BQ1211">
            <v>0</v>
          </cell>
          <cell r="BR1211">
            <v>-7.000000000000739E-2</v>
          </cell>
          <cell r="BS1211">
            <v>0</v>
          </cell>
          <cell r="BT1211">
            <v>0</v>
          </cell>
          <cell r="BU1211">
            <v>-6.9999999999998508E-2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-4.0000000000006253E-2</v>
          </cell>
          <cell r="CF1211">
            <v>0</v>
          </cell>
          <cell r="CG1211">
            <v>0</v>
          </cell>
          <cell r="CH1211">
            <v>-1.9999999999999574E-2</v>
          </cell>
          <cell r="CI1211">
            <v>-9.9999999999997868E-3</v>
          </cell>
          <cell r="CJ1211">
            <v>-9.9999999999997868E-3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0</v>
          </cell>
          <cell r="CS1211">
            <v>0</v>
          </cell>
          <cell r="CT1211">
            <v>0</v>
          </cell>
          <cell r="CU1211">
            <v>1.0000000000000675E-2</v>
          </cell>
          <cell r="CV1211">
            <v>-9.9999999999988987E-3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-1.9999999999996021E-2</v>
          </cell>
          <cell r="DF1211">
            <v>0</v>
          </cell>
          <cell r="DG1211">
            <v>0</v>
          </cell>
          <cell r="DH1211">
            <v>-2.000000000000135E-2</v>
          </cell>
          <cell r="DI1211">
            <v>0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-3.9999999999992042E-2</v>
          </cell>
          <cell r="DS1211">
            <v>0</v>
          </cell>
          <cell r="DT1211">
            <v>0</v>
          </cell>
          <cell r="DU1211">
            <v>0</v>
          </cell>
          <cell r="DV1211">
            <v>-9.9999999999988987E-3</v>
          </cell>
          <cell r="DW1211">
            <v>-3.0000000000000249E-2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-1.0000000000005116E-2</v>
          </cell>
          <cell r="EF1211">
            <v>0</v>
          </cell>
          <cell r="EG1211">
            <v>0</v>
          </cell>
          <cell r="EH1211">
            <v>-9.9999999999997868E-3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-3.9999999999992042E-2</v>
          </cell>
          <cell r="ES1211">
            <v>0</v>
          </cell>
          <cell r="ET1211">
            <v>0</v>
          </cell>
          <cell r="EU1211">
            <v>0</v>
          </cell>
          <cell r="EV1211">
            <v>-4.0000000000000036E-2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-1.0000000000005116E-2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-1.0000000000000675E-2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4.0000000000006253E-2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3.9999999999999147E-2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-1.9999999999996021E-2</v>
          </cell>
          <cell r="GF1211">
            <v>0</v>
          </cell>
          <cell r="GG1211">
            <v>0</v>
          </cell>
          <cell r="GH1211">
            <v>0</v>
          </cell>
          <cell r="GI1211">
            <v>-9.9999999999997868E-3</v>
          </cell>
          <cell r="GJ1211">
            <v>-9.9999999999997868E-3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-1.9999999999996021E-2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-1.9999999999998685E-2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CL_.EX.BDG._.___.JimBridger 3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1.5725669999999248E-2</v>
          </cell>
          <cell r="M1212">
            <v>-0.78238850999999698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-0.55019099999995547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-0.44739299999999815</v>
          </cell>
          <cell r="AA1212">
            <v>-6.4800000000001745E-2</v>
          </cell>
          <cell r="AB1212">
            <v>0</v>
          </cell>
          <cell r="AC1212">
            <v>-3.7997999999999976E-2</v>
          </cell>
          <cell r="AD1212">
            <v>0</v>
          </cell>
          <cell r="AE1212">
            <v>-0.97522199999997383</v>
          </cell>
          <cell r="AF1212">
            <v>-0.18880200000000258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-0.78641999999999257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-9.8497529999974631E-2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-3.3697530000001308E-2</v>
          </cell>
          <cell r="AY1212">
            <v>0</v>
          </cell>
          <cell r="AZ1212">
            <v>-6.4799999999991087E-2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-4.359599999997954E-2</v>
          </cell>
          <cell r="BF1212">
            <v>0</v>
          </cell>
          <cell r="BG1212">
            <v>-4.3596000000000856E-2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-0.59320800000000418</v>
          </cell>
          <cell r="BS1212">
            <v>0</v>
          </cell>
          <cell r="BT1212">
            <v>0</v>
          </cell>
          <cell r="BU1212">
            <v>-1.1196000000005313E-2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-0.58201199999999886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-0.25801199999989421</v>
          </cell>
          <cell r="CS1212">
            <v>0</v>
          </cell>
          <cell r="CT1212">
            <v>-8.040600000000353E-2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-0.17760599999999727</v>
          </cell>
          <cell r="DC1212">
            <v>0</v>
          </cell>
          <cell r="DD1212">
            <v>0</v>
          </cell>
          <cell r="DE1212">
            <v>-8.0406000000039057E-2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-8.040600000000353E-2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0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0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-0.10279800000012074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-9.1601999999994632E-2</v>
          </cell>
          <cell r="FL1212">
            <v>0</v>
          </cell>
          <cell r="FM1212">
            <v>0</v>
          </cell>
          <cell r="FN1212">
            <v>-1.1195999999998207E-2</v>
          </cell>
          <cell r="FO1212">
            <v>0</v>
          </cell>
          <cell r="FP1212">
            <v>0</v>
          </cell>
          <cell r="FQ1212">
            <v>0</v>
          </cell>
          <cell r="FR1212">
            <v>-0.17200799999989158</v>
          </cell>
          <cell r="FS1212">
            <v>0</v>
          </cell>
          <cell r="FT1212">
            <v>-9.1602000000008843E-2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-8.0405999999996425E-2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-0.18880200000000968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-9.1602000000008843E-2</v>
          </cell>
          <cell r="GK1212">
            <v>0</v>
          </cell>
          <cell r="GL1212">
            <v>0</v>
          </cell>
          <cell r="GM1212">
            <v>0</v>
          </cell>
          <cell r="GN1212">
            <v>-3.2399999999995543E-2</v>
          </cell>
          <cell r="GO1212">
            <v>-6.4800000000005298E-2</v>
          </cell>
          <cell r="GP1212">
            <v>0</v>
          </cell>
          <cell r="GQ1212">
            <v>0</v>
          </cell>
          <cell r="GR1212">
            <v>-0.10279799999989336</v>
          </cell>
          <cell r="GS1212">
            <v>0</v>
          </cell>
          <cell r="GT1212">
            <v>0</v>
          </cell>
          <cell r="GU1212">
            <v>0</v>
          </cell>
          <cell r="GV1212">
            <v>0</v>
          </cell>
          <cell r="GW1212">
            <v>-1.1196000000005313E-2</v>
          </cell>
          <cell r="GX1212">
            <v>0</v>
          </cell>
          <cell r="GY1212">
            <v>0</v>
          </cell>
          <cell r="GZ1212">
            <v>0</v>
          </cell>
          <cell r="HA1212">
            <v>-9.1601999999994632E-2</v>
          </cell>
          <cell r="HB1212">
            <v>0</v>
          </cell>
          <cell r="HC1212">
            <v>0</v>
          </cell>
          <cell r="HD1212">
            <v>0</v>
          </cell>
          <cell r="HE1212">
            <v>-1.119600000004084E-2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-1.1195999999998207E-2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0</v>
          </cell>
          <cell r="HS1212">
            <v>0</v>
          </cell>
          <cell r="HT1212">
            <v>0</v>
          </cell>
          <cell r="HU1212">
            <v>0</v>
          </cell>
          <cell r="HV1212">
            <v>0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-0.18320399999993242</v>
          </cell>
          <cell r="IF1212">
            <v>0</v>
          </cell>
          <cell r="IG1212">
            <v>-9.1601999999994632E-2</v>
          </cell>
          <cell r="IH1212">
            <v>0</v>
          </cell>
          <cell r="II1212">
            <v>0</v>
          </cell>
          <cell r="IJ1212">
            <v>-8.0405999999989319E-2</v>
          </cell>
          <cell r="IK1212">
            <v>0</v>
          </cell>
          <cell r="IL1212">
            <v>0</v>
          </cell>
          <cell r="IM1212">
            <v>0</v>
          </cell>
          <cell r="IN1212">
            <v>-1.1196000000005313E-2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CL_.EX.BDG._.___.JimBridger 3 CCUS</v>
          </cell>
          <cell r="F1213">
            <v>-114.96349584999552</v>
          </cell>
          <cell r="G1213">
            <v>-16.65366098999948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-142.000903810007</v>
          </cell>
          <cell r="M1213">
            <v>-530.43016653000086</v>
          </cell>
          <cell r="N1213">
            <v>0.14637889000096038</v>
          </cell>
          <cell r="O1213">
            <v>-868.94170116000032</v>
          </cell>
          <cell r="P1213">
            <v>7.6278746500011039</v>
          </cell>
          <cell r="Q1213">
            <v>-374.05786152002111</v>
          </cell>
          <cell r="R1213">
            <v>-1323.1313384500099</v>
          </cell>
          <cell r="S1213">
            <v>-61.569769780035131</v>
          </cell>
          <cell r="T1213">
            <v>-41.329185869995854</v>
          </cell>
          <cell r="U1213">
            <v>-113.30086162000589</v>
          </cell>
          <cell r="V1213">
            <v>0</v>
          </cell>
          <cell r="W1213">
            <v>-2.3359888900013175</v>
          </cell>
          <cell r="X1213">
            <v>0</v>
          </cell>
          <cell r="Y1213">
            <v>-45.195520530003705</v>
          </cell>
          <cell r="Z1213">
            <v>-976.40022899000905</v>
          </cell>
          <cell r="AA1213">
            <v>-38.507485690002795</v>
          </cell>
          <cell r="AB1213">
            <v>0</v>
          </cell>
          <cell r="AC1213">
            <v>-17.242483910005831</v>
          </cell>
          <cell r="AD1213">
            <v>-27.249813169997651</v>
          </cell>
          <cell r="AE1213">
            <v>-1163.4257044899277</v>
          </cell>
          <cell r="AF1213">
            <v>-105.27397737003048</v>
          </cell>
          <cell r="AG1213">
            <v>-230.70856157003436</v>
          </cell>
          <cell r="AH1213">
            <v>-5.9292171400011284</v>
          </cell>
          <cell r="AI1213">
            <v>0</v>
          </cell>
          <cell r="AJ1213">
            <v>0</v>
          </cell>
          <cell r="AK1213">
            <v>0</v>
          </cell>
          <cell r="AL1213">
            <v>-67.810127430006105</v>
          </cell>
          <cell r="AM1213">
            <v>-474.49466648002272</v>
          </cell>
          <cell r="AN1213">
            <v>-76.695521850007935</v>
          </cell>
          <cell r="AO1213">
            <v>0</v>
          </cell>
          <cell r="AP1213">
            <v>-131.93272384000011</v>
          </cell>
          <cell r="AQ1213">
            <v>-70.580908810021356</v>
          </cell>
          <cell r="AR1213">
            <v>17.193601160310209</v>
          </cell>
          <cell r="AS1213">
            <v>22.421374689991353</v>
          </cell>
          <cell r="AT1213">
            <v>450.48838766998961</v>
          </cell>
          <cell r="AU1213">
            <v>0</v>
          </cell>
          <cell r="AV1213">
            <v>0</v>
          </cell>
          <cell r="AW1213">
            <v>130.96437446001801</v>
          </cell>
          <cell r="AX1213">
            <v>-352.92987958001322</v>
          </cell>
          <cell r="AY1213">
            <v>-58.649246729968581</v>
          </cell>
          <cell r="AZ1213">
            <v>-25.827455950027797</v>
          </cell>
          <cell r="BA1213">
            <v>-33.203000939916819</v>
          </cell>
          <cell r="BB1213">
            <v>-58.974774959991919</v>
          </cell>
          <cell r="BC1213">
            <v>-12.488075389999722</v>
          </cell>
          <cell r="BD1213">
            <v>-44.608102109981701</v>
          </cell>
          <cell r="BE1213">
            <v>-491.19767493009567</v>
          </cell>
          <cell r="BF1213">
            <v>-66.008936949976487</v>
          </cell>
          <cell r="BG1213">
            <v>-35.619342140038498</v>
          </cell>
          <cell r="BH1213">
            <v>-37.550405570014846</v>
          </cell>
          <cell r="BI1213">
            <v>-4.232454509998206</v>
          </cell>
          <cell r="BJ1213">
            <v>-13.455588779994287</v>
          </cell>
          <cell r="BK1213">
            <v>-125.41818360995967</v>
          </cell>
          <cell r="BL1213">
            <v>-21.719888880004873</v>
          </cell>
          <cell r="BM1213">
            <v>-24.675221849989612</v>
          </cell>
          <cell r="BN1213">
            <v>-50.607596759975422</v>
          </cell>
          <cell r="BO1213">
            <v>-45.796981739986222</v>
          </cell>
          <cell r="BP1213">
            <v>-63.611763939989032</v>
          </cell>
          <cell r="BQ1213">
            <v>-2.5013102000229992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0</v>
          </cell>
          <cell r="BW1213">
            <v>0</v>
          </cell>
          <cell r="BX1213">
            <v>0</v>
          </cell>
          <cell r="BY1213">
            <v>0</v>
          </cell>
          <cell r="BZ1213">
            <v>0</v>
          </cell>
          <cell r="CA1213">
            <v>0</v>
          </cell>
          <cell r="CB1213">
            <v>0</v>
          </cell>
          <cell r="CC1213">
            <v>0</v>
          </cell>
          <cell r="CD1213">
            <v>0</v>
          </cell>
          <cell r="CE1213">
            <v>0</v>
          </cell>
          <cell r="CF1213">
            <v>0</v>
          </cell>
          <cell r="CG1213">
            <v>0</v>
          </cell>
          <cell r="CH1213">
            <v>0</v>
          </cell>
          <cell r="CI1213">
            <v>0</v>
          </cell>
          <cell r="CJ1213">
            <v>0</v>
          </cell>
          <cell r="CK1213">
            <v>0</v>
          </cell>
          <cell r="CL1213">
            <v>0</v>
          </cell>
          <cell r="CM1213">
            <v>0</v>
          </cell>
          <cell r="CN1213">
            <v>0</v>
          </cell>
          <cell r="CO1213">
            <v>0</v>
          </cell>
          <cell r="CP1213">
            <v>0</v>
          </cell>
          <cell r="CQ1213">
            <v>0</v>
          </cell>
          <cell r="CR1213">
            <v>0</v>
          </cell>
          <cell r="CS1213">
            <v>0</v>
          </cell>
          <cell r="CT1213">
            <v>0</v>
          </cell>
          <cell r="CU1213">
            <v>0</v>
          </cell>
          <cell r="CV1213">
            <v>0</v>
          </cell>
          <cell r="CW1213">
            <v>0</v>
          </cell>
          <cell r="CX1213">
            <v>0</v>
          </cell>
          <cell r="CY1213">
            <v>0</v>
          </cell>
          <cell r="CZ1213">
            <v>0</v>
          </cell>
          <cell r="DA1213">
            <v>0</v>
          </cell>
          <cell r="DB1213">
            <v>0</v>
          </cell>
          <cell r="DC1213">
            <v>0</v>
          </cell>
          <cell r="DD1213">
            <v>0</v>
          </cell>
          <cell r="DE1213">
            <v>0</v>
          </cell>
          <cell r="DF1213">
            <v>0</v>
          </cell>
          <cell r="DG1213">
            <v>0</v>
          </cell>
          <cell r="DH1213">
            <v>0</v>
          </cell>
          <cell r="DI1213">
            <v>0</v>
          </cell>
          <cell r="DJ1213">
            <v>0</v>
          </cell>
          <cell r="DK1213">
            <v>0</v>
          </cell>
          <cell r="DL1213">
            <v>0</v>
          </cell>
          <cell r="DM1213">
            <v>0</v>
          </cell>
          <cell r="DN1213">
            <v>0</v>
          </cell>
          <cell r="DO1213">
            <v>0</v>
          </cell>
          <cell r="DP1213">
            <v>0</v>
          </cell>
          <cell r="DQ1213">
            <v>0</v>
          </cell>
          <cell r="DR1213">
            <v>0</v>
          </cell>
          <cell r="DS1213">
            <v>0</v>
          </cell>
          <cell r="DT1213">
            <v>0</v>
          </cell>
          <cell r="DU1213">
            <v>0</v>
          </cell>
          <cell r="DV1213">
            <v>0</v>
          </cell>
          <cell r="DW1213">
            <v>0</v>
          </cell>
          <cell r="DX1213">
            <v>0</v>
          </cell>
          <cell r="DY1213">
            <v>0</v>
          </cell>
          <cell r="DZ1213">
            <v>0</v>
          </cell>
          <cell r="EA1213">
            <v>0</v>
          </cell>
          <cell r="EB1213">
            <v>0</v>
          </cell>
          <cell r="EC1213">
            <v>0</v>
          </cell>
          <cell r="ED1213">
            <v>0</v>
          </cell>
          <cell r="EE1213">
            <v>0</v>
          </cell>
          <cell r="EF1213">
            <v>0</v>
          </cell>
          <cell r="EG1213">
            <v>0</v>
          </cell>
          <cell r="EH1213">
            <v>0</v>
          </cell>
          <cell r="EI1213">
            <v>0</v>
          </cell>
          <cell r="EJ1213">
            <v>0</v>
          </cell>
          <cell r="EK1213">
            <v>0</v>
          </cell>
          <cell r="EL1213">
            <v>0</v>
          </cell>
          <cell r="EM1213">
            <v>0</v>
          </cell>
          <cell r="EN1213">
            <v>0</v>
          </cell>
          <cell r="EO1213">
            <v>0</v>
          </cell>
          <cell r="EP1213">
            <v>0</v>
          </cell>
          <cell r="EQ1213">
            <v>0</v>
          </cell>
          <cell r="ER1213">
            <v>0</v>
          </cell>
          <cell r="ES1213">
            <v>0</v>
          </cell>
          <cell r="ET1213">
            <v>0</v>
          </cell>
          <cell r="EU1213">
            <v>0</v>
          </cell>
          <cell r="EV1213">
            <v>0</v>
          </cell>
          <cell r="EW1213">
            <v>0</v>
          </cell>
          <cell r="EX1213">
            <v>0</v>
          </cell>
          <cell r="EY1213">
            <v>0</v>
          </cell>
          <cell r="EZ1213">
            <v>0</v>
          </cell>
          <cell r="FA1213">
            <v>0</v>
          </cell>
          <cell r="FB1213">
            <v>0</v>
          </cell>
          <cell r="FC1213">
            <v>0</v>
          </cell>
          <cell r="FD1213">
            <v>0</v>
          </cell>
          <cell r="FE1213">
            <v>0</v>
          </cell>
          <cell r="FF1213">
            <v>0</v>
          </cell>
          <cell r="FG1213">
            <v>0</v>
          </cell>
          <cell r="FH1213">
            <v>0</v>
          </cell>
          <cell r="FI1213">
            <v>0</v>
          </cell>
          <cell r="FJ1213">
            <v>0</v>
          </cell>
          <cell r="FK1213">
            <v>0</v>
          </cell>
          <cell r="FL1213">
            <v>0</v>
          </cell>
          <cell r="FM1213">
            <v>0</v>
          </cell>
          <cell r="FN1213">
            <v>0</v>
          </cell>
          <cell r="FO1213">
            <v>0</v>
          </cell>
          <cell r="FP1213">
            <v>0</v>
          </cell>
          <cell r="FQ1213">
            <v>0</v>
          </cell>
          <cell r="FR1213">
            <v>0</v>
          </cell>
          <cell r="FS1213">
            <v>0</v>
          </cell>
          <cell r="FT1213">
            <v>0</v>
          </cell>
          <cell r="FU1213">
            <v>0</v>
          </cell>
          <cell r="FV1213">
            <v>0</v>
          </cell>
          <cell r="FW1213">
            <v>0</v>
          </cell>
          <cell r="FX1213">
            <v>0</v>
          </cell>
          <cell r="FY1213">
            <v>0</v>
          </cell>
          <cell r="FZ1213">
            <v>0</v>
          </cell>
          <cell r="GA1213">
            <v>0</v>
          </cell>
          <cell r="GB1213">
            <v>0</v>
          </cell>
          <cell r="GC1213">
            <v>0</v>
          </cell>
          <cell r="GD1213">
            <v>0</v>
          </cell>
          <cell r="GE1213">
            <v>0</v>
          </cell>
          <cell r="GF1213">
            <v>0</v>
          </cell>
          <cell r="GG1213">
            <v>0</v>
          </cell>
          <cell r="GH1213">
            <v>0</v>
          </cell>
          <cell r="GI1213">
            <v>0</v>
          </cell>
          <cell r="GJ1213">
            <v>0</v>
          </cell>
          <cell r="GK1213">
            <v>0</v>
          </cell>
          <cell r="GL1213">
            <v>0</v>
          </cell>
          <cell r="GM1213">
            <v>0</v>
          </cell>
          <cell r="GN1213">
            <v>0</v>
          </cell>
          <cell r="GO1213">
            <v>0</v>
          </cell>
          <cell r="GP1213">
            <v>0</v>
          </cell>
          <cell r="GQ1213">
            <v>0</v>
          </cell>
          <cell r="GR1213">
            <v>0</v>
          </cell>
          <cell r="GS1213">
            <v>0</v>
          </cell>
          <cell r="GT1213">
            <v>0</v>
          </cell>
          <cell r="GU1213">
            <v>0</v>
          </cell>
          <cell r="GV1213">
            <v>0</v>
          </cell>
          <cell r="GW1213">
            <v>0</v>
          </cell>
          <cell r="GX1213">
            <v>0</v>
          </cell>
          <cell r="GY1213">
            <v>0</v>
          </cell>
          <cell r="GZ1213">
            <v>0</v>
          </cell>
          <cell r="HA1213">
            <v>0</v>
          </cell>
          <cell r="HB1213">
            <v>0</v>
          </cell>
          <cell r="HC1213">
            <v>0</v>
          </cell>
          <cell r="HD1213">
            <v>0</v>
          </cell>
          <cell r="HE1213">
            <v>0</v>
          </cell>
          <cell r="HF1213">
            <v>0</v>
          </cell>
          <cell r="HG1213">
            <v>0</v>
          </cell>
          <cell r="HH1213">
            <v>0</v>
          </cell>
          <cell r="HI1213">
            <v>0</v>
          </cell>
          <cell r="HJ1213">
            <v>0</v>
          </cell>
          <cell r="HK1213">
            <v>0</v>
          </cell>
          <cell r="HL1213">
            <v>0</v>
          </cell>
          <cell r="HM1213">
            <v>0</v>
          </cell>
          <cell r="HN1213">
            <v>0</v>
          </cell>
          <cell r="HO1213">
            <v>0</v>
          </cell>
          <cell r="HP1213">
            <v>0</v>
          </cell>
          <cell r="HQ1213">
            <v>0</v>
          </cell>
          <cell r="HR1213">
            <v>0</v>
          </cell>
          <cell r="HS1213">
            <v>0</v>
          </cell>
          <cell r="HT1213">
            <v>0</v>
          </cell>
          <cell r="HU1213">
            <v>0</v>
          </cell>
          <cell r="HV1213">
            <v>0</v>
          </cell>
          <cell r="HW1213">
            <v>0</v>
          </cell>
          <cell r="HX1213">
            <v>0</v>
          </cell>
          <cell r="HY1213">
            <v>0</v>
          </cell>
          <cell r="HZ1213">
            <v>0</v>
          </cell>
          <cell r="IA1213">
            <v>0</v>
          </cell>
          <cell r="IB1213">
            <v>0</v>
          </cell>
          <cell r="IC1213">
            <v>0</v>
          </cell>
          <cell r="ID1213">
            <v>0</v>
          </cell>
          <cell r="IE1213">
            <v>0</v>
          </cell>
          <cell r="IF1213">
            <v>0</v>
          </cell>
          <cell r="IG1213">
            <v>0</v>
          </cell>
          <cell r="IH1213">
            <v>0</v>
          </cell>
          <cell r="II1213">
            <v>0</v>
          </cell>
          <cell r="IJ1213">
            <v>0</v>
          </cell>
          <cell r="IK1213">
            <v>0</v>
          </cell>
          <cell r="IL1213">
            <v>0</v>
          </cell>
          <cell r="IM1213">
            <v>0</v>
          </cell>
          <cell r="IN1213">
            <v>0</v>
          </cell>
          <cell r="IO1213">
            <v>0</v>
          </cell>
          <cell r="IP1213">
            <v>0</v>
          </cell>
          <cell r="IQ1213">
            <v>0</v>
          </cell>
          <cell r="IR1213">
            <v>0</v>
          </cell>
          <cell r="IS1213">
            <v>0</v>
          </cell>
          <cell r="IT1213">
            <v>0</v>
          </cell>
          <cell r="IU1213">
            <v>0</v>
          </cell>
          <cell r="IV1213">
            <v>0</v>
          </cell>
          <cell r="IW1213">
            <v>0</v>
          </cell>
          <cell r="IX1213">
            <v>0</v>
          </cell>
          <cell r="IY1213">
            <v>0</v>
          </cell>
          <cell r="IZ1213">
            <v>0</v>
          </cell>
          <cell r="JA1213">
            <v>0</v>
          </cell>
          <cell r="JB1213">
            <v>0</v>
          </cell>
          <cell r="JC1213">
            <v>0</v>
          </cell>
          <cell r="JD1213">
            <v>0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4">
          <cell r="D1214" t="str">
            <v>CL_.EX.BDG._.___.JimBridger 3 GCV</v>
          </cell>
          <cell r="F1214">
            <v>-0.51450000000000173</v>
          </cell>
          <cell r="G1214">
            <v>1.7646000000000006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-0.13805109999999932</v>
          </cell>
          <cell r="M1214">
            <v>0.31371170999999265</v>
          </cell>
          <cell r="N1214">
            <v>0.28607460000000007</v>
          </cell>
          <cell r="O1214">
            <v>2.4108000000000001</v>
          </cell>
          <cell r="P1214">
            <v>-1.7708070400000002</v>
          </cell>
          <cell r="Q1214">
            <v>-0.45899999999999608</v>
          </cell>
          <cell r="R1214">
            <v>4.3294154099999957</v>
          </cell>
          <cell r="S1214">
            <v>0.14039999999999964</v>
          </cell>
          <cell r="T1214">
            <v>2.1599999999999397E-2</v>
          </cell>
          <cell r="U1214">
            <v>0</v>
          </cell>
          <cell r="V1214">
            <v>0</v>
          </cell>
          <cell r="W1214">
            <v>-1.1835</v>
          </cell>
          <cell r="X1214">
            <v>0</v>
          </cell>
          <cell r="Y1214">
            <v>1.0800000000000587E-2</v>
          </cell>
          <cell r="Z1214">
            <v>-0.36569999999999681</v>
          </cell>
          <cell r="AA1214">
            <v>1.5511154100000049</v>
          </cell>
          <cell r="AB1214">
            <v>4.2033000000000005</v>
          </cell>
          <cell r="AC1214">
            <v>-5.399999999998073E-3</v>
          </cell>
          <cell r="AD1214">
            <v>-4.3199999999991689E-2</v>
          </cell>
          <cell r="AE1214">
            <v>-1.5973668499999576</v>
          </cell>
          <cell r="AF1214">
            <v>-0.12959999999998928</v>
          </cell>
          <cell r="AG1214">
            <v>1.0799999999999699E-2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-0.48059999999999903</v>
          </cell>
          <cell r="AM1214">
            <v>-0.62490000000000379</v>
          </cell>
          <cell r="AN1214">
            <v>0</v>
          </cell>
          <cell r="AO1214">
            <v>0</v>
          </cell>
          <cell r="AP1214">
            <v>-0.54046684999999961</v>
          </cell>
          <cell r="AQ1214">
            <v>0.16740000000000066</v>
          </cell>
          <cell r="AR1214">
            <v>-0.62147326000001613</v>
          </cell>
          <cell r="AS1214">
            <v>-0.46329347000000354</v>
          </cell>
          <cell r="AT1214">
            <v>0</v>
          </cell>
          <cell r="AU1214">
            <v>0</v>
          </cell>
          <cell r="AV1214">
            <v>0</v>
          </cell>
          <cell r="AW1214">
            <v>1.6200000000001324E-2</v>
          </cell>
          <cell r="AX1214">
            <v>-3.3979790000000065E-2</v>
          </cell>
          <cell r="AY1214">
            <v>1.6199999999997772E-2</v>
          </cell>
          <cell r="AZ1214">
            <v>-0.19440000000000168</v>
          </cell>
          <cell r="BA1214">
            <v>2.7000000000001023E-2</v>
          </cell>
          <cell r="BB1214">
            <v>-9.179999999999211E-2</v>
          </cell>
          <cell r="BC1214">
            <v>0</v>
          </cell>
          <cell r="BD1214">
            <v>0.10259999999999536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  <cell r="BJ1214">
            <v>0</v>
          </cell>
          <cell r="BK1214">
            <v>0</v>
          </cell>
          <cell r="BL1214">
            <v>0</v>
          </cell>
          <cell r="BM1214">
            <v>0</v>
          </cell>
          <cell r="BN1214">
            <v>0</v>
          </cell>
          <cell r="BO1214">
            <v>0</v>
          </cell>
          <cell r="BP1214">
            <v>0</v>
          </cell>
          <cell r="BQ1214">
            <v>0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0</v>
          </cell>
          <cell r="BW1214">
            <v>0</v>
          </cell>
          <cell r="BX1214">
            <v>0</v>
          </cell>
          <cell r="BY1214">
            <v>0</v>
          </cell>
          <cell r="BZ1214">
            <v>0</v>
          </cell>
          <cell r="CA1214">
            <v>0</v>
          </cell>
          <cell r="CB1214">
            <v>0</v>
          </cell>
          <cell r="CC1214">
            <v>0</v>
          </cell>
          <cell r="CD1214">
            <v>0</v>
          </cell>
          <cell r="CE1214">
            <v>0</v>
          </cell>
          <cell r="CF1214">
            <v>0</v>
          </cell>
          <cell r="CG1214">
            <v>0</v>
          </cell>
          <cell r="CH1214">
            <v>0</v>
          </cell>
          <cell r="CI1214">
            <v>0</v>
          </cell>
          <cell r="CJ1214">
            <v>0</v>
          </cell>
          <cell r="CK1214">
            <v>0</v>
          </cell>
          <cell r="CL1214">
            <v>0</v>
          </cell>
          <cell r="CM1214">
            <v>0</v>
          </cell>
          <cell r="CN1214">
            <v>0</v>
          </cell>
          <cell r="CO1214">
            <v>0</v>
          </cell>
          <cell r="CP1214">
            <v>0</v>
          </cell>
          <cell r="CQ1214">
            <v>0</v>
          </cell>
          <cell r="CR1214">
            <v>0</v>
          </cell>
          <cell r="CS1214">
            <v>0</v>
          </cell>
          <cell r="CT1214">
            <v>0</v>
          </cell>
          <cell r="CU1214">
            <v>0</v>
          </cell>
          <cell r="CV1214">
            <v>0</v>
          </cell>
          <cell r="CW1214">
            <v>0</v>
          </cell>
          <cell r="CX1214">
            <v>0</v>
          </cell>
          <cell r="CY1214">
            <v>0</v>
          </cell>
          <cell r="CZ1214">
            <v>0</v>
          </cell>
          <cell r="DA1214">
            <v>0</v>
          </cell>
          <cell r="DB1214">
            <v>0</v>
          </cell>
          <cell r="DC1214">
            <v>0</v>
          </cell>
          <cell r="DD1214">
            <v>0</v>
          </cell>
          <cell r="DE1214">
            <v>0</v>
          </cell>
          <cell r="DF1214">
            <v>0</v>
          </cell>
          <cell r="DG1214">
            <v>0</v>
          </cell>
          <cell r="DH1214">
            <v>0</v>
          </cell>
          <cell r="DI1214">
            <v>0</v>
          </cell>
          <cell r="DJ1214">
            <v>0</v>
          </cell>
          <cell r="DK1214">
            <v>0</v>
          </cell>
          <cell r="DL1214">
            <v>0</v>
          </cell>
          <cell r="DM1214">
            <v>0</v>
          </cell>
          <cell r="DN1214">
            <v>0</v>
          </cell>
          <cell r="DO1214">
            <v>0</v>
          </cell>
          <cell r="DP1214">
            <v>0</v>
          </cell>
          <cell r="DQ1214">
            <v>0</v>
          </cell>
          <cell r="DR1214">
            <v>0</v>
          </cell>
          <cell r="DS1214">
            <v>0</v>
          </cell>
          <cell r="DT1214">
            <v>0</v>
          </cell>
          <cell r="DU1214">
            <v>0</v>
          </cell>
          <cell r="DV1214">
            <v>0</v>
          </cell>
          <cell r="DW1214">
            <v>0</v>
          </cell>
          <cell r="DX1214">
            <v>0</v>
          </cell>
          <cell r="DY1214">
            <v>0</v>
          </cell>
          <cell r="DZ1214">
            <v>0</v>
          </cell>
          <cell r="EA1214">
            <v>0</v>
          </cell>
          <cell r="EB1214">
            <v>0</v>
          </cell>
          <cell r="EC1214">
            <v>0</v>
          </cell>
          <cell r="ED1214">
            <v>0</v>
          </cell>
          <cell r="EE1214">
            <v>0</v>
          </cell>
          <cell r="EF1214">
            <v>0</v>
          </cell>
          <cell r="EG1214">
            <v>0</v>
          </cell>
          <cell r="EH1214">
            <v>0</v>
          </cell>
          <cell r="EI1214">
            <v>0</v>
          </cell>
          <cell r="EJ1214">
            <v>0</v>
          </cell>
          <cell r="EK1214">
            <v>0</v>
          </cell>
          <cell r="EL1214">
            <v>0</v>
          </cell>
          <cell r="EM1214">
            <v>0</v>
          </cell>
          <cell r="EN1214">
            <v>0</v>
          </cell>
          <cell r="EO1214">
            <v>0</v>
          </cell>
          <cell r="EP1214">
            <v>0</v>
          </cell>
          <cell r="EQ1214">
            <v>0</v>
          </cell>
          <cell r="ER1214">
            <v>0</v>
          </cell>
          <cell r="ES1214">
            <v>0</v>
          </cell>
          <cell r="ET1214">
            <v>0</v>
          </cell>
          <cell r="EU1214">
            <v>0</v>
          </cell>
          <cell r="EV1214">
            <v>0</v>
          </cell>
          <cell r="EW1214">
            <v>0</v>
          </cell>
          <cell r="EX1214">
            <v>0</v>
          </cell>
          <cell r="EY1214">
            <v>0</v>
          </cell>
          <cell r="EZ1214">
            <v>0</v>
          </cell>
          <cell r="FA1214">
            <v>0</v>
          </cell>
          <cell r="FB1214">
            <v>0</v>
          </cell>
          <cell r="FC1214">
            <v>0</v>
          </cell>
          <cell r="FD1214">
            <v>0</v>
          </cell>
          <cell r="FE1214">
            <v>0</v>
          </cell>
          <cell r="FF1214">
            <v>0</v>
          </cell>
          <cell r="FG1214">
            <v>0</v>
          </cell>
          <cell r="FH1214">
            <v>0</v>
          </cell>
          <cell r="FI1214">
            <v>0</v>
          </cell>
          <cell r="FJ1214">
            <v>0</v>
          </cell>
          <cell r="FK1214">
            <v>0</v>
          </cell>
          <cell r="FL1214">
            <v>0</v>
          </cell>
          <cell r="FM1214">
            <v>0</v>
          </cell>
          <cell r="FN1214">
            <v>0</v>
          </cell>
          <cell r="FO1214">
            <v>0</v>
          </cell>
          <cell r="FP1214">
            <v>0</v>
          </cell>
          <cell r="FQ1214">
            <v>0</v>
          </cell>
          <cell r="FR1214">
            <v>0</v>
          </cell>
          <cell r="FS1214">
            <v>0</v>
          </cell>
          <cell r="FT1214">
            <v>0</v>
          </cell>
          <cell r="FU1214">
            <v>0</v>
          </cell>
          <cell r="FV1214">
            <v>0</v>
          </cell>
          <cell r="FW1214">
            <v>0</v>
          </cell>
          <cell r="FX1214">
            <v>0</v>
          </cell>
          <cell r="FY1214">
            <v>0</v>
          </cell>
          <cell r="FZ1214">
            <v>0</v>
          </cell>
          <cell r="GA1214">
            <v>0</v>
          </cell>
          <cell r="GB1214">
            <v>0</v>
          </cell>
          <cell r="GC1214">
            <v>0</v>
          </cell>
          <cell r="GD1214">
            <v>0</v>
          </cell>
          <cell r="GE1214">
            <v>0</v>
          </cell>
          <cell r="GF1214">
            <v>0</v>
          </cell>
          <cell r="GG1214">
            <v>0</v>
          </cell>
          <cell r="GH1214">
            <v>0</v>
          </cell>
          <cell r="GI1214">
            <v>0</v>
          </cell>
          <cell r="GJ1214">
            <v>0</v>
          </cell>
          <cell r="GK1214">
            <v>0</v>
          </cell>
          <cell r="GL1214">
            <v>0</v>
          </cell>
          <cell r="GM1214">
            <v>0</v>
          </cell>
          <cell r="GN1214">
            <v>0</v>
          </cell>
          <cell r="GO1214">
            <v>0</v>
          </cell>
          <cell r="GP1214">
            <v>0</v>
          </cell>
          <cell r="GQ1214">
            <v>0</v>
          </cell>
          <cell r="GR1214">
            <v>0</v>
          </cell>
          <cell r="GS1214">
            <v>0</v>
          </cell>
          <cell r="GT1214">
            <v>0</v>
          </cell>
          <cell r="GU1214">
            <v>0</v>
          </cell>
          <cell r="GV1214">
            <v>0</v>
          </cell>
          <cell r="GW1214">
            <v>0</v>
          </cell>
          <cell r="GX1214">
            <v>0</v>
          </cell>
          <cell r="GY1214">
            <v>0</v>
          </cell>
          <cell r="GZ1214">
            <v>0</v>
          </cell>
          <cell r="HA1214">
            <v>0</v>
          </cell>
          <cell r="HB1214">
            <v>0</v>
          </cell>
          <cell r="HC1214">
            <v>0</v>
          </cell>
          <cell r="HD1214">
            <v>0</v>
          </cell>
          <cell r="HE1214">
            <v>0</v>
          </cell>
          <cell r="HF1214">
            <v>0</v>
          </cell>
          <cell r="HG1214">
            <v>0</v>
          </cell>
          <cell r="HH1214">
            <v>0</v>
          </cell>
          <cell r="HI1214">
            <v>0</v>
          </cell>
          <cell r="HJ1214">
            <v>0</v>
          </cell>
          <cell r="HK1214">
            <v>0</v>
          </cell>
          <cell r="HL1214">
            <v>0</v>
          </cell>
          <cell r="HM1214">
            <v>0</v>
          </cell>
          <cell r="HN1214">
            <v>0</v>
          </cell>
          <cell r="HO1214">
            <v>0</v>
          </cell>
          <cell r="HP1214">
            <v>0</v>
          </cell>
          <cell r="HQ1214">
            <v>0</v>
          </cell>
          <cell r="HR1214">
            <v>0</v>
          </cell>
          <cell r="HS1214">
            <v>0</v>
          </cell>
          <cell r="HT1214">
            <v>0</v>
          </cell>
          <cell r="HU1214">
            <v>0</v>
          </cell>
          <cell r="HV1214">
            <v>0</v>
          </cell>
          <cell r="HW1214">
            <v>0</v>
          </cell>
          <cell r="HX1214">
            <v>0</v>
          </cell>
          <cell r="HY1214">
            <v>0</v>
          </cell>
          <cell r="HZ1214">
            <v>0</v>
          </cell>
          <cell r="IA1214">
            <v>0</v>
          </cell>
          <cell r="IB1214">
            <v>0</v>
          </cell>
          <cell r="IC1214">
            <v>0</v>
          </cell>
          <cell r="ID1214">
            <v>0</v>
          </cell>
          <cell r="IE1214">
            <v>0</v>
          </cell>
          <cell r="IF1214">
            <v>0</v>
          </cell>
          <cell r="IG1214">
            <v>0</v>
          </cell>
          <cell r="IH1214">
            <v>0</v>
          </cell>
          <cell r="II1214">
            <v>0</v>
          </cell>
          <cell r="IJ1214">
            <v>0</v>
          </cell>
          <cell r="IK1214">
            <v>0</v>
          </cell>
          <cell r="IL1214">
            <v>0</v>
          </cell>
          <cell r="IM1214">
            <v>0</v>
          </cell>
          <cell r="IN1214">
            <v>0</v>
          </cell>
          <cell r="IO1214">
            <v>0</v>
          </cell>
          <cell r="IP1214">
            <v>0</v>
          </cell>
          <cell r="IQ1214">
            <v>0</v>
          </cell>
          <cell r="IR1214">
            <v>0</v>
          </cell>
          <cell r="IS1214">
            <v>0</v>
          </cell>
          <cell r="IT1214">
            <v>0</v>
          </cell>
          <cell r="IU1214">
            <v>0</v>
          </cell>
          <cell r="IV1214">
            <v>0</v>
          </cell>
          <cell r="IW1214">
            <v>0</v>
          </cell>
          <cell r="IX1214">
            <v>0</v>
          </cell>
          <cell r="IY1214">
            <v>0</v>
          </cell>
          <cell r="IZ1214">
            <v>0</v>
          </cell>
          <cell r="JA1214">
            <v>0</v>
          </cell>
          <cell r="JB1214">
            <v>0</v>
          </cell>
          <cell r="JC1214">
            <v>0</v>
          </cell>
          <cell r="JD1214">
            <v>0</v>
          </cell>
          <cell r="JE1214">
            <v>0</v>
          </cell>
          <cell r="JF1214">
            <v>0</v>
          </cell>
          <cell r="JG1214">
            <v>0</v>
          </cell>
          <cell r="JH1214">
            <v>0</v>
          </cell>
          <cell r="JI1214">
            <v>0</v>
          </cell>
          <cell r="JJ1214">
            <v>0</v>
          </cell>
          <cell r="JK1214">
            <v>0</v>
          </cell>
          <cell r="JL1214">
            <v>0</v>
          </cell>
          <cell r="JM1214">
            <v>0</v>
          </cell>
          <cell r="JN1214">
            <v>0</v>
          </cell>
          <cell r="JO1214">
            <v>0</v>
          </cell>
          <cell r="JP1214">
            <v>0</v>
          </cell>
          <cell r="JQ1214">
            <v>0</v>
          </cell>
        </row>
        <row r="1215">
          <cell r="D1215" t="str">
            <v>CL_.EX.BDG._.___.JimBridger 4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-0.32975558000000049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-5.0610000000006039E-2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-5.0610000000002486E-2</v>
          </cell>
          <cell r="AB1215">
            <v>0</v>
          </cell>
          <cell r="AC1215">
            <v>0</v>
          </cell>
          <cell r="AD1215">
            <v>0</v>
          </cell>
          <cell r="AE1215">
            <v>-9.9960000000010041E-3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-9.9959999999938987E-3</v>
          </cell>
          <cell r="AO1215">
            <v>0</v>
          </cell>
          <cell r="AP1215">
            <v>0</v>
          </cell>
          <cell r="AQ1215">
            <v>0</v>
          </cell>
          <cell r="AR1215">
            <v>-0.49341000000003987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-0.49340999999999724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-0.10219799999998713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  <cell r="BJ1215">
            <v>0</v>
          </cell>
          <cell r="BK1215">
            <v>-9.7199999999993736E-2</v>
          </cell>
          <cell r="BL1215">
            <v>0</v>
          </cell>
          <cell r="BM1215">
            <v>-4.998000000000502E-3</v>
          </cell>
          <cell r="BN1215">
            <v>0</v>
          </cell>
          <cell r="BO1215">
            <v>0</v>
          </cell>
          <cell r="BP1215">
            <v>0</v>
          </cell>
          <cell r="BQ1215">
            <v>0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0</v>
          </cell>
          <cell r="BW1215">
            <v>0</v>
          </cell>
          <cell r="BX1215">
            <v>0</v>
          </cell>
          <cell r="BY1215">
            <v>0</v>
          </cell>
          <cell r="BZ1215">
            <v>0</v>
          </cell>
          <cell r="CA1215">
            <v>0</v>
          </cell>
          <cell r="CB1215">
            <v>0</v>
          </cell>
          <cell r="CC1215">
            <v>0</v>
          </cell>
          <cell r="CD1215">
            <v>0</v>
          </cell>
          <cell r="CE1215">
            <v>-0.12219000000004598</v>
          </cell>
          <cell r="CF1215">
            <v>0</v>
          </cell>
          <cell r="CG1215">
            <v>0</v>
          </cell>
          <cell r="CH1215">
            <v>-1.9992000000002008E-2</v>
          </cell>
          <cell r="CI1215">
            <v>-0.10219800000000134</v>
          </cell>
          <cell r="CJ1215">
            <v>0</v>
          </cell>
          <cell r="CK1215">
            <v>0</v>
          </cell>
          <cell r="CL1215">
            <v>0</v>
          </cell>
          <cell r="CM1215">
            <v>0</v>
          </cell>
          <cell r="CN1215">
            <v>0</v>
          </cell>
          <cell r="CO1215">
            <v>0</v>
          </cell>
          <cell r="CP1215">
            <v>0</v>
          </cell>
          <cell r="CQ1215">
            <v>0</v>
          </cell>
          <cell r="CR1215">
            <v>-8.2205999999985124E-2</v>
          </cell>
          <cell r="CS1215">
            <v>0</v>
          </cell>
          <cell r="CT1215">
            <v>0</v>
          </cell>
          <cell r="CU1215">
            <v>0</v>
          </cell>
          <cell r="CV1215">
            <v>0</v>
          </cell>
          <cell r="CW1215">
            <v>0</v>
          </cell>
          <cell r="CX1215">
            <v>0</v>
          </cell>
          <cell r="CY1215">
            <v>0</v>
          </cell>
          <cell r="CZ1215">
            <v>0</v>
          </cell>
          <cell r="DA1215">
            <v>-8.2205999999999335E-2</v>
          </cell>
          <cell r="DB1215">
            <v>0</v>
          </cell>
          <cell r="DC1215">
            <v>0</v>
          </cell>
          <cell r="DD1215">
            <v>0</v>
          </cell>
          <cell r="DE1215">
            <v>0</v>
          </cell>
          <cell r="DF1215">
            <v>0</v>
          </cell>
          <cell r="DG1215">
            <v>0</v>
          </cell>
          <cell r="DH1215">
            <v>0</v>
          </cell>
          <cell r="DI1215">
            <v>0</v>
          </cell>
          <cell r="DJ1215">
            <v>0</v>
          </cell>
          <cell r="DK1215">
            <v>0</v>
          </cell>
          <cell r="DL1215">
            <v>0</v>
          </cell>
          <cell r="DM1215">
            <v>0</v>
          </cell>
          <cell r="DN1215">
            <v>0</v>
          </cell>
          <cell r="DO1215">
            <v>0</v>
          </cell>
          <cell r="DP1215">
            <v>0</v>
          </cell>
          <cell r="DQ1215">
            <v>0</v>
          </cell>
          <cell r="DR1215">
            <v>0</v>
          </cell>
          <cell r="DS1215">
            <v>0</v>
          </cell>
          <cell r="DT1215">
            <v>0</v>
          </cell>
          <cell r="DU1215">
            <v>0</v>
          </cell>
          <cell r="DV1215">
            <v>0</v>
          </cell>
          <cell r="DW1215">
            <v>0</v>
          </cell>
          <cell r="DX1215">
            <v>0</v>
          </cell>
          <cell r="DY1215">
            <v>0</v>
          </cell>
          <cell r="DZ1215">
            <v>0</v>
          </cell>
          <cell r="EA1215">
            <v>0</v>
          </cell>
          <cell r="EB1215">
            <v>0</v>
          </cell>
          <cell r="EC1215">
            <v>0</v>
          </cell>
          <cell r="ED1215">
            <v>0</v>
          </cell>
          <cell r="EE1215">
            <v>-0.18440399999997226</v>
          </cell>
          <cell r="EF1215">
            <v>0</v>
          </cell>
          <cell r="EG1215">
            <v>0</v>
          </cell>
          <cell r="EH1215">
            <v>-9.2202000000000339E-2</v>
          </cell>
          <cell r="EI1215">
            <v>0</v>
          </cell>
          <cell r="EJ1215">
            <v>-9.2202000000000339E-2</v>
          </cell>
          <cell r="EK1215">
            <v>0</v>
          </cell>
          <cell r="EL1215">
            <v>0</v>
          </cell>
          <cell r="EM1215">
            <v>0</v>
          </cell>
          <cell r="EN1215">
            <v>0</v>
          </cell>
          <cell r="EO1215">
            <v>0</v>
          </cell>
          <cell r="EP1215">
            <v>0</v>
          </cell>
          <cell r="EQ1215">
            <v>0</v>
          </cell>
          <cell r="ER1215">
            <v>-0.34800300000000561</v>
          </cell>
          <cell r="ES1215">
            <v>0</v>
          </cell>
          <cell r="ET1215">
            <v>0</v>
          </cell>
          <cell r="EU1215">
            <v>0</v>
          </cell>
          <cell r="EV1215">
            <v>0</v>
          </cell>
          <cell r="EW1215">
            <v>0</v>
          </cell>
          <cell r="EX1215">
            <v>-0.31560300000000296</v>
          </cell>
          <cell r="EY1215">
            <v>0</v>
          </cell>
          <cell r="EZ1215">
            <v>-3.2400000000002649E-2</v>
          </cell>
          <cell r="FA1215">
            <v>0</v>
          </cell>
          <cell r="FB1215">
            <v>0</v>
          </cell>
          <cell r="FC1215">
            <v>0</v>
          </cell>
          <cell r="FD1215">
            <v>0</v>
          </cell>
          <cell r="FE1215">
            <v>0</v>
          </cell>
          <cell r="FF1215">
            <v>0</v>
          </cell>
          <cell r="FG1215">
            <v>0</v>
          </cell>
          <cell r="FH1215">
            <v>0</v>
          </cell>
          <cell r="FI1215">
            <v>0</v>
          </cell>
          <cell r="FJ1215">
            <v>0</v>
          </cell>
          <cell r="FK1215">
            <v>0</v>
          </cell>
          <cell r="FL1215">
            <v>0</v>
          </cell>
          <cell r="FM1215">
            <v>0</v>
          </cell>
          <cell r="FN1215">
            <v>0</v>
          </cell>
          <cell r="FO1215">
            <v>0</v>
          </cell>
          <cell r="FP1215">
            <v>0</v>
          </cell>
          <cell r="FQ1215">
            <v>0</v>
          </cell>
          <cell r="FR1215">
            <v>-0.18440399999997226</v>
          </cell>
          <cell r="FS1215">
            <v>0</v>
          </cell>
          <cell r="FT1215">
            <v>-9.2202000000000339E-2</v>
          </cell>
          <cell r="FU1215">
            <v>0</v>
          </cell>
          <cell r="FV1215">
            <v>0</v>
          </cell>
          <cell r="FW1215">
            <v>-8.220599999999223E-2</v>
          </cell>
          <cell r="FX1215">
            <v>-9.9960000000081095E-3</v>
          </cell>
          <cell r="FY1215">
            <v>0</v>
          </cell>
          <cell r="FZ1215">
            <v>0</v>
          </cell>
          <cell r="GA1215">
            <v>0</v>
          </cell>
          <cell r="GB1215">
            <v>0</v>
          </cell>
          <cell r="GC1215">
            <v>0</v>
          </cell>
          <cell r="GD1215">
            <v>0</v>
          </cell>
          <cell r="GE1215">
            <v>-9.9959999999441607E-3</v>
          </cell>
          <cell r="GF1215">
            <v>0</v>
          </cell>
          <cell r="GG1215">
            <v>0</v>
          </cell>
          <cell r="GH1215">
            <v>0</v>
          </cell>
          <cell r="GI1215">
            <v>3.2400000000002649E-2</v>
          </cell>
          <cell r="GJ1215">
            <v>-9.9960000000010041E-3</v>
          </cell>
          <cell r="GK1215">
            <v>0</v>
          </cell>
          <cell r="GL1215">
            <v>0</v>
          </cell>
          <cell r="GM1215">
            <v>0</v>
          </cell>
          <cell r="GN1215">
            <v>-3.2399999999995543E-2</v>
          </cell>
          <cell r="GO1215">
            <v>0</v>
          </cell>
          <cell r="GP1215">
            <v>0</v>
          </cell>
          <cell r="GQ1215">
            <v>0</v>
          </cell>
          <cell r="GR1215">
            <v>-6.4799999999991087E-2</v>
          </cell>
          <cell r="GS1215">
            <v>0</v>
          </cell>
          <cell r="GT1215">
            <v>0</v>
          </cell>
          <cell r="GU1215">
            <v>0</v>
          </cell>
          <cell r="GV1215">
            <v>-6.4800000000005298E-2</v>
          </cell>
          <cell r="GW1215">
            <v>0</v>
          </cell>
          <cell r="GX1215">
            <v>0</v>
          </cell>
          <cell r="GY1215">
            <v>0</v>
          </cell>
          <cell r="GZ1215">
            <v>0</v>
          </cell>
          <cell r="HA1215">
            <v>0</v>
          </cell>
          <cell r="HB1215">
            <v>0</v>
          </cell>
          <cell r="HC1215">
            <v>0</v>
          </cell>
          <cell r="HD1215">
            <v>0</v>
          </cell>
          <cell r="HE1215">
            <v>-7.755399999950896E-3</v>
          </cell>
          <cell r="HF1215">
            <v>0</v>
          </cell>
          <cell r="HG1215">
            <v>0</v>
          </cell>
          <cell r="HH1215">
            <v>0</v>
          </cell>
          <cell r="HI1215">
            <v>0</v>
          </cell>
          <cell r="HJ1215">
            <v>0</v>
          </cell>
          <cell r="HK1215">
            <v>-7.755400000000634E-3</v>
          </cell>
          <cell r="HL1215">
            <v>0</v>
          </cell>
          <cell r="HM1215">
            <v>0</v>
          </cell>
          <cell r="HN1215">
            <v>0</v>
          </cell>
          <cell r="HO1215">
            <v>0</v>
          </cell>
          <cell r="HP1215">
            <v>0</v>
          </cell>
          <cell r="HQ1215">
            <v>0</v>
          </cell>
          <cell r="HR1215">
            <v>8.2205999999985124E-2</v>
          </cell>
          <cell r="HS1215">
            <v>0</v>
          </cell>
          <cell r="HT1215">
            <v>0</v>
          </cell>
          <cell r="HU1215">
            <v>0</v>
          </cell>
          <cell r="HV1215">
            <v>0</v>
          </cell>
          <cell r="HW1215">
            <v>8.2205999999999335E-2</v>
          </cell>
          <cell r="HX1215">
            <v>0</v>
          </cell>
          <cell r="HY1215">
            <v>0</v>
          </cell>
          <cell r="HZ1215">
            <v>0</v>
          </cell>
          <cell r="IA1215">
            <v>0</v>
          </cell>
          <cell r="IB1215">
            <v>0</v>
          </cell>
          <cell r="IC1215">
            <v>0</v>
          </cell>
          <cell r="ID1215">
            <v>0</v>
          </cell>
          <cell r="IE1215">
            <v>-9.2202000000042972E-2</v>
          </cell>
          <cell r="IF1215">
            <v>0</v>
          </cell>
          <cell r="IG1215">
            <v>0</v>
          </cell>
          <cell r="IH1215">
            <v>0</v>
          </cell>
          <cell r="II1215">
            <v>0</v>
          </cell>
          <cell r="IJ1215">
            <v>0</v>
          </cell>
          <cell r="IK1215">
            <v>0</v>
          </cell>
          <cell r="IL1215">
            <v>0</v>
          </cell>
          <cell r="IM1215">
            <v>0</v>
          </cell>
          <cell r="IN1215">
            <v>-9.2202000000000339E-2</v>
          </cell>
          <cell r="IO1215">
            <v>0</v>
          </cell>
          <cell r="IP1215">
            <v>0</v>
          </cell>
          <cell r="IQ1215">
            <v>0</v>
          </cell>
          <cell r="IR1215">
            <v>-0.28660200000007308</v>
          </cell>
          <cell r="IS1215">
            <v>0</v>
          </cell>
          <cell r="IT1215">
            <v>0</v>
          </cell>
          <cell r="IU1215">
            <v>-9.2202000000000339E-2</v>
          </cell>
          <cell r="IV1215">
            <v>0</v>
          </cell>
          <cell r="IW1215">
            <v>0</v>
          </cell>
          <cell r="IX1215">
            <v>0</v>
          </cell>
          <cell r="IY1215">
            <v>0</v>
          </cell>
          <cell r="IZ1215">
            <v>0</v>
          </cell>
          <cell r="JA1215">
            <v>-0.19440000000000168</v>
          </cell>
          <cell r="JB1215">
            <v>0</v>
          </cell>
          <cell r="JC1215">
            <v>0</v>
          </cell>
          <cell r="JD1215">
            <v>0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6">
          <cell r="D1216" t="str">
            <v>CL_.EX.BDG._.___.JimBridger 4 CCUS</v>
          </cell>
          <cell r="F1216">
            <v>0.63363101998402271</v>
          </cell>
          <cell r="G1216">
            <v>-1.0460528699950373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-65.085441590010305</v>
          </cell>
          <cell r="M1216">
            <v>-421.82387200999074</v>
          </cell>
          <cell r="N1216">
            <v>-445.75465894999797</v>
          </cell>
          <cell r="O1216">
            <v>0</v>
          </cell>
          <cell r="P1216">
            <v>98.212281709998933</v>
          </cell>
          <cell r="Q1216">
            <v>1.3412219899910269</v>
          </cell>
          <cell r="R1216">
            <v>-3155.2376985899173</v>
          </cell>
          <cell r="S1216">
            <v>-85.713384380011121</v>
          </cell>
          <cell r="T1216">
            <v>-47.180267629999435</v>
          </cell>
          <cell r="U1216">
            <v>-4.2065385000023525</v>
          </cell>
          <cell r="V1216">
            <v>-123.57824703000017</v>
          </cell>
          <cell r="W1216">
            <v>-2.5471199599996908</v>
          </cell>
          <cell r="X1216">
            <v>-574.78773283999908</v>
          </cell>
          <cell r="Y1216">
            <v>1.0565455600008136</v>
          </cell>
          <cell r="Z1216">
            <v>-517.51912286996958</v>
          </cell>
          <cell r="AA1216">
            <v>-278.67781029996695</v>
          </cell>
          <cell r="AB1216">
            <v>-1162.2238300899953</v>
          </cell>
          <cell r="AC1216">
            <v>-330.19225649000145</v>
          </cell>
          <cell r="AD1216">
            <v>-29.667934060002153</v>
          </cell>
          <cell r="AE1216">
            <v>-887.05455237999558</v>
          </cell>
          <cell r="AF1216">
            <v>-108.3911832300073</v>
          </cell>
          <cell r="AG1216">
            <v>-51.246919569995953</v>
          </cell>
          <cell r="AH1216">
            <v>-18.915699910001422</v>
          </cell>
          <cell r="AI1216">
            <v>-5.6959129999999192E-2</v>
          </cell>
          <cell r="AJ1216">
            <v>0</v>
          </cell>
          <cell r="AK1216">
            <v>-208.87387216999991</v>
          </cell>
          <cell r="AL1216">
            <v>-59.495204849983566</v>
          </cell>
          <cell r="AM1216">
            <v>-562.46608626999659</v>
          </cell>
          <cell r="AN1216">
            <v>6.9422850900155026</v>
          </cell>
          <cell r="AO1216">
            <v>110.88924155999848</v>
          </cell>
          <cell r="AP1216">
            <v>50.298796650022268</v>
          </cell>
          <cell r="AQ1216">
            <v>-45.73895055000321</v>
          </cell>
          <cell r="AR1216">
            <v>545.96973025961779</v>
          </cell>
          <cell r="AS1216">
            <v>173.22082420001971</v>
          </cell>
          <cell r="AT1216">
            <v>-8.1567307600198546</v>
          </cell>
          <cell r="AU1216">
            <v>600.02520345000084</v>
          </cell>
          <cell r="AV1216">
            <v>0</v>
          </cell>
          <cell r="AW1216">
            <v>0</v>
          </cell>
          <cell r="AX1216">
            <v>-20.344509590009693</v>
          </cell>
          <cell r="AY1216">
            <v>-35.206945270037977</v>
          </cell>
          <cell r="AZ1216">
            <v>-96.744819190003909</v>
          </cell>
          <cell r="BA1216">
            <v>124.85549275999074</v>
          </cell>
          <cell r="BB1216">
            <v>-163.64249639993068</v>
          </cell>
          <cell r="BC1216">
            <v>-12.72021324999514</v>
          </cell>
          <cell r="BD1216">
            <v>-15.316075690003345</v>
          </cell>
          <cell r="BE1216">
            <v>-514.90934788016602</v>
          </cell>
          <cell r="BF1216">
            <v>-14.996169090009062</v>
          </cell>
          <cell r="BG1216">
            <v>-66.831666109996149</v>
          </cell>
          <cell r="BH1216">
            <v>-10.496855570090702</v>
          </cell>
          <cell r="BI1216">
            <v>-35.52207940001972</v>
          </cell>
          <cell r="BJ1216">
            <v>-10.762472849979531</v>
          </cell>
          <cell r="BK1216">
            <v>0</v>
          </cell>
          <cell r="BL1216">
            <v>-34.941273470001761</v>
          </cell>
          <cell r="BM1216">
            <v>-58.715317769965623</v>
          </cell>
          <cell r="BN1216">
            <v>-69.935081199975684</v>
          </cell>
          <cell r="BO1216">
            <v>-176.30582312002662</v>
          </cell>
          <cell r="BP1216">
            <v>-36.402609300013864</v>
          </cell>
          <cell r="BQ1216">
            <v>0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0</v>
          </cell>
          <cell r="BW1216">
            <v>0</v>
          </cell>
          <cell r="BX1216">
            <v>0</v>
          </cell>
          <cell r="BY1216">
            <v>0</v>
          </cell>
          <cell r="BZ1216">
            <v>0</v>
          </cell>
          <cell r="CA1216">
            <v>0</v>
          </cell>
          <cell r="CB1216">
            <v>0</v>
          </cell>
          <cell r="CC1216">
            <v>0</v>
          </cell>
          <cell r="CD1216">
            <v>0</v>
          </cell>
          <cell r="CE1216">
            <v>0</v>
          </cell>
          <cell r="CF1216">
            <v>0</v>
          </cell>
          <cell r="CG1216">
            <v>0</v>
          </cell>
          <cell r="CH1216">
            <v>0</v>
          </cell>
          <cell r="CI1216">
            <v>0</v>
          </cell>
          <cell r="CJ1216">
            <v>0</v>
          </cell>
          <cell r="CK1216">
            <v>0</v>
          </cell>
          <cell r="CL1216">
            <v>0</v>
          </cell>
          <cell r="CM1216">
            <v>0</v>
          </cell>
          <cell r="CN1216">
            <v>0</v>
          </cell>
          <cell r="CO1216">
            <v>0</v>
          </cell>
          <cell r="CP1216">
            <v>0</v>
          </cell>
          <cell r="CQ1216">
            <v>0</v>
          </cell>
          <cell r="CR1216">
            <v>0</v>
          </cell>
          <cell r="CS1216">
            <v>0</v>
          </cell>
          <cell r="CT1216">
            <v>0</v>
          </cell>
          <cell r="CU1216">
            <v>0</v>
          </cell>
          <cell r="CV1216">
            <v>0</v>
          </cell>
          <cell r="CW1216">
            <v>0</v>
          </cell>
          <cell r="CX1216">
            <v>0</v>
          </cell>
          <cell r="CY1216">
            <v>0</v>
          </cell>
          <cell r="CZ1216">
            <v>0</v>
          </cell>
          <cell r="DA1216">
            <v>0</v>
          </cell>
          <cell r="DB1216">
            <v>0</v>
          </cell>
          <cell r="DC1216">
            <v>0</v>
          </cell>
          <cell r="DD1216">
            <v>0</v>
          </cell>
          <cell r="DE1216">
            <v>0</v>
          </cell>
          <cell r="DF1216">
            <v>0</v>
          </cell>
          <cell r="DG1216">
            <v>0</v>
          </cell>
          <cell r="DH1216">
            <v>0</v>
          </cell>
          <cell r="DI1216">
            <v>0</v>
          </cell>
          <cell r="DJ1216">
            <v>0</v>
          </cell>
          <cell r="DK1216">
            <v>0</v>
          </cell>
          <cell r="DL1216">
            <v>0</v>
          </cell>
          <cell r="DM1216">
            <v>0</v>
          </cell>
          <cell r="DN1216">
            <v>0</v>
          </cell>
          <cell r="DO1216">
            <v>0</v>
          </cell>
          <cell r="DP1216">
            <v>0</v>
          </cell>
          <cell r="DQ1216">
            <v>0</v>
          </cell>
          <cell r="DR1216">
            <v>0</v>
          </cell>
          <cell r="DS1216">
            <v>0</v>
          </cell>
          <cell r="DT1216">
            <v>0</v>
          </cell>
          <cell r="DU1216">
            <v>0</v>
          </cell>
          <cell r="DV1216">
            <v>0</v>
          </cell>
          <cell r="DW1216">
            <v>0</v>
          </cell>
          <cell r="DX1216">
            <v>0</v>
          </cell>
          <cell r="DY1216">
            <v>0</v>
          </cell>
          <cell r="DZ1216">
            <v>0</v>
          </cell>
          <cell r="EA1216">
            <v>0</v>
          </cell>
          <cell r="EB1216">
            <v>0</v>
          </cell>
          <cell r="EC1216">
            <v>0</v>
          </cell>
          <cell r="ED1216">
            <v>0</v>
          </cell>
          <cell r="EE1216">
            <v>0</v>
          </cell>
          <cell r="EF1216">
            <v>0</v>
          </cell>
          <cell r="EG1216">
            <v>0</v>
          </cell>
          <cell r="EH1216">
            <v>0</v>
          </cell>
          <cell r="EI1216">
            <v>0</v>
          </cell>
          <cell r="EJ1216">
            <v>0</v>
          </cell>
          <cell r="EK1216">
            <v>0</v>
          </cell>
          <cell r="EL1216">
            <v>0</v>
          </cell>
          <cell r="EM1216">
            <v>0</v>
          </cell>
          <cell r="EN1216">
            <v>0</v>
          </cell>
          <cell r="EO1216">
            <v>0</v>
          </cell>
          <cell r="EP1216">
            <v>0</v>
          </cell>
          <cell r="EQ1216">
            <v>0</v>
          </cell>
          <cell r="ER1216">
            <v>0</v>
          </cell>
          <cell r="ES1216">
            <v>0</v>
          </cell>
          <cell r="ET1216">
            <v>0</v>
          </cell>
          <cell r="EU1216">
            <v>0</v>
          </cell>
          <cell r="EV1216">
            <v>0</v>
          </cell>
          <cell r="EW1216">
            <v>0</v>
          </cell>
          <cell r="EX1216">
            <v>0</v>
          </cell>
          <cell r="EY1216">
            <v>0</v>
          </cell>
          <cell r="EZ1216">
            <v>0</v>
          </cell>
          <cell r="FA1216">
            <v>0</v>
          </cell>
          <cell r="FB1216">
            <v>0</v>
          </cell>
          <cell r="FC1216">
            <v>0</v>
          </cell>
          <cell r="FD1216">
            <v>0</v>
          </cell>
          <cell r="FE1216">
            <v>0</v>
          </cell>
          <cell r="FF1216">
            <v>0</v>
          </cell>
          <cell r="FG1216">
            <v>0</v>
          </cell>
          <cell r="FH1216">
            <v>0</v>
          </cell>
          <cell r="FI1216">
            <v>0</v>
          </cell>
          <cell r="FJ1216">
            <v>0</v>
          </cell>
          <cell r="FK1216">
            <v>0</v>
          </cell>
          <cell r="FL1216">
            <v>0</v>
          </cell>
          <cell r="FM1216">
            <v>0</v>
          </cell>
          <cell r="FN1216">
            <v>0</v>
          </cell>
          <cell r="FO1216">
            <v>0</v>
          </cell>
          <cell r="FP1216">
            <v>0</v>
          </cell>
          <cell r="FQ1216">
            <v>0</v>
          </cell>
          <cell r="FR1216">
            <v>0</v>
          </cell>
          <cell r="FS1216">
            <v>0</v>
          </cell>
          <cell r="FT1216">
            <v>0</v>
          </cell>
          <cell r="FU1216">
            <v>0</v>
          </cell>
          <cell r="FV1216">
            <v>0</v>
          </cell>
          <cell r="FW1216">
            <v>0</v>
          </cell>
          <cell r="FX1216">
            <v>0</v>
          </cell>
          <cell r="FY1216">
            <v>0</v>
          </cell>
          <cell r="FZ1216">
            <v>0</v>
          </cell>
          <cell r="GA1216">
            <v>0</v>
          </cell>
          <cell r="GB1216">
            <v>0</v>
          </cell>
          <cell r="GC1216">
            <v>0</v>
          </cell>
          <cell r="GD1216">
            <v>0</v>
          </cell>
          <cell r="GE1216">
            <v>0</v>
          </cell>
          <cell r="GF1216">
            <v>0</v>
          </cell>
          <cell r="GG1216">
            <v>0</v>
          </cell>
          <cell r="GH1216">
            <v>0</v>
          </cell>
          <cell r="GI1216">
            <v>0</v>
          </cell>
          <cell r="GJ1216">
            <v>0</v>
          </cell>
          <cell r="GK1216">
            <v>0</v>
          </cell>
          <cell r="GL1216">
            <v>0</v>
          </cell>
          <cell r="GM1216">
            <v>0</v>
          </cell>
          <cell r="GN1216">
            <v>0</v>
          </cell>
          <cell r="GO1216">
            <v>0</v>
          </cell>
          <cell r="GP1216">
            <v>0</v>
          </cell>
          <cell r="GQ1216">
            <v>0</v>
          </cell>
          <cell r="GR1216">
            <v>0</v>
          </cell>
          <cell r="GS1216">
            <v>0</v>
          </cell>
          <cell r="GT1216">
            <v>0</v>
          </cell>
          <cell r="GU1216">
            <v>0</v>
          </cell>
          <cell r="GV1216">
            <v>0</v>
          </cell>
          <cell r="GW1216">
            <v>0</v>
          </cell>
          <cell r="GX1216">
            <v>0</v>
          </cell>
          <cell r="GY1216">
            <v>0</v>
          </cell>
          <cell r="GZ1216">
            <v>0</v>
          </cell>
          <cell r="HA1216">
            <v>0</v>
          </cell>
          <cell r="HB1216">
            <v>0</v>
          </cell>
          <cell r="HC1216">
            <v>0</v>
          </cell>
          <cell r="HD1216">
            <v>0</v>
          </cell>
          <cell r="HE1216">
            <v>0</v>
          </cell>
          <cell r="HF1216">
            <v>0</v>
          </cell>
          <cell r="HG1216">
            <v>0</v>
          </cell>
          <cell r="HH1216">
            <v>0</v>
          </cell>
          <cell r="HI1216">
            <v>0</v>
          </cell>
          <cell r="HJ1216">
            <v>0</v>
          </cell>
          <cell r="HK1216">
            <v>0</v>
          </cell>
          <cell r="HL1216">
            <v>0</v>
          </cell>
          <cell r="HM1216">
            <v>0</v>
          </cell>
          <cell r="HN1216">
            <v>0</v>
          </cell>
          <cell r="HO1216">
            <v>0</v>
          </cell>
          <cell r="HP1216">
            <v>0</v>
          </cell>
          <cell r="HQ1216">
            <v>0</v>
          </cell>
          <cell r="HR1216">
            <v>0</v>
          </cell>
          <cell r="HS1216">
            <v>0</v>
          </cell>
          <cell r="HT1216">
            <v>0</v>
          </cell>
          <cell r="HU1216">
            <v>0</v>
          </cell>
          <cell r="HV1216">
            <v>0</v>
          </cell>
          <cell r="HW1216">
            <v>0</v>
          </cell>
          <cell r="HX1216">
            <v>0</v>
          </cell>
          <cell r="HY1216">
            <v>0</v>
          </cell>
          <cell r="HZ1216">
            <v>0</v>
          </cell>
          <cell r="IA1216">
            <v>0</v>
          </cell>
          <cell r="IB1216">
            <v>0</v>
          </cell>
          <cell r="IC1216">
            <v>0</v>
          </cell>
          <cell r="ID1216">
            <v>0</v>
          </cell>
          <cell r="IE1216">
            <v>0</v>
          </cell>
          <cell r="IF1216">
            <v>0</v>
          </cell>
          <cell r="IG1216">
            <v>0</v>
          </cell>
          <cell r="IH1216">
            <v>0</v>
          </cell>
          <cell r="II1216">
            <v>0</v>
          </cell>
          <cell r="IJ1216">
            <v>0</v>
          </cell>
          <cell r="IK1216">
            <v>0</v>
          </cell>
          <cell r="IL1216">
            <v>0</v>
          </cell>
          <cell r="IM1216">
            <v>0</v>
          </cell>
          <cell r="IN1216">
            <v>0</v>
          </cell>
          <cell r="IO1216">
            <v>0</v>
          </cell>
          <cell r="IP1216">
            <v>0</v>
          </cell>
          <cell r="IQ1216">
            <v>0</v>
          </cell>
          <cell r="IR1216">
            <v>0</v>
          </cell>
          <cell r="IS1216">
            <v>0</v>
          </cell>
          <cell r="IT1216">
            <v>0</v>
          </cell>
          <cell r="IU1216">
            <v>0</v>
          </cell>
          <cell r="IV1216">
            <v>0</v>
          </cell>
          <cell r="IW1216">
            <v>0</v>
          </cell>
          <cell r="IX1216">
            <v>0</v>
          </cell>
          <cell r="IY1216">
            <v>0</v>
          </cell>
          <cell r="IZ1216">
            <v>0</v>
          </cell>
          <cell r="JA1216">
            <v>0</v>
          </cell>
          <cell r="JB1216">
            <v>0</v>
          </cell>
          <cell r="JC1216">
            <v>0</v>
          </cell>
          <cell r="JD1216">
            <v>0</v>
          </cell>
          <cell r="JE1216">
            <v>0</v>
          </cell>
          <cell r="JF1216">
            <v>0</v>
          </cell>
          <cell r="JG1216">
            <v>0</v>
          </cell>
          <cell r="JH1216">
            <v>0</v>
          </cell>
          <cell r="JI1216">
            <v>0</v>
          </cell>
          <cell r="JJ1216">
            <v>0</v>
          </cell>
          <cell r="JK1216">
            <v>0</v>
          </cell>
          <cell r="JL1216">
            <v>0</v>
          </cell>
          <cell r="JM1216">
            <v>0</v>
          </cell>
          <cell r="JN1216">
            <v>0</v>
          </cell>
          <cell r="JO1216">
            <v>0</v>
          </cell>
          <cell r="JP1216">
            <v>0</v>
          </cell>
          <cell r="JQ1216">
            <v>0</v>
          </cell>
        </row>
        <row r="1217">
          <cell r="D1217" t="str">
            <v>CL_.EX.BDG._.___.JimBridger 4 GCV</v>
          </cell>
          <cell r="F1217">
            <v>5.0399999999999778E-2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-0.49381309999999701</v>
          </cell>
          <cell r="N1217">
            <v>-3.1200000000001893E-2</v>
          </cell>
          <cell r="O1217">
            <v>0</v>
          </cell>
          <cell r="P1217">
            <v>0</v>
          </cell>
          <cell r="Q1217">
            <v>0</v>
          </cell>
          <cell r="R1217">
            <v>9.3173409999963042E-2</v>
          </cell>
          <cell r="S1217">
            <v>-6.9600000000022533E-2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1.7573410000000234E-2</v>
          </cell>
          <cell r="Z1217">
            <v>9.7799999999999443E-2</v>
          </cell>
          <cell r="AA1217">
            <v>3.6599999999999966E-2</v>
          </cell>
          <cell r="AB1217">
            <v>1.0799999999999699E-2</v>
          </cell>
          <cell r="AC1217">
            <v>0</v>
          </cell>
          <cell r="AD1217">
            <v>0</v>
          </cell>
          <cell r="AE1217">
            <v>0.16380000000000905</v>
          </cell>
          <cell r="AF1217">
            <v>0.12479999999999336</v>
          </cell>
          <cell r="AG1217">
            <v>-5.399999999998073E-3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-4.7399999999989006E-2</v>
          </cell>
          <cell r="AN1217">
            <v>9.1800000000006321E-2</v>
          </cell>
          <cell r="AO1217">
            <v>0</v>
          </cell>
          <cell r="AP1217">
            <v>0</v>
          </cell>
          <cell r="AQ1217">
            <v>0</v>
          </cell>
          <cell r="AR1217">
            <v>-0.28019999999997935</v>
          </cell>
          <cell r="AS1217">
            <v>1.2000000000043087E-3</v>
          </cell>
          <cell r="AT1217">
            <v>5.4000000000016257E-3</v>
          </cell>
          <cell r="AU1217">
            <v>0</v>
          </cell>
          <cell r="AV1217">
            <v>0</v>
          </cell>
          <cell r="AW1217">
            <v>0</v>
          </cell>
          <cell r="AX1217">
            <v>-5.4000000000016257E-3</v>
          </cell>
          <cell r="AY1217">
            <v>0</v>
          </cell>
          <cell r="AZ1217">
            <v>-0.31379999999998631</v>
          </cell>
          <cell r="BA1217">
            <v>3.2400000000002649E-2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  <cell r="BJ1217">
            <v>0</v>
          </cell>
          <cell r="BK1217">
            <v>0</v>
          </cell>
          <cell r="BL1217">
            <v>0</v>
          </cell>
          <cell r="BM1217">
            <v>0</v>
          </cell>
          <cell r="BN1217">
            <v>0</v>
          </cell>
          <cell r="BO1217">
            <v>0</v>
          </cell>
          <cell r="BP1217">
            <v>0</v>
          </cell>
          <cell r="BQ1217">
            <v>0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0</v>
          </cell>
          <cell r="BW1217">
            <v>0</v>
          </cell>
          <cell r="BX1217">
            <v>0</v>
          </cell>
          <cell r="BY1217">
            <v>0</v>
          </cell>
          <cell r="BZ1217">
            <v>0</v>
          </cell>
          <cell r="CA1217">
            <v>0</v>
          </cell>
          <cell r="CB1217">
            <v>0</v>
          </cell>
          <cell r="CC1217">
            <v>0</v>
          </cell>
          <cell r="CD1217">
            <v>0</v>
          </cell>
          <cell r="CE1217">
            <v>0</v>
          </cell>
          <cell r="CF1217">
            <v>0</v>
          </cell>
          <cell r="CG1217">
            <v>0</v>
          </cell>
          <cell r="CH1217">
            <v>0</v>
          </cell>
          <cell r="CI1217">
            <v>0</v>
          </cell>
          <cell r="CJ1217">
            <v>0</v>
          </cell>
          <cell r="CK1217">
            <v>0</v>
          </cell>
          <cell r="CL1217">
            <v>0</v>
          </cell>
          <cell r="CM1217">
            <v>0</v>
          </cell>
          <cell r="CN1217">
            <v>0</v>
          </cell>
          <cell r="CO1217">
            <v>0</v>
          </cell>
          <cell r="CP1217">
            <v>0</v>
          </cell>
          <cell r="CQ1217">
            <v>0</v>
          </cell>
          <cell r="CR1217">
            <v>0</v>
          </cell>
          <cell r="CS1217">
            <v>0</v>
          </cell>
          <cell r="CT1217">
            <v>0</v>
          </cell>
          <cell r="CU1217">
            <v>0</v>
          </cell>
          <cell r="CV1217">
            <v>0</v>
          </cell>
          <cell r="CW1217">
            <v>0</v>
          </cell>
          <cell r="CX1217">
            <v>0</v>
          </cell>
          <cell r="CY1217">
            <v>0</v>
          </cell>
          <cell r="CZ1217">
            <v>0</v>
          </cell>
          <cell r="DA1217">
            <v>0</v>
          </cell>
          <cell r="DB1217">
            <v>0</v>
          </cell>
          <cell r="DC1217">
            <v>0</v>
          </cell>
          <cell r="DD1217">
            <v>0</v>
          </cell>
          <cell r="DE1217">
            <v>0</v>
          </cell>
          <cell r="DF1217">
            <v>0</v>
          </cell>
          <cell r="DG1217">
            <v>0</v>
          </cell>
          <cell r="DH1217">
            <v>0</v>
          </cell>
          <cell r="DI1217">
            <v>0</v>
          </cell>
          <cell r="DJ1217">
            <v>0</v>
          </cell>
          <cell r="DK1217">
            <v>0</v>
          </cell>
          <cell r="DL1217">
            <v>0</v>
          </cell>
          <cell r="DM1217">
            <v>0</v>
          </cell>
          <cell r="DN1217">
            <v>0</v>
          </cell>
          <cell r="DO1217">
            <v>0</v>
          </cell>
          <cell r="DP1217">
            <v>0</v>
          </cell>
          <cell r="DQ1217">
            <v>0</v>
          </cell>
          <cell r="DR1217">
            <v>0</v>
          </cell>
          <cell r="DS1217">
            <v>0</v>
          </cell>
          <cell r="DT1217">
            <v>0</v>
          </cell>
          <cell r="DU1217">
            <v>0</v>
          </cell>
          <cell r="DV1217">
            <v>0</v>
          </cell>
          <cell r="DW1217">
            <v>0</v>
          </cell>
          <cell r="DX1217">
            <v>0</v>
          </cell>
          <cell r="DY1217">
            <v>0</v>
          </cell>
          <cell r="DZ1217">
            <v>0</v>
          </cell>
          <cell r="EA1217">
            <v>0</v>
          </cell>
          <cell r="EB1217">
            <v>0</v>
          </cell>
          <cell r="EC1217">
            <v>0</v>
          </cell>
          <cell r="ED1217">
            <v>0</v>
          </cell>
          <cell r="EE1217">
            <v>0</v>
          </cell>
          <cell r="EF1217">
            <v>0</v>
          </cell>
          <cell r="EG1217">
            <v>0</v>
          </cell>
          <cell r="EH1217">
            <v>0</v>
          </cell>
          <cell r="EI1217">
            <v>0</v>
          </cell>
          <cell r="EJ1217">
            <v>0</v>
          </cell>
          <cell r="EK1217">
            <v>0</v>
          </cell>
          <cell r="EL1217">
            <v>0</v>
          </cell>
          <cell r="EM1217">
            <v>0</v>
          </cell>
          <cell r="EN1217">
            <v>0</v>
          </cell>
          <cell r="EO1217">
            <v>0</v>
          </cell>
          <cell r="EP1217">
            <v>0</v>
          </cell>
          <cell r="EQ1217">
            <v>0</v>
          </cell>
          <cell r="ER1217">
            <v>0</v>
          </cell>
          <cell r="ES1217">
            <v>0</v>
          </cell>
          <cell r="ET1217">
            <v>0</v>
          </cell>
          <cell r="EU1217">
            <v>0</v>
          </cell>
          <cell r="EV1217">
            <v>0</v>
          </cell>
          <cell r="EW1217">
            <v>0</v>
          </cell>
          <cell r="EX1217">
            <v>0</v>
          </cell>
          <cell r="EY1217">
            <v>0</v>
          </cell>
          <cell r="EZ1217">
            <v>0</v>
          </cell>
          <cell r="FA1217">
            <v>0</v>
          </cell>
          <cell r="FB1217">
            <v>0</v>
          </cell>
          <cell r="FC1217">
            <v>0</v>
          </cell>
          <cell r="FD1217">
            <v>0</v>
          </cell>
          <cell r="FE1217">
            <v>0</v>
          </cell>
          <cell r="FF1217">
            <v>0</v>
          </cell>
          <cell r="FG1217">
            <v>0</v>
          </cell>
          <cell r="FH1217">
            <v>0</v>
          </cell>
          <cell r="FI1217">
            <v>0</v>
          </cell>
          <cell r="FJ1217">
            <v>0</v>
          </cell>
          <cell r="FK1217">
            <v>0</v>
          </cell>
          <cell r="FL1217">
            <v>0</v>
          </cell>
          <cell r="FM1217">
            <v>0</v>
          </cell>
          <cell r="FN1217">
            <v>0</v>
          </cell>
          <cell r="FO1217">
            <v>0</v>
          </cell>
          <cell r="FP1217">
            <v>0</v>
          </cell>
          <cell r="FQ1217">
            <v>0</v>
          </cell>
          <cell r="FR1217">
            <v>0</v>
          </cell>
          <cell r="FS1217">
            <v>0</v>
          </cell>
          <cell r="FT1217">
            <v>0</v>
          </cell>
          <cell r="FU1217">
            <v>0</v>
          </cell>
          <cell r="FV1217">
            <v>0</v>
          </cell>
          <cell r="FW1217">
            <v>0</v>
          </cell>
          <cell r="FX1217">
            <v>0</v>
          </cell>
          <cell r="FY1217">
            <v>0</v>
          </cell>
          <cell r="FZ1217">
            <v>0</v>
          </cell>
          <cell r="GA1217">
            <v>0</v>
          </cell>
          <cell r="GB1217">
            <v>0</v>
          </cell>
          <cell r="GC1217">
            <v>0</v>
          </cell>
          <cell r="GD1217">
            <v>0</v>
          </cell>
          <cell r="GE1217">
            <v>0</v>
          </cell>
          <cell r="GF1217">
            <v>0</v>
          </cell>
          <cell r="GG1217">
            <v>0</v>
          </cell>
          <cell r="GH1217">
            <v>0</v>
          </cell>
          <cell r="GI1217">
            <v>0</v>
          </cell>
          <cell r="GJ1217">
            <v>0</v>
          </cell>
          <cell r="GK1217">
            <v>0</v>
          </cell>
          <cell r="GL1217">
            <v>0</v>
          </cell>
          <cell r="GM1217">
            <v>0</v>
          </cell>
          <cell r="GN1217">
            <v>0</v>
          </cell>
          <cell r="GO1217">
            <v>0</v>
          </cell>
          <cell r="GP1217">
            <v>0</v>
          </cell>
          <cell r="GQ1217">
            <v>0</v>
          </cell>
          <cell r="GR1217">
            <v>0</v>
          </cell>
          <cell r="GS1217">
            <v>0</v>
          </cell>
          <cell r="GT1217">
            <v>0</v>
          </cell>
          <cell r="GU1217">
            <v>0</v>
          </cell>
          <cell r="GV1217">
            <v>0</v>
          </cell>
          <cell r="GW1217">
            <v>0</v>
          </cell>
          <cell r="GX1217">
            <v>0</v>
          </cell>
          <cell r="GY1217">
            <v>0</v>
          </cell>
          <cell r="GZ1217">
            <v>0</v>
          </cell>
          <cell r="HA1217">
            <v>0</v>
          </cell>
          <cell r="HB1217">
            <v>0</v>
          </cell>
          <cell r="HC1217">
            <v>0</v>
          </cell>
          <cell r="HD1217">
            <v>0</v>
          </cell>
          <cell r="HE1217">
            <v>0</v>
          </cell>
          <cell r="HF1217">
            <v>0</v>
          </cell>
          <cell r="HG1217">
            <v>0</v>
          </cell>
          <cell r="HH1217">
            <v>0</v>
          </cell>
          <cell r="HI1217">
            <v>0</v>
          </cell>
          <cell r="HJ1217">
            <v>0</v>
          </cell>
          <cell r="HK1217">
            <v>0</v>
          </cell>
          <cell r="HL1217">
            <v>0</v>
          </cell>
          <cell r="HM1217">
            <v>0</v>
          </cell>
          <cell r="HN1217">
            <v>0</v>
          </cell>
          <cell r="HO1217">
            <v>0</v>
          </cell>
          <cell r="HP1217">
            <v>0</v>
          </cell>
          <cell r="HQ1217">
            <v>0</v>
          </cell>
          <cell r="HR1217">
            <v>0</v>
          </cell>
          <cell r="HS1217">
            <v>0</v>
          </cell>
          <cell r="HT1217">
            <v>0</v>
          </cell>
          <cell r="HU1217">
            <v>0</v>
          </cell>
          <cell r="HV1217">
            <v>0</v>
          </cell>
          <cell r="HW1217">
            <v>0</v>
          </cell>
          <cell r="HX1217">
            <v>0</v>
          </cell>
          <cell r="HY1217">
            <v>0</v>
          </cell>
          <cell r="HZ1217">
            <v>0</v>
          </cell>
          <cell r="IA1217">
            <v>0</v>
          </cell>
          <cell r="IB1217">
            <v>0</v>
          </cell>
          <cell r="IC1217">
            <v>0</v>
          </cell>
          <cell r="ID1217">
            <v>0</v>
          </cell>
          <cell r="IE1217">
            <v>0</v>
          </cell>
          <cell r="IF1217">
            <v>0</v>
          </cell>
          <cell r="IG1217">
            <v>0</v>
          </cell>
          <cell r="IH1217">
            <v>0</v>
          </cell>
          <cell r="II1217">
            <v>0</v>
          </cell>
          <cell r="IJ1217">
            <v>0</v>
          </cell>
          <cell r="IK1217">
            <v>0</v>
          </cell>
          <cell r="IL1217">
            <v>0</v>
          </cell>
          <cell r="IM1217">
            <v>0</v>
          </cell>
          <cell r="IN1217">
            <v>0</v>
          </cell>
          <cell r="IO1217">
            <v>0</v>
          </cell>
          <cell r="IP1217">
            <v>0</v>
          </cell>
          <cell r="IQ1217">
            <v>0</v>
          </cell>
          <cell r="IR1217">
            <v>0</v>
          </cell>
          <cell r="IS1217">
            <v>0</v>
          </cell>
          <cell r="IT1217">
            <v>0</v>
          </cell>
          <cell r="IU1217">
            <v>0</v>
          </cell>
          <cell r="IV1217">
            <v>0</v>
          </cell>
          <cell r="IW1217">
            <v>0</v>
          </cell>
          <cell r="IX1217">
            <v>0</v>
          </cell>
          <cell r="IY1217">
            <v>0</v>
          </cell>
          <cell r="IZ1217">
            <v>0</v>
          </cell>
          <cell r="JA1217">
            <v>0</v>
          </cell>
          <cell r="JB1217">
            <v>0</v>
          </cell>
          <cell r="JC1217">
            <v>0</v>
          </cell>
          <cell r="JD1217">
            <v>0</v>
          </cell>
          <cell r="JE1217">
            <v>0</v>
          </cell>
          <cell r="JF1217">
            <v>0</v>
          </cell>
          <cell r="JG1217">
            <v>0</v>
          </cell>
          <cell r="JH1217">
            <v>0</v>
          </cell>
          <cell r="JI1217">
            <v>0</v>
          </cell>
          <cell r="JJ1217">
            <v>0</v>
          </cell>
          <cell r="JK1217">
            <v>0</v>
          </cell>
          <cell r="JL1217">
            <v>0</v>
          </cell>
          <cell r="JM1217">
            <v>0</v>
          </cell>
          <cell r="JN1217">
            <v>0</v>
          </cell>
          <cell r="JO1217">
            <v>0</v>
          </cell>
          <cell r="JP1217">
            <v>0</v>
          </cell>
          <cell r="JQ1217">
            <v>0</v>
          </cell>
        </row>
        <row r="1218">
          <cell r="D1218" t="str">
            <v>CL_.EX.COL._.___.Craig 2</v>
          </cell>
          <cell r="F1218">
            <v>0</v>
          </cell>
          <cell r="G1218">
            <v>0</v>
          </cell>
          <cell r="H1218">
            <v>0</v>
          </cell>
          <cell r="I1218">
            <v>-3.3410149999951955E-2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  <cell r="BQ1218">
            <v>0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0</v>
          </cell>
          <cell r="EF1218">
            <v>0</v>
          </cell>
          <cell r="EG1218">
            <v>0</v>
          </cell>
          <cell r="EH1218">
            <v>0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0</v>
          </cell>
          <cell r="ES1218">
            <v>0</v>
          </cell>
          <cell r="ET1218">
            <v>0</v>
          </cell>
          <cell r="EU1218">
            <v>0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0</v>
          </cell>
          <cell r="FF1218">
            <v>0</v>
          </cell>
          <cell r="FG1218">
            <v>0</v>
          </cell>
          <cell r="FH1218">
            <v>0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CL_.EX.COL._.___.Hayden 1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60.627412220026599</v>
          </cell>
          <cell r="AF1219">
            <v>0</v>
          </cell>
          <cell r="AG1219">
            <v>0</v>
          </cell>
          <cell r="AH1219">
            <v>8</v>
          </cell>
          <cell r="AI1219">
            <v>53.999999999998181</v>
          </cell>
          <cell r="AJ1219">
            <v>3.8628967600006945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-0.549469819998194</v>
          </cell>
          <cell r="AP1219">
            <v>-2.9876381499980198</v>
          </cell>
          <cell r="AQ1219">
            <v>-1.6983765699987998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0</v>
          </cell>
          <cell r="DS1219">
            <v>0</v>
          </cell>
          <cell r="DT1219">
            <v>0</v>
          </cell>
          <cell r="DU1219">
            <v>0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0</v>
          </cell>
          <cell r="EF1219">
            <v>0</v>
          </cell>
          <cell r="EG1219">
            <v>0</v>
          </cell>
          <cell r="EH1219">
            <v>0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0</v>
          </cell>
          <cell r="ES1219">
            <v>0</v>
          </cell>
          <cell r="ET1219">
            <v>0</v>
          </cell>
          <cell r="EU1219">
            <v>0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0</v>
          </cell>
          <cell r="GF1219">
            <v>0</v>
          </cell>
          <cell r="GG1219">
            <v>0</v>
          </cell>
          <cell r="GH1219">
            <v>0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CL_.EX.COL._.___.Hayden 2</v>
          </cell>
          <cell r="F1220">
            <v>0.99999999999818101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2.3060540000187757E-2</v>
          </cell>
          <cell r="L1220">
            <v>0</v>
          </cell>
          <cell r="M1220">
            <v>0</v>
          </cell>
          <cell r="N1220">
            <v>0</v>
          </cell>
          <cell r="O1220">
            <v>13.071796430001996</v>
          </cell>
          <cell r="P1220">
            <v>-10.980308990001504</v>
          </cell>
          <cell r="Q1220">
            <v>-3.3890653099988413</v>
          </cell>
          <cell r="R1220">
            <v>3.7816821300075389</v>
          </cell>
          <cell r="S1220">
            <v>-0.70924016999924788</v>
          </cell>
          <cell r="T1220">
            <v>0</v>
          </cell>
          <cell r="U1220">
            <v>5.4465919399990526</v>
          </cell>
          <cell r="V1220">
            <v>-0.46880595000038738</v>
          </cell>
          <cell r="W1220">
            <v>0</v>
          </cell>
          <cell r="X1220">
            <v>-0.15394646000095236</v>
          </cell>
          <cell r="Y1220">
            <v>0</v>
          </cell>
          <cell r="Z1220">
            <v>0</v>
          </cell>
          <cell r="AA1220">
            <v>0</v>
          </cell>
          <cell r="AB1220">
            <v>0.16972815000190167</v>
          </cell>
          <cell r="AC1220">
            <v>-0.50173189999986789</v>
          </cell>
          <cell r="AD1220">
            <v>-9.134800020547118E-4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0</v>
          </cell>
          <cell r="EF1220">
            <v>0</v>
          </cell>
          <cell r="EG1220">
            <v>0</v>
          </cell>
          <cell r="EH1220">
            <v>0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CL_.EX.DJW._.___.DaveJohnston 1</v>
          </cell>
          <cell r="F1221">
            <v>33.019148309984303</v>
          </cell>
          <cell r="G1221">
            <v>6.7748021900042659</v>
          </cell>
          <cell r="H1221">
            <v>4.7988436099985847</v>
          </cell>
          <cell r="I1221">
            <v>-318.36756999000318</v>
          </cell>
          <cell r="J1221">
            <v>-44.672767119995115</v>
          </cell>
          <cell r="K1221">
            <v>-152.24496159000046</v>
          </cell>
          <cell r="L1221">
            <v>-305.5176914199983</v>
          </cell>
          <cell r="M1221">
            <v>-30.915439700009301</v>
          </cell>
          <cell r="N1221">
            <v>-10.311022759997286</v>
          </cell>
          <cell r="O1221">
            <v>24.329527199995937</v>
          </cell>
          <cell r="P1221">
            <v>-27.12304284999118</v>
          </cell>
          <cell r="Q1221">
            <v>-56.716521999995166</v>
          </cell>
          <cell r="R1221">
            <v>-228.936514370027</v>
          </cell>
          <cell r="S1221">
            <v>-1.2399720013490878E-2</v>
          </cell>
          <cell r="T1221">
            <v>-45.685698549983499</v>
          </cell>
          <cell r="U1221">
            <v>9.5597040002758149E-2</v>
          </cell>
          <cell r="V1221">
            <v>6.2082120999948529</v>
          </cell>
          <cell r="W1221">
            <v>-7.5704490899952361</v>
          </cell>
          <cell r="X1221">
            <v>-62.041132470003504</v>
          </cell>
          <cell r="Y1221">
            <v>-15.323633850006445</v>
          </cell>
          <cell r="Z1221">
            <v>-17.274171820004995</v>
          </cell>
          <cell r="AA1221">
            <v>0.55639895999775035</v>
          </cell>
          <cell r="AB1221">
            <v>-29.097505710014957</v>
          </cell>
          <cell r="AC1221">
            <v>-58.608687569998438</v>
          </cell>
          <cell r="AD1221">
            <v>-0.18304368999815779</v>
          </cell>
          <cell r="AE1221">
            <v>-568.83648187003564</v>
          </cell>
          <cell r="AF1221">
            <v>0</v>
          </cell>
          <cell r="AG1221">
            <v>-14.319038979992911</v>
          </cell>
          <cell r="AH1221">
            <v>-397.20601976999023</v>
          </cell>
          <cell r="AI1221">
            <v>-11.291378890000487</v>
          </cell>
          <cell r="AJ1221">
            <v>-10.118241430005583</v>
          </cell>
          <cell r="AK1221">
            <v>-24.791359210001247</v>
          </cell>
          <cell r="AL1221">
            <v>-10.025181310011249</v>
          </cell>
          <cell r="AM1221">
            <v>-15.483848420000868</v>
          </cell>
          <cell r="AN1221">
            <v>-13.098078290000558</v>
          </cell>
          <cell r="AO1221">
            <v>-47.402064989990322</v>
          </cell>
          <cell r="AP1221">
            <v>-25.101270579994889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0</v>
          </cell>
          <cell r="EF1221">
            <v>0</v>
          </cell>
          <cell r="EG1221">
            <v>0</v>
          </cell>
          <cell r="EH1221">
            <v>0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CL_.EX.DJW._.___.DaveJohnston 2</v>
          </cell>
          <cell r="F1222">
            <v>-29.066934549991856</v>
          </cell>
          <cell r="G1222">
            <v>-10.453881720004574</v>
          </cell>
          <cell r="H1222">
            <v>0</v>
          </cell>
          <cell r="I1222">
            <v>-26.098543020001671</v>
          </cell>
          <cell r="J1222">
            <v>-101.93900818000839</v>
          </cell>
          <cell r="K1222">
            <v>-153.85849177999626</v>
          </cell>
          <cell r="L1222">
            <v>-19.118875740008662</v>
          </cell>
          <cell r="M1222">
            <v>-5.2534150499996031</v>
          </cell>
          <cell r="N1222">
            <v>-3.0435039996518753E-2</v>
          </cell>
          <cell r="O1222">
            <v>-70.701209639999433</v>
          </cell>
          <cell r="P1222">
            <v>-11.29392899000959</v>
          </cell>
          <cell r="Q1222">
            <v>-13.917669549991842</v>
          </cell>
          <cell r="R1222">
            <v>-57.732304619974457</v>
          </cell>
          <cell r="S1222">
            <v>12.577605750004295</v>
          </cell>
          <cell r="T1222">
            <v>-3.037954230007017</v>
          </cell>
          <cell r="U1222">
            <v>-11.124043629992229</v>
          </cell>
          <cell r="V1222">
            <v>-9.6469719996093772E-2</v>
          </cell>
          <cell r="W1222">
            <v>-2.9390763100018376</v>
          </cell>
          <cell r="X1222">
            <v>-16.242772099998547</v>
          </cell>
          <cell r="Y1222">
            <v>17.077496609999798</v>
          </cell>
          <cell r="Z1222">
            <v>0.39330570001038723</v>
          </cell>
          <cell r="AA1222">
            <v>-5.2591144800026086</v>
          </cell>
          <cell r="AB1222">
            <v>-31.405356949995621</v>
          </cell>
          <cell r="AC1222">
            <v>-7.1151700799964601</v>
          </cell>
          <cell r="AD1222">
            <v>-10.560755180005799</v>
          </cell>
          <cell r="AE1222">
            <v>-292.78886746009812</v>
          </cell>
          <cell r="AF1222">
            <v>-4.0814742399961688</v>
          </cell>
          <cell r="AG1222">
            <v>-13.695056070006103</v>
          </cell>
          <cell r="AH1222">
            <v>-49.014465349988313</v>
          </cell>
          <cell r="AI1222">
            <v>-118.33337640000536</v>
          </cell>
          <cell r="AJ1222">
            <v>-5.8615510002709925E-2</v>
          </cell>
          <cell r="AK1222">
            <v>-10.230824090001988</v>
          </cell>
          <cell r="AL1222">
            <v>1.2041943999938667</v>
          </cell>
          <cell r="AM1222">
            <v>3.6495970300020417</v>
          </cell>
          <cell r="AN1222">
            <v>-12.802019119990291</v>
          </cell>
          <cell r="AO1222">
            <v>-70.721090599996387</v>
          </cell>
          <cell r="AP1222">
            <v>-18.705737509997562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0</v>
          </cell>
          <cell r="EF1222">
            <v>0</v>
          </cell>
          <cell r="EG1222">
            <v>0</v>
          </cell>
          <cell r="EH1222">
            <v>0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CL_.EX.DJW._.___.DaveJohnston 3</v>
          </cell>
          <cell r="F1223">
            <v>5.6694824600417633</v>
          </cell>
          <cell r="G1223">
            <v>125.1447757499991</v>
          </cell>
          <cell r="H1223">
            <v>-24.213854350000474</v>
          </cell>
          <cell r="I1223">
            <v>-154.45221793999372</v>
          </cell>
          <cell r="J1223">
            <v>-78.580268530015019</v>
          </cell>
          <cell r="K1223">
            <v>1.6248185400108923</v>
          </cell>
          <cell r="L1223">
            <v>-123.60407096000563</v>
          </cell>
          <cell r="M1223">
            <v>-96.521886520000407</v>
          </cell>
          <cell r="N1223">
            <v>-278.10696688997268</v>
          </cell>
          <cell r="O1223">
            <v>-588.85549642998376</v>
          </cell>
          <cell r="P1223">
            <v>-7.5029252800159156</v>
          </cell>
          <cell r="Q1223">
            <v>-88.777460130018881</v>
          </cell>
          <cell r="R1223">
            <v>-468.6965260701254</v>
          </cell>
          <cell r="S1223">
            <v>-73.961947199990391</v>
          </cell>
          <cell r="T1223">
            <v>-46.277132320014061</v>
          </cell>
          <cell r="U1223">
            <v>-175.34319317001791</v>
          </cell>
          <cell r="V1223">
            <v>-10.039734149992</v>
          </cell>
          <cell r="W1223">
            <v>37.486564560007537</v>
          </cell>
          <cell r="X1223">
            <v>13.942436739976984</v>
          </cell>
          <cell r="Y1223">
            <v>20.467767890018877</v>
          </cell>
          <cell r="Z1223">
            <v>-26.136044239989133</v>
          </cell>
          <cell r="AA1223">
            <v>-8.4175844999990659</v>
          </cell>
          <cell r="AB1223">
            <v>-174.40380671001913</v>
          </cell>
          <cell r="AC1223">
            <v>-22.314525119989412</v>
          </cell>
          <cell r="AD1223">
            <v>-3.6993278500303859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0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0</v>
          </cell>
          <cell r="CC1223">
            <v>0</v>
          </cell>
          <cell r="CD1223">
            <v>0</v>
          </cell>
          <cell r="CE1223">
            <v>0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0</v>
          </cell>
          <cell r="CK1223">
            <v>0</v>
          </cell>
          <cell r="CL1223">
            <v>0</v>
          </cell>
          <cell r="CM1223">
            <v>0</v>
          </cell>
          <cell r="CN1223">
            <v>0</v>
          </cell>
          <cell r="CO1223">
            <v>0</v>
          </cell>
          <cell r="CP1223">
            <v>0</v>
          </cell>
          <cell r="CQ1223">
            <v>0</v>
          </cell>
          <cell r="CR1223">
            <v>0</v>
          </cell>
          <cell r="CS1223">
            <v>0</v>
          </cell>
          <cell r="CT1223">
            <v>0</v>
          </cell>
          <cell r="CU1223">
            <v>0</v>
          </cell>
          <cell r="CV1223">
            <v>0</v>
          </cell>
          <cell r="CW1223">
            <v>0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0</v>
          </cell>
          <cell r="DF1223">
            <v>0</v>
          </cell>
          <cell r="DG1223">
            <v>0</v>
          </cell>
          <cell r="DH1223">
            <v>0</v>
          </cell>
          <cell r="DI1223">
            <v>0</v>
          </cell>
          <cell r="DJ1223">
            <v>0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0</v>
          </cell>
          <cell r="DS1223">
            <v>0</v>
          </cell>
          <cell r="DT1223">
            <v>0</v>
          </cell>
          <cell r="DU1223">
            <v>0</v>
          </cell>
          <cell r="DV1223">
            <v>0</v>
          </cell>
          <cell r="DW1223">
            <v>0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0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0</v>
          </cell>
          <cell r="EL1223">
            <v>0</v>
          </cell>
          <cell r="EM1223">
            <v>0</v>
          </cell>
          <cell r="EN1223">
            <v>0</v>
          </cell>
          <cell r="EO1223">
            <v>0</v>
          </cell>
          <cell r="EP1223">
            <v>0</v>
          </cell>
          <cell r="EQ1223">
            <v>0</v>
          </cell>
          <cell r="ER1223">
            <v>0</v>
          </cell>
          <cell r="ES1223">
            <v>0</v>
          </cell>
          <cell r="ET1223">
            <v>0</v>
          </cell>
          <cell r="EU1223">
            <v>0</v>
          </cell>
          <cell r="EV1223">
            <v>0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0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0</v>
          </cell>
          <cell r="FK1223">
            <v>0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0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0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0</v>
          </cell>
          <cell r="GS1223">
            <v>0</v>
          </cell>
          <cell r="GT1223">
            <v>0</v>
          </cell>
          <cell r="GU1223">
            <v>0</v>
          </cell>
          <cell r="GV1223">
            <v>0</v>
          </cell>
          <cell r="GW1223">
            <v>0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0</v>
          </cell>
          <cell r="HS1223">
            <v>0</v>
          </cell>
          <cell r="HT1223">
            <v>0</v>
          </cell>
          <cell r="HU1223">
            <v>0</v>
          </cell>
          <cell r="HV1223">
            <v>0</v>
          </cell>
          <cell r="HW1223">
            <v>0</v>
          </cell>
          <cell r="HX1223">
            <v>0</v>
          </cell>
          <cell r="HY1223">
            <v>0</v>
          </cell>
          <cell r="HZ1223">
            <v>0</v>
          </cell>
          <cell r="IA1223">
            <v>0</v>
          </cell>
          <cell r="IB1223">
            <v>0</v>
          </cell>
          <cell r="IC1223">
            <v>0</v>
          </cell>
          <cell r="ID1223">
            <v>0</v>
          </cell>
          <cell r="IE1223">
            <v>0</v>
          </cell>
          <cell r="IF1223">
            <v>0</v>
          </cell>
          <cell r="IG1223">
            <v>0</v>
          </cell>
          <cell r="IH1223">
            <v>0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</v>
          </cell>
          <cell r="IS1223">
            <v>0</v>
          </cell>
          <cell r="IT1223">
            <v>0</v>
          </cell>
          <cell r="IU1223">
            <v>0</v>
          </cell>
          <cell r="IV1223">
            <v>0</v>
          </cell>
          <cell r="IW1223">
            <v>0</v>
          </cell>
          <cell r="IX1223">
            <v>0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CL_.EX.DJW._.___.DaveJohnston 4</v>
          </cell>
          <cell r="F1224">
            <v>-55.29001503996551</v>
          </cell>
          <cell r="G1224">
            <v>-137.37820187000034</v>
          </cell>
          <cell r="H1224">
            <v>0</v>
          </cell>
          <cell r="I1224">
            <v>0</v>
          </cell>
          <cell r="J1224">
            <v>0</v>
          </cell>
          <cell r="K1224">
            <v>-107.60839769999438</v>
          </cell>
          <cell r="L1224">
            <v>-44.30583287999616</v>
          </cell>
          <cell r="M1224">
            <v>-52.21931765996851</v>
          </cell>
          <cell r="N1224">
            <v>-0.73561391999828629</v>
          </cell>
          <cell r="O1224">
            <v>-128.97656978003215</v>
          </cell>
          <cell r="P1224">
            <v>-67.931189930008259</v>
          </cell>
          <cell r="Q1224">
            <v>-18.068080889992416</v>
          </cell>
          <cell r="R1224">
            <v>-590.3343768499326</v>
          </cell>
          <cell r="S1224">
            <v>-20.305839079985162</v>
          </cell>
          <cell r="T1224">
            <v>-54.929768799978774</v>
          </cell>
          <cell r="U1224">
            <v>-139.26630131999264</v>
          </cell>
          <cell r="V1224">
            <v>-24.780662530014524</v>
          </cell>
          <cell r="W1224">
            <v>-10.420045939987176</v>
          </cell>
          <cell r="X1224">
            <v>10.472138049983187</v>
          </cell>
          <cell r="Y1224">
            <v>-50.33353008996346</v>
          </cell>
          <cell r="Z1224">
            <v>-18.283973840036197</v>
          </cell>
          <cell r="AA1224">
            <v>-29.348735959967598</v>
          </cell>
          <cell r="AB1224">
            <v>-11.318798890017206</v>
          </cell>
          <cell r="AC1224">
            <v>-146.41686966994894</v>
          </cell>
          <cell r="AD1224">
            <v>-95.401988779980456</v>
          </cell>
          <cell r="AE1224">
            <v>1231.7687830305658</v>
          </cell>
          <cell r="AF1224">
            <v>-38.485904640023364</v>
          </cell>
          <cell r="AG1224">
            <v>-40.044050630007405</v>
          </cell>
          <cell r="AH1224">
            <v>588.98015449004015</v>
          </cell>
          <cell r="AI1224">
            <v>-4.3083628700114787</v>
          </cell>
          <cell r="AJ1224">
            <v>-400.67625884000154</v>
          </cell>
          <cell r="AK1224">
            <v>-101.9624804900086</v>
          </cell>
          <cell r="AL1224">
            <v>8.1243263499636669</v>
          </cell>
          <cell r="AM1224">
            <v>-48.22279887003242</v>
          </cell>
          <cell r="AN1224">
            <v>-17.495184800034622</v>
          </cell>
          <cell r="AO1224">
            <v>1313.6303296700062</v>
          </cell>
          <cell r="AP1224">
            <v>-27.530505859991536</v>
          </cell>
          <cell r="AQ1224">
            <v>-0.24048048001714051</v>
          </cell>
          <cell r="AR1224">
            <v>-392.03799852030352</v>
          </cell>
          <cell r="AS1224">
            <v>-24.168915620015468</v>
          </cell>
          <cell r="AT1224">
            <v>-7.9866720700229052</v>
          </cell>
          <cell r="AU1224">
            <v>-1.2106242699665017</v>
          </cell>
          <cell r="AV1224">
            <v>-3.0712296100246022</v>
          </cell>
          <cell r="AW1224">
            <v>-10.607036339992192</v>
          </cell>
          <cell r="AX1224">
            <v>-114.48239350001677</v>
          </cell>
          <cell r="AY1224">
            <v>-27.806587019993458</v>
          </cell>
          <cell r="AZ1224">
            <v>13.182929579983465</v>
          </cell>
          <cell r="BA1224">
            <v>-24.734937759989407</v>
          </cell>
          <cell r="BB1224">
            <v>-175.00507763997302</v>
          </cell>
          <cell r="BC1224">
            <v>-6.9824238900037017</v>
          </cell>
          <cell r="BD1224">
            <v>-9.1650303800124675</v>
          </cell>
          <cell r="BE1224">
            <v>-334.78516570944339</v>
          </cell>
          <cell r="BF1224">
            <v>0</v>
          </cell>
          <cell r="BG1224">
            <v>-5.3734674299776088</v>
          </cell>
          <cell r="BH1224">
            <v>-117.05865052997251</v>
          </cell>
          <cell r="BI1224">
            <v>0</v>
          </cell>
          <cell r="BJ1224">
            <v>0</v>
          </cell>
          <cell r="BK1224">
            <v>-46.668259739992209</v>
          </cell>
          <cell r="BL1224">
            <v>-10.692953099991428</v>
          </cell>
          <cell r="BM1224">
            <v>-18.332685230008792</v>
          </cell>
          <cell r="BN1224">
            <v>-9.7264920099987648</v>
          </cell>
          <cell r="BO1224">
            <v>-86.592740680003772</v>
          </cell>
          <cell r="BP1224">
            <v>-40.339916990051279</v>
          </cell>
          <cell r="BQ1224">
            <v>0</v>
          </cell>
          <cell r="BR1224">
            <v>-350.02835956029594</v>
          </cell>
          <cell r="BS1224">
            <v>0</v>
          </cell>
          <cell r="BT1224">
            <v>-20.705586640018737</v>
          </cell>
          <cell r="BU1224">
            <v>-27.07691466997494</v>
          </cell>
          <cell r="BV1224">
            <v>-25.107401150016813</v>
          </cell>
          <cell r="BW1224">
            <v>-53.319824919977691</v>
          </cell>
          <cell r="BX1224">
            <v>-53.288666260021273</v>
          </cell>
          <cell r="BY1224">
            <v>-16.330954170000041</v>
          </cell>
          <cell r="BZ1224">
            <v>0</v>
          </cell>
          <cell r="CA1224">
            <v>-12.368065860035131</v>
          </cell>
          <cell r="CB1224">
            <v>-131.26425736999954</v>
          </cell>
          <cell r="CC1224">
            <v>-10.566688520018943</v>
          </cell>
          <cell r="CD1224">
            <v>0</v>
          </cell>
          <cell r="CE1224">
            <v>-230.30375769035891</v>
          </cell>
          <cell r="CF1224">
            <v>0</v>
          </cell>
          <cell r="CG1224">
            <v>-7.6035096200066619</v>
          </cell>
          <cell r="CH1224">
            <v>-80.476105120033026</v>
          </cell>
          <cell r="CI1224">
            <v>-20.218567320000147</v>
          </cell>
          <cell r="CJ1224">
            <v>-29.680265410002903</v>
          </cell>
          <cell r="CK1224">
            <v>-62.137375199992675</v>
          </cell>
          <cell r="CL1224">
            <v>-7.0837310400092974</v>
          </cell>
          <cell r="CM1224">
            <v>-16.802195869968273</v>
          </cell>
          <cell r="CN1224">
            <v>-1.9742140700109303</v>
          </cell>
          <cell r="CO1224">
            <v>0</v>
          </cell>
          <cell r="CP1224">
            <v>-4.327794040000299</v>
          </cell>
          <cell r="CQ1224">
            <v>0</v>
          </cell>
          <cell r="CR1224">
            <v>-382.29141517961398</v>
          </cell>
          <cell r="CS1224">
            <v>0</v>
          </cell>
          <cell r="CT1224">
            <v>-6.7855330099991988</v>
          </cell>
          <cell r="CU1224">
            <v>-88.637881779985037</v>
          </cell>
          <cell r="CV1224">
            <v>-30.721662400028436</v>
          </cell>
          <cell r="CW1224">
            <v>-45.678678380019846</v>
          </cell>
          <cell r="CX1224">
            <v>-65.310801799962064</v>
          </cell>
          <cell r="CY1224">
            <v>16.035680670000147</v>
          </cell>
          <cell r="CZ1224">
            <v>-9.6599859000125434</v>
          </cell>
          <cell r="DA1224">
            <v>-14.572633929987205</v>
          </cell>
          <cell r="DB1224">
            <v>-96.163698539981851</v>
          </cell>
          <cell r="DC1224">
            <v>-40.796220109972637</v>
          </cell>
          <cell r="DD1224">
            <v>0</v>
          </cell>
          <cell r="DE1224">
            <v>-327.16974321985617</v>
          </cell>
          <cell r="DF1224">
            <v>0</v>
          </cell>
          <cell r="DG1224">
            <v>-24.096729330020025</v>
          </cell>
          <cell r="DH1224">
            <v>-67.344646850047866</v>
          </cell>
          <cell r="DI1224">
            <v>0</v>
          </cell>
          <cell r="DJ1224">
            <v>-16.286606140001822</v>
          </cell>
          <cell r="DK1224">
            <v>-81.906251519976649</v>
          </cell>
          <cell r="DL1224">
            <v>-27.901932689972455</v>
          </cell>
          <cell r="DM1224">
            <v>-1.8949998775497079E-5</v>
          </cell>
          <cell r="DN1224">
            <v>-39.452612420020159</v>
          </cell>
          <cell r="DO1224">
            <v>-56.01462767997873</v>
          </cell>
          <cell r="DP1224">
            <v>-14.166317639988847</v>
          </cell>
          <cell r="DQ1224">
            <v>0</v>
          </cell>
          <cell r="DR1224">
            <v>-440.08123481972143</v>
          </cell>
          <cell r="DS1224">
            <v>0</v>
          </cell>
          <cell r="DT1224">
            <v>-15.514259409974329</v>
          </cell>
          <cell r="DU1224">
            <v>-111.45897057998809</v>
          </cell>
          <cell r="DV1224">
            <v>-37.452147939999122</v>
          </cell>
          <cell r="DW1224">
            <v>-53.889971029988374</v>
          </cell>
          <cell r="DX1224">
            <v>-95.013202179979999</v>
          </cell>
          <cell r="DY1224">
            <v>-18.259137259999989</v>
          </cell>
          <cell r="DZ1224">
            <v>-9.7287712399847806</v>
          </cell>
          <cell r="EA1224">
            <v>-57.081581039994489</v>
          </cell>
          <cell r="EB1224">
            <v>-39.444530269975075</v>
          </cell>
          <cell r="EC1224">
            <v>-2.2386638699972536</v>
          </cell>
          <cell r="ED1224">
            <v>0</v>
          </cell>
          <cell r="EE1224">
            <v>-282.60494182957336</v>
          </cell>
          <cell r="EF1224">
            <v>0</v>
          </cell>
          <cell r="EG1224">
            <v>-6.2510007800010499</v>
          </cell>
          <cell r="EH1224">
            <v>-34.22739856998669</v>
          </cell>
          <cell r="EI1224">
            <v>-18.909184490010375</v>
          </cell>
          <cell r="EJ1224">
            <v>-81.719388699973933</v>
          </cell>
          <cell r="EK1224">
            <v>-14.412355030013714</v>
          </cell>
          <cell r="EL1224">
            <v>-2.8136459300294518</v>
          </cell>
          <cell r="EM1224">
            <v>-9.6669940599822439</v>
          </cell>
          <cell r="EN1224">
            <v>0</v>
          </cell>
          <cell r="EO1224">
            <v>-114.60497426998336</v>
          </cell>
          <cell r="EP1224">
            <v>0</v>
          </cell>
          <cell r="EQ1224">
            <v>0</v>
          </cell>
          <cell r="ER1224">
            <v>-236.62085155025125</v>
          </cell>
          <cell r="ES1224">
            <v>0</v>
          </cell>
          <cell r="ET1224">
            <v>-38.386353680049069</v>
          </cell>
          <cell r="EU1224">
            <v>-10.316530779993627</v>
          </cell>
          <cell r="EV1224">
            <v>-52.366945529996883</v>
          </cell>
          <cell r="EW1224">
            <v>-69.610454859997844</v>
          </cell>
          <cell r="EX1224">
            <v>-26.591773299995111</v>
          </cell>
          <cell r="EY1224">
            <v>-7.6186262799892575</v>
          </cell>
          <cell r="EZ1224">
            <v>0</v>
          </cell>
          <cell r="FA1224">
            <v>-1.8660008208826184E-5</v>
          </cell>
          <cell r="FB1224">
            <v>-31.730148460017517</v>
          </cell>
          <cell r="FC1224">
            <v>0</v>
          </cell>
          <cell r="FD1224">
            <v>0</v>
          </cell>
          <cell r="FE1224">
            <v>-79.938294459600002</v>
          </cell>
          <cell r="FF1224">
            <v>0</v>
          </cell>
          <cell r="FG1224">
            <v>-33.198142709996318</v>
          </cell>
          <cell r="FH1224">
            <v>-7.0510883499810006</v>
          </cell>
          <cell r="FI1224">
            <v>-1.4443796300183749</v>
          </cell>
          <cell r="FJ1224">
            <v>-1.9376164700079244</v>
          </cell>
          <cell r="FK1224">
            <v>-18.635771830042358</v>
          </cell>
          <cell r="FL1224">
            <v>-6.7483232699742075</v>
          </cell>
          <cell r="FM1224">
            <v>0</v>
          </cell>
          <cell r="FN1224">
            <v>0</v>
          </cell>
          <cell r="FO1224">
            <v>-10.922972200001823</v>
          </cell>
          <cell r="FP1224">
            <v>0</v>
          </cell>
          <cell r="FQ1224">
            <v>0</v>
          </cell>
          <cell r="FR1224">
            <v>-245.59283035993576</v>
          </cell>
          <cell r="FS1224">
            <v>0</v>
          </cell>
          <cell r="FT1224">
            <v>7.1201413800008595</v>
          </cell>
          <cell r="FU1224">
            <v>-54.171673480013851</v>
          </cell>
          <cell r="FV1224">
            <v>-43.734529439971084</v>
          </cell>
          <cell r="FW1224">
            <v>-88.479088560008677</v>
          </cell>
          <cell r="FX1224">
            <v>-21.131688679975923</v>
          </cell>
          <cell r="FY1224">
            <v>-0.18103239999618381</v>
          </cell>
          <cell r="FZ1224">
            <v>0</v>
          </cell>
          <cell r="GA1224">
            <v>0</v>
          </cell>
          <cell r="GB1224">
            <v>-45.014959180000005</v>
          </cell>
          <cell r="GC1224">
            <v>0</v>
          </cell>
          <cell r="GD1224">
            <v>0</v>
          </cell>
          <cell r="GE1224">
            <v>-159.5823792302981</v>
          </cell>
          <cell r="GF1224">
            <v>0</v>
          </cell>
          <cell r="GG1224">
            <v>3.4603452899900731</v>
          </cell>
          <cell r="GH1224">
            <v>-66.444692599994596</v>
          </cell>
          <cell r="GI1224">
            <v>-6.1500000000002331E-2</v>
          </cell>
          <cell r="GJ1224">
            <v>-18.639804569997068</v>
          </cell>
          <cell r="GK1224">
            <v>-36.544097349978983</v>
          </cell>
          <cell r="GL1224">
            <v>-11.648927169997478</v>
          </cell>
          <cell r="GM1224">
            <v>0</v>
          </cell>
          <cell r="GN1224">
            <v>0</v>
          </cell>
          <cell r="GO1224">
            <v>-29.703702830011025</v>
          </cell>
          <cell r="GP1224">
            <v>0</v>
          </cell>
          <cell r="GQ1224">
            <v>0</v>
          </cell>
          <cell r="GR1224">
            <v>-375.15325124002993</v>
          </cell>
          <cell r="GS1224">
            <v>0</v>
          </cell>
          <cell r="GT1224">
            <v>-57.563911859993823</v>
          </cell>
          <cell r="GU1224">
            <v>-126.94017262998386</v>
          </cell>
          <cell r="GV1224">
            <v>-64.56802474000142</v>
          </cell>
          <cell r="GW1224">
            <v>-25.197569729978568</v>
          </cell>
          <cell r="GX1224">
            <v>-18.559638460021233</v>
          </cell>
          <cell r="GY1224">
            <v>-55.679577819973929</v>
          </cell>
          <cell r="GZ1224">
            <v>0</v>
          </cell>
          <cell r="HA1224">
            <v>0</v>
          </cell>
          <cell r="HB1224">
            <v>-26.64435600003344</v>
          </cell>
          <cell r="HC1224">
            <v>0</v>
          </cell>
          <cell r="HD1224">
            <v>0</v>
          </cell>
          <cell r="HE1224">
            <v>-140.71562264999375</v>
          </cell>
          <cell r="HF1224">
            <v>0</v>
          </cell>
          <cell r="HG1224">
            <v>-6.1840045900025871</v>
          </cell>
          <cell r="HH1224">
            <v>-55.610257539985469</v>
          </cell>
          <cell r="HI1224">
            <v>-55.236820070014801</v>
          </cell>
          <cell r="HJ1224">
            <v>-7.3067796399991494</v>
          </cell>
          <cell r="HK1224">
            <v>-8.1904114699864294</v>
          </cell>
          <cell r="HL1224">
            <v>0</v>
          </cell>
          <cell r="HM1224">
            <v>0</v>
          </cell>
          <cell r="HN1224">
            <v>0</v>
          </cell>
          <cell r="HO1224">
            <v>-8.1873493400053121</v>
          </cell>
          <cell r="HP1224">
            <v>0</v>
          </cell>
          <cell r="HQ1224">
            <v>0</v>
          </cell>
          <cell r="HR1224">
            <v>-173.2241634298116</v>
          </cell>
          <cell r="HS1224">
            <v>0</v>
          </cell>
          <cell r="HT1224">
            <v>-5.8848997600143775</v>
          </cell>
          <cell r="HU1224">
            <v>-61.775677389989141</v>
          </cell>
          <cell r="HV1224">
            <v>-96.268961679976201</v>
          </cell>
          <cell r="HW1224">
            <v>-9.1798900099820457</v>
          </cell>
          <cell r="HX1224">
            <v>-0.11473458999535069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-226.48201111005619</v>
          </cell>
          <cell r="IF1224">
            <v>0</v>
          </cell>
          <cell r="IG1224">
            <v>-6.4203297999920323</v>
          </cell>
          <cell r="IH1224">
            <v>-63.130608940002276</v>
          </cell>
          <cell r="II1224">
            <v>-6.4279599999963466E-3</v>
          </cell>
          <cell r="IJ1224">
            <v>-2.8435891500048456</v>
          </cell>
          <cell r="IK1224">
            <v>-125.46047354998882</v>
          </cell>
          <cell r="IL1224">
            <v>0</v>
          </cell>
          <cell r="IM1224">
            <v>0</v>
          </cell>
          <cell r="IN1224">
            <v>0</v>
          </cell>
          <cell r="IO1224">
            <v>-28.62058171001263</v>
          </cell>
          <cell r="IP1224">
            <v>0</v>
          </cell>
          <cell r="IQ1224">
            <v>0</v>
          </cell>
          <cell r="IR1224">
            <v>-273.81258569937199</v>
          </cell>
          <cell r="IS1224">
            <v>0</v>
          </cell>
          <cell r="IT1224">
            <v>-16.614902859990252</v>
          </cell>
          <cell r="IU1224">
            <v>-60.23922514996957</v>
          </cell>
          <cell r="IV1224">
            <v>-81.541751119948458</v>
          </cell>
          <cell r="IW1224">
            <v>-25.023427580003045</v>
          </cell>
          <cell r="IX1224">
            <v>-53.141765779961133</v>
          </cell>
          <cell r="IY1224">
            <v>0</v>
          </cell>
          <cell r="IZ1224">
            <v>0</v>
          </cell>
          <cell r="JA1224">
            <v>0</v>
          </cell>
          <cell r="JB1224">
            <v>-37.251513210008852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CL_.EX.DJW._.___.DaveJohnston GCV</v>
          </cell>
          <cell r="F1225">
            <v>-4.0799999999997283E-2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-0.11159999999999926</v>
          </cell>
          <cell r="M1225">
            <v>-3.4200000000002007E-2</v>
          </cell>
          <cell r="N1225">
            <v>0</v>
          </cell>
          <cell r="O1225">
            <v>0</v>
          </cell>
          <cell r="P1225">
            <v>-4.0800000000000836E-2</v>
          </cell>
          <cell r="Q1225">
            <v>1.13999999999983E-2</v>
          </cell>
          <cell r="R1225">
            <v>-0.22589999999999577</v>
          </cell>
          <cell r="S1225">
            <v>-0.11339999999999861</v>
          </cell>
          <cell r="T1225">
            <v>-5.7000000000009265E-3</v>
          </cell>
          <cell r="U1225">
            <v>0</v>
          </cell>
          <cell r="V1225">
            <v>-4.8899999999996169E-2</v>
          </cell>
          <cell r="W1225">
            <v>0</v>
          </cell>
          <cell r="X1225">
            <v>0</v>
          </cell>
          <cell r="Y1225">
            <v>-2.850000000000108E-2</v>
          </cell>
          <cell r="Z1225">
            <v>0</v>
          </cell>
          <cell r="AA1225">
            <v>8.0999999999988859E-3</v>
          </cell>
          <cell r="AB1225">
            <v>-4.6499999999994657E-2</v>
          </cell>
          <cell r="AC1225">
            <v>0</v>
          </cell>
          <cell r="AD1225">
            <v>9.0000000000003411E-3</v>
          </cell>
          <cell r="AE1225">
            <v>-0.15382321999999249</v>
          </cell>
          <cell r="AF1225">
            <v>-0.1319999999999979</v>
          </cell>
          <cell r="AG1225">
            <v>0</v>
          </cell>
          <cell r="AH1225">
            <v>0</v>
          </cell>
          <cell r="AI1225">
            <v>5.7000000000009265E-3</v>
          </cell>
          <cell r="AJ1225">
            <v>0</v>
          </cell>
          <cell r="AK1225">
            <v>0</v>
          </cell>
          <cell r="AL1225">
            <v>-2.2800000000000153E-2</v>
          </cell>
          <cell r="AM1225">
            <v>0</v>
          </cell>
          <cell r="AN1225">
            <v>-2.7523219999999071E-2</v>
          </cell>
          <cell r="AO1225">
            <v>2.2800000000003706E-2</v>
          </cell>
          <cell r="AP1225">
            <v>0</v>
          </cell>
          <cell r="AQ1225">
            <v>0</v>
          </cell>
          <cell r="AR1225">
            <v>-9.4499999999982265E-2</v>
          </cell>
          <cell r="AS1225">
            <v>1.8000000000000682E-2</v>
          </cell>
          <cell r="AT1225">
            <v>0</v>
          </cell>
          <cell r="AU1225">
            <v>0</v>
          </cell>
          <cell r="AV1225">
            <v>1.1400000000000077E-2</v>
          </cell>
          <cell r="AW1225">
            <v>-4.3199999999999683E-2</v>
          </cell>
          <cell r="AX1225">
            <v>0</v>
          </cell>
          <cell r="AY1225">
            <v>0</v>
          </cell>
          <cell r="AZ1225">
            <v>-6.5999999999998948E-2</v>
          </cell>
          <cell r="BA1225">
            <v>5.7000000000009265E-3</v>
          </cell>
          <cell r="BB1225">
            <v>-2.0400000000002194E-2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CL_.EX.DJW._.___.Wyodak</v>
          </cell>
          <cell r="F1226">
            <v>-859.11145872002817</v>
          </cell>
          <cell r="G1226">
            <v>-1.3126778000041668</v>
          </cell>
          <cell r="H1226">
            <v>0</v>
          </cell>
          <cell r="I1226">
            <v>24.033840389998659</v>
          </cell>
          <cell r="J1226">
            <v>0</v>
          </cell>
          <cell r="K1226">
            <v>-12.721987929999614</v>
          </cell>
          <cell r="L1226">
            <v>-46.710760459987796</v>
          </cell>
          <cell r="M1226">
            <v>-140.0292044399539</v>
          </cell>
          <cell r="N1226">
            <v>-339.65784437995171</v>
          </cell>
          <cell r="O1226">
            <v>8.6144136600050842</v>
          </cell>
          <cell r="P1226">
            <v>-446.96184706001077</v>
          </cell>
          <cell r="Q1226">
            <v>49.563285420008469</v>
          </cell>
          <cell r="R1226">
            <v>-408.10105704003945</v>
          </cell>
          <cell r="S1226">
            <v>-173.70147364996956</v>
          </cell>
          <cell r="T1226">
            <v>-17.569718950006063</v>
          </cell>
          <cell r="U1226">
            <v>-67.733404780003184</v>
          </cell>
          <cell r="V1226">
            <v>-0.86944504999883065</v>
          </cell>
          <cell r="W1226">
            <v>-0.95914584999991348</v>
          </cell>
          <cell r="X1226">
            <v>-855.63292247003119</v>
          </cell>
          <cell r="Y1226">
            <v>-745.35629394999705</v>
          </cell>
          <cell r="Z1226">
            <v>-17.010860290029086</v>
          </cell>
          <cell r="AA1226">
            <v>-24.608213730010903</v>
          </cell>
          <cell r="AB1226">
            <v>1782.8254342300061</v>
          </cell>
          <cell r="AC1226">
            <v>-249.17101670999546</v>
          </cell>
          <cell r="AD1226">
            <v>-38.313995839984273</v>
          </cell>
          <cell r="AE1226">
            <v>-1200.9078957003076</v>
          </cell>
          <cell r="AF1226">
            <v>-79.923447629989823</v>
          </cell>
          <cell r="AG1226">
            <v>-62.867023109982256</v>
          </cell>
          <cell r="AH1226">
            <v>-938.19619351001165</v>
          </cell>
          <cell r="AI1226">
            <v>93.643432189986925</v>
          </cell>
          <cell r="AJ1226">
            <v>-7.741087400001561</v>
          </cell>
          <cell r="AK1226">
            <v>-16.045020289995591</v>
          </cell>
          <cell r="AL1226">
            <v>24.683706409996375</v>
          </cell>
          <cell r="AM1226">
            <v>-32.120762180013116</v>
          </cell>
          <cell r="AN1226">
            <v>-24.709450969996396</v>
          </cell>
          <cell r="AO1226">
            <v>-0.37074322999978904</v>
          </cell>
          <cell r="AP1226">
            <v>-51.324825479940046</v>
          </cell>
          <cell r="AQ1226">
            <v>-105.93648050000775</v>
          </cell>
          <cell r="AR1226">
            <v>-906.47676386986859</v>
          </cell>
          <cell r="AS1226">
            <v>-388.08546281000599</v>
          </cell>
          <cell r="AT1226">
            <v>-25.146475579982507</v>
          </cell>
          <cell r="AU1226">
            <v>618.19515634000709</v>
          </cell>
          <cell r="AV1226">
            <v>-1.8359961700007261</v>
          </cell>
          <cell r="AW1226">
            <v>-18.261822200001916</v>
          </cell>
          <cell r="AX1226">
            <v>-161.05906324999523</v>
          </cell>
          <cell r="AY1226">
            <v>-5.2635902299953159</v>
          </cell>
          <cell r="AZ1226">
            <v>-27.716549320000922</v>
          </cell>
          <cell r="BA1226">
            <v>-108.43574446998537</v>
          </cell>
          <cell r="BB1226">
            <v>-645.18903612997383</v>
          </cell>
          <cell r="BC1226">
            <v>-77.313271830003941</v>
          </cell>
          <cell r="BD1226">
            <v>-66.3649082199845</v>
          </cell>
          <cell r="BE1226">
            <v>-284.74111659009941</v>
          </cell>
          <cell r="BF1226">
            <v>-9.4430689990986139E-2</v>
          </cell>
          <cell r="BG1226">
            <v>-25.705010120029328</v>
          </cell>
          <cell r="BH1226">
            <v>-27.688106729998253</v>
          </cell>
          <cell r="BI1226">
            <v>-17.552629429977969</v>
          </cell>
          <cell r="BJ1226">
            <v>-53.745311950042378</v>
          </cell>
          <cell r="BK1226">
            <v>-21.18264850997366</v>
          </cell>
          <cell r="BL1226">
            <v>-28.473706429998856</v>
          </cell>
          <cell r="BM1226">
            <v>0</v>
          </cell>
          <cell r="BN1226">
            <v>-33.670481509994715</v>
          </cell>
          <cell r="BO1226">
            <v>-76.628791219991399</v>
          </cell>
          <cell r="BP1226">
            <v>0</v>
          </cell>
          <cell r="BQ1226">
            <v>0</v>
          </cell>
          <cell r="BR1226">
            <v>-525.87234957981855</v>
          </cell>
          <cell r="BS1226">
            <v>0</v>
          </cell>
          <cell r="BT1226">
            <v>-63.865474379970692</v>
          </cell>
          <cell r="BU1226">
            <v>-136.94117146998178</v>
          </cell>
          <cell r="BV1226">
            <v>-12.156975120014977</v>
          </cell>
          <cell r="BW1226">
            <v>-132.53208219999215</v>
          </cell>
          <cell r="BX1226">
            <v>-24.412308950035367</v>
          </cell>
          <cell r="BY1226">
            <v>-23.444758350000484</v>
          </cell>
          <cell r="BZ1226">
            <v>0</v>
          </cell>
          <cell r="CA1226">
            <v>-4.5379445999860764</v>
          </cell>
          <cell r="CB1226">
            <v>-96.805688979977276</v>
          </cell>
          <cell r="CC1226">
            <v>-31.175945529976161</v>
          </cell>
          <cell r="CD1226">
            <v>0</v>
          </cell>
          <cell r="CE1226">
            <v>-188.90527217974886</v>
          </cell>
          <cell r="CF1226">
            <v>0</v>
          </cell>
          <cell r="CG1226">
            <v>-19.935429889999796</v>
          </cell>
          <cell r="CH1226">
            <v>-35.669642099994235</v>
          </cell>
          <cell r="CI1226">
            <v>0</v>
          </cell>
          <cell r="CJ1226">
            <v>-11.429935439999099</v>
          </cell>
          <cell r="CK1226">
            <v>-31.283978669991484</v>
          </cell>
          <cell r="CL1226">
            <v>-9.1159196500084363</v>
          </cell>
          <cell r="CM1226">
            <v>0</v>
          </cell>
          <cell r="CN1226">
            <v>-51.565201220015297</v>
          </cell>
          <cell r="CO1226">
            <v>-29.905165209987899</v>
          </cell>
          <cell r="CP1226">
            <v>0</v>
          </cell>
          <cell r="CQ1226">
            <v>0</v>
          </cell>
          <cell r="CR1226">
            <v>-217.33958249958232</v>
          </cell>
          <cell r="CS1226">
            <v>0</v>
          </cell>
          <cell r="CT1226">
            <v>-12.77069226000458</v>
          </cell>
          <cell r="CU1226">
            <v>-50.662937889981549</v>
          </cell>
          <cell r="CV1226">
            <v>-1.1276776600279845</v>
          </cell>
          <cell r="CW1226">
            <v>-53.626191339979414</v>
          </cell>
          <cell r="CX1226">
            <v>-67.502152089989977</v>
          </cell>
          <cell r="CY1226">
            <v>14.217153499979759</v>
          </cell>
          <cell r="CZ1226">
            <v>0</v>
          </cell>
          <cell r="DA1226">
            <v>-12.738615139969625</v>
          </cell>
          <cell r="DB1226">
            <v>-27.801452439976856</v>
          </cell>
          <cell r="DC1226">
            <v>-5.3270171800104436</v>
          </cell>
          <cell r="DD1226">
            <v>0</v>
          </cell>
          <cell r="DE1226">
            <v>-327.3807928301394</v>
          </cell>
          <cell r="DF1226">
            <v>0</v>
          </cell>
          <cell r="DG1226">
            <v>-28.321353279985487</v>
          </cell>
          <cell r="DH1226">
            <v>-62.743704759952379</v>
          </cell>
          <cell r="DI1226">
            <v>-9.5099967438727617E-6</v>
          </cell>
          <cell r="DJ1226">
            <v>-180.83931191000738</v>
          </cell>
          <cell r="DK1226">
            <v>-14.861204829998314</v>
          </cell>
          <cell r="DL1226">
            <v>1.2086167900415603</v>
          </cell>
          <cell r="DM1226">
            <v>0</v>
          </cell>
          <cell r="DN1226">
            <v>-7.7312262500054203</v>
          </cell>
          <cell r="DO1226">
            <v>-26.035673890000908</v>
          </cell>
          <cell r="DP1226">
            <v>-8.0569251899723895</v>
          </cell>
          <cell r="DQ1226">
            <v>0</v>
          </cell>
          <cell r="DR1226">
            <v>-306.60876413946971</v>
          </cell>
          <cell r="DS1226">
            <v>0</v>
          </cell>
          <cell r="DT1226">
            <v>-4.0366068800212815</v>
          </cell>
          <cell r="DU1226">
            <v>-10.778445210016798</v>
          </cell>
          <cell r="DV1226">
            <v>-22.203754989983281</v>
          </cell>
          <cell r="DW1226">
            <v>-57.07322125005885</v>
          </cell>
          <cell r="DX1226">
            <v>-119.71788755999296</v>
          </cell>
          <cell r="DY1226">
            <v>-1.5400254800042603</v>
          </cell>
          <cell r="DZ1226">
            <v>0</v>
          </cell>
          <cell r="EA1226">
            <v>-53.106717990012839</v>
          </cell>
          <cell r="EB1226">
            <v>-37.908051909995265</v>
          </cell>
          <cell r="EC1226">
            <v>-0.24405286999535747</v>
          </cell>
          <cell r="ED1226">
            <v>0</v>
          </cell>
          <cell r="EE1226">
            <v>-611.06946849008091</v>
          </cell>
          <cell r="EF1226">
            <v>0</v>
          </cell>
          <cell r="EG1226">
            <v>-447.87373552998179</v>
          </cell>
          <cell r="EH1226">
            <v>-18.517404919984983</v>
          </cell>
          <cell r="EI1226">
            <v>-1.2665250599966384</v>
          </cell>
          <cell r="EJ1226">
            <v>6.1379999999189749E-2</v>
          </cell>
          <cell r="EK1226">
            <v>-9.6212551000062376</v>
          </cell>
          <cell r="EL1226">
            <v>-19.693896289973054</v>
          </cell>
          <cell r="EM1226">
            <v>-9.6670128199912142</v>
          </cell>
          <cell r="EN1226">
            <v>-98.783740560058504</v>
          </cell>
          <cell r="EO1226">
            <v>-0.26207983994390815</v>
          </cell>
          <cell r="EP1226">
            <v>-5.445198369998252</v>
          </cell>
          <cell r="EQ1226">
            <v>0</v>
          </cell>
          <cell r="ER1226">
            <v>-185.60237398999743</v>
          </cell>
          <cell r="ES1226">
            <v>0</v>
          </cell>
          <cell r="ET1226">
            <v>-31.366171459987527</v>
          </cell>
          <cell r="EU1226">
            <v>-21.698746150010265</v>
          </cell>
          <cell r="EV1226">
            <v>-34.254864040005486</v>
          </cell>
          <cell r="EW1226">
            <v>-48.356296029989608</v>
          </cell>
          <cell r="EX1226">
            <v>0</v>
          </cell>
          <cell r="EY1226">
            <v>-20.853355130035197</v>
          </cell>
          <cell r="EZ1226">
            <v>0</v>
          </cell>
          <cell r="FA1226">
            <v>0</v>
          </cell>
          <cell r="FB1226">
            <v>-25.176069880020805</v>
          </cell>
          <cell r="FC1226">
            <v>-3.8968712999776471</v>
          </cell>
          <cell r="FD1226">
            <v>0</v>
          </cell>
          <cell r="FE1226">
            <v>-242.6166662403848</v>
          </cell>
          <cell r="FF1226">
            <v>0</v>
          </cell>
          <cell r="FG1226">
            <v>-58.327115049993154</v>
          </cell>
          <cell r="FH1226">
            <v>20.795275779964868</v>
          </cell>
          <cell r="FI1226">
            <v>-6.1483298000239301</v>
          </cell>
          <cell r="FJ1226">
            <v>-68.404320100002224</v>
          </cell>
          <cell r="FK1226">
            <v>-62.876525830011815</v>
          </cell>
          <cell r="FL1226">
            <v>-38.145235420000972</v>
          </cell>
          <cell r="FM1226">
            <v>0</v>
          </cell>
          <cell r="FN1226">
            <v>-8.8497244900208898</v>
          </cell>
          <cell r="FO1226">
            <v>-20.660691329976544</v>
          </cell>
          <cell r="FP1226">
            <v>0</v>
          </cell>
          <cell r="FQ1226">
            <v>0</v>
          </cell>
          <cell r="FR1226">
            <v>-175.17791548045352</v>
          </cell>
          <cell r="FS1226">
            <v>0</v>
          </cell>
          <cell r="FT1226">
            <v>-47.769908789981855</v>
          </cell>
          <cell r="FU1226">
            <v>-14.466338550002547</v>
          </cell>
          <cell r="FV1226">
            <v>-10.131429750006646</v>
          </cell>
          <cell r="FW1226">
            <v>-36.100361810036702</v>
          </cell>
          <cell r="FX1226">
            <v>-57.757584139966639</v>
          </cell>
          <cell r="FY1226">
            <v>5.2161115600029007</v>
          </cell>
          <cell r="FZ1226">
            <v>0</v>
          </cell>
          <cell r="GA1226">
            <v>0</v>
          </cell>
          <cell r="GB1226">
            <v>-14.168403999996372</v>
          </cell>
          <cell r="GC1226">
            <v>0</v>
          </cell>
          <cell r="GD1226">
            <v>0</v>
          </cell>
          <cell r="GE1226">
            <v>-130.67242969991639</v>
          </cell>
          <cell r="GF1226">
            <v>0</v>
          </cell>
          <cell r="GG1226">
            <v>-11.85168755002087</v>
          </cell>
          <cell r="GH1226">
            <v>-52.793805889989017</v>
          </cell>
          <cell r="GI1226">
            <v>-5.8117257200065069</v>
          </cell>
          <cell r="GJ1226">
            <v>-19.445656440002494</v>
          </cell>
          <cell r="GK1226">
            <v>0</v>
          </cell>
          <cell r="GL1226">
            <v>-0.7358172399981413</v>
          </cell>
          <cell r="GM1226">
            <v>0</v>
          </cell>
          <cell r="GN1226">
            <v>-24.385616950021358</v>
          </cell>
          <cell r="GO1226">
            <v>-15.648119909979869</v>
          </cell>
          <cell r="GP1226">
            <v>0</v>
          </cell>
          <cell r="GQ1226">
            <v>0</v>
          </cell>
          <cell r="GR1226">
            <v>-376.47489401977509</v>
          </cell>
          <cell r="GS1226">
            <v>0</v>
          </cell>
          <cell r="GT1226">
            <v>-16.681837769981939</v>
          </cell>
          <cell r="GU1226">
            <v>-80.878378399938811</v>
          </cell>
          <cell r="GV1226">
            <v>-30.400623419962358</v>
          </cell>
          <cell r="GW1226">
            <v>-87.289130549965193</v>
          </cell>
          <cell r="GX1226">
            <v>-24.529983370011905</v>
          </cell>
          <cell r="GY1226">
            <v>-59.856311049981741</v>
          </cell>
          <cell r="GZ1226">
            <v>0</v>
          </cell>
          <cell r="HA1226">
            <v>0</v>
          </cell>
          <cell r="HB1226">
            <v>-56.773663039988605</v>
          </cell>
          <cell r="HC1226">
            <v>-20.064966419973643</v>
          </cell>
          <cell r="HD1226">
            <v>0</v>
          </cell>
          <cell r="HE1226">
            <v>-382.39607052039355</v>
          </cell>
          <cell r="HF1226">
            <v>0</v>
          </cell>
          <cell r="HG1226">
            <v>-44.872079339984339</v>
          </cell>
          <cell r="HH1226">
            <v>-88.425588780024555</v>
          </cell>
          <cell r="HI1226">
            <v>-21.511498260020744</v>
          </cell>
          <cell r="HJ1226">
            <v>-88.466989130014554</v>
          </cell>
          <cell r="HK1226">
            <v>-105.72851600003196</v>
          </cell>
          <cell r="HL1226">
            <v>0</v>
          </cell>
          <cell r="HM1226">
            <v>0</v>
          </cell>
          <cell r="HN1226">
            <v>0</v>
          </cell>
          <cell r="HO1226">
            <v>-33.391399010055466</v>
          </cell>
          <cell r="HP1226">
            <v>0</v>
          </cell>
          <cell r="HQ1226">
            <v>0</v>
          </cell>
          <cell r="HR1226">
            <v>-922.86974728992209</v>
          </cell>
          <cell r="HS1226">
            <v>0</v>
          </cell>
          <cell r="HT1226">
            <v>-8.2572835999890231</v>
          </cell>
          <cell r="HU1226">
            <v>0</v>
          </cell>
          <cell r="HV1226">
            <v>-123.03876094997395</v>
          </cell>
          <cell r="HW1226">
            <v>-763.37680287995317</v>
          </cell>
          <cell r="HX1226">
            <v>-12.610429479973391</v>
          </cell>
          <cell r="HY1226">
            <v>0</v>
          </cell>
          <cell r="HZ1226">
            <v>0</v>
          </cell>
          <cell r="IA1226">
            <v>0</v>
          </cell>
          <cell r="IB1226">
            <v>-15.586470380018</v>
          </cell>
          <cell r="IC1226">
            <v>0</v>
          </cell>
          <cell r="ID1226">
            <v>0</v>
          </cell>
          <cell r="IE1226">
            <v>-153.18891309015453</v>
          </cell>
          <cell r="IF1226">
            <v>0</v>
          </cell>
          <cell r="IG1226">
            <v>-8.203358440019656</v>
          </cell>
          <cell r="IH1226">
            <v>-114.33026716002496</v>
          </cell>
          <cell r="II1226">
            <v>-2.9222809099883307</v>
          </cell>
          <cell r="IJ1226">
            <v>0</v>
          </cell>
          <cell r="IK1226">
            <v>-9.0729945799976122</v>
          </cell>
          <cell r="IL1226">
            <v>0</v>
          </cell>
          <cell r="IM1226">
            <v>0</v>
          </cell>
          <cell r="IN1226">
            <v>0</v>
          </cell>
          <cell r="IO1226">
            <v>-18.660012000007555</v>
          </cell>
          <cell r="IP1226">
            <v>0</v>
          </cell>
          <cell r="IQ1226">
            <v>0</v>
          </cell>
          <cell r="IR1226">
            <v>-138.78817558987066</v>
          </cell>
          <cell r="IS1226">
            <v>0</v>
          </cell>
          <cell r="IT1226">
            <v>0</v>
          </cell>
          <cell r="IU1226">
            <v>-26.618539980030619</v>
          </cell>
          <cell r="IV1226">
            <v>-1.9591705999919213</v>
          </cell>
          <cell r="IW1226">
            <v>-84.883074809971731</v>
          </cell>
          <cell r="IX1226">
            <v>0</v>
          </cell>
          <cell r="IY1226">
            <v>0</v>
          </cell>
          <cell r="IZ1226">
            <v>0</v>
          </cell>
          <cell r="JA1226">
            <v>0</v>
          </cell>
          <cell r="JB1226">
            <v>-25.32739020002191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CL_.EX.MTA._.___.Colstrip 3</v>
          </cell>
          <cell r="F1227">
            <v>-0.68006226999932551</v>
          </cell>
          <cell r="G1227">
            <v>2.1608677100011846</v>
          </cell>
          <cell r="H1227">
            <v>4.4423969200000784</v>
          </cell>
          <cell r="I1227">
            <v>35.299450020000222</v>
          </cell>
          <cell r="J1227">
            <v>-0.11595676000001731</v>
          </cell>
          <cell r="K1227">
            <v>0</v>
          </cell>
          <cell r="L1227">
            <v>-0.41375581000102102</v>
          </cell>
          <cell r="M1227">
            <v>0</v>
          </cell>
          <cell r="N1227">
            <v>3.7239433100003225</v>
          </cell>
          <cell r="O1227">
            <v>68.582436710000366</v>
          </cell>
          <cell r="P1227">
            <v>-4.3682949399999416</v>
          </cell>
          <cell r="Q1227">
            <v>-32.934765440004412</v>
          </cell>
          <cell r="R1227">
            <v>122.29680965997977</v>
          </cell>
          <cell r="S1227">
            <v>-35.655225580005208</v>
          </cell>
          <cell r="T1227">
            <v>-7.568840479998471</v>
          </cell>
          <cell r="U1227">
            <v>38.022731400000339</v>
          </cell>
          <cell r="V1227">
            <v>20.468846190000477</v>
          </cell>
          <cell r="W1227">
            <v>0</v>
          </cell>
          <cell r="X1227">
            <v>23.932018810000045</v>
          </cell>
          <cell r="Y1227">
            <v>0.82504232000064803</v>
          </cell>
          <cell r="Z1227">
            <v>4.3936947100082762</v>
          </cell>
          <cell r="AA1227">
            <v>5.2371802299967385</v>
          </cell>
          <cell r="AB1227">
            <v>17.357281239999793</v>
          </cell>
          <cell r="AC1227">
            <v>-5.9124158200029342</v>
          </cell>
          <cell r="AD1227">
            <v>61.196496639990073</v>
          </cell>
          <cell r="AE1227">
            <v>-26.892529879987705</v>
          </cell>
          <cell r="AF1227">
            <v>-9.4014578700007405</v>
          </cell>
          <cell r="AG1227">
            <v>-1.4549857700003486</v>
          </cell>
          <cell r="AH1227">
            <v>-0.48374189999958617</v>
          </cell>
          <cell r="AI1227">
            <v>-11.530279879999625</v>
          </cell>
          <cell r="AJ1227">
            <v>0</v>
          </cell>
          <cell r="AK1227">
            <v>36.219520820000071</v>
          </cell>
          <cell r="AL1227">
            <v>-6.4933132100013609</v>
          </cell>
          <cell r="AM1227">
            <v>-55.650784179990296</v>
          </cell>
          <cell r="AN1227">
            <v>-10.544624839996686</v>
          </cell>
          <cell r="AO1227">
            <v>29.317410360000395</v>
          </cell>
          <cell r="AP1227">
            <v>3.7849108900009014</v>
          </cell>
          <cell r="AQ1227">
            <v>-0.6551842999906512</v>
          </cell>
          <cell r="AR1227">
            <v>18.627377420081757</v>
          </cell>
          <cell r="AS1227">
            <v>-5.3693194199950085</v>
          </cell>
          <cell r="AT1227">
            <v>-7.7641643400020257</v>
          </cell>
          <cell r="AU1227">
            <v>-15.078953530000945</v>
          </cell>
          <cell r="AV1227">
            <v>0</v>
          </cell>
          <cell r="AW1227">
            <v>-1.547800020489376E-4</v>
          </cell>
          <cell r="AX1227">
            <v>-12.200427290001244</v>
          </cell>
          <cell r="AY1227">
            <v>29.059709389999625</v>
          </cell>
          <cell r="AZ1227">
            <v>-8.6200352099986048</v>
          </cell>
          <cell r="BA1227">
            <v>0</v>
          </cell>
          <cell r="BB1227">
            <v>39.659803040001862</v>
          </cell>
          <cell r="BC1227">
            <v>-0.37120852000225568</v>
          </cell>
          <cell r="BD1227">
            <v>-0.68787192000309005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  <cell r="BJ1227">
            <v>0</v>
          </cell>
          <cell r="BK1227">
            <v>0</v>
          </cell>
          <cell r="BL1227">
            <v>0</v>
          </cell>
          <cell r="BM1227">
            <v>0</v>
          </cell>
          <cell r="BN1227">
            <v>0</v>
          </cell>
          <cell r="BO1227">
            <v>0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CL_.EX.MTA._.___.Colstrip 4</v>
          </cell>
          <cell r="F1228">
            <v>0</v>
          </cell>
          <cell r="G1228">
            <v>3.599520929999926</v>
          </cell>
          <cell r="H1228">
            <v>-3.4332400000067764E-3</v>
          </cell>
          <cell r="I1228">
            <v>-7.4388200000157667E-2</v>
          </cell>
          <cell r="J1228">
            <v>-0.15330291999993051</v>
          </cell>
          <cell r="K1228">
            <v>0.4552814399997942</v>
          </cell>
          <cell r="L1228">
            <v>0</v>
          </cell>
          <cell r="M1228">
            <v>0</v>
          </cell>
          <cell r="N1228">
            <v>0</v>
          </cell>
          <cell r="O1228">
            <v>25.215368979999766</v>
          </cell>
          <cell r="P1228">
            <v>36.651211440000225</v>
          </cell>
          <cell r="Q1228">
            <v>-29.667097499997908</v>
          </cell>
          <cell r="R1228">
            <v>-79.199710840010084</v>
          </cell>
          <cell r="S1228">
            <v>-39.299102209995908</v>
          </cell>
          <cell r="T1228">
            <v>-25.511641699999018</v>
          </cell>
          <cell r="U1228">
            <v>0</v>
          </cell>
          <cell r="V1228">
            <v>-4.3565583900001457</v>
          </cell>
          <cell r="W1228">
            <v>-0.38043512999979612</v>
          </cell>
          <cell r="X1228">
            <v>10.602904199999898</v>
          </cell>
          <cell r="Y1228">
            <v>1.3259759900001882</v>
          </cell>
          <cell r="Z1228">
            <v>-11.736529150002752</v>
          </cell>
          <cell r="AA1228">
            <v>5.6116235300032713</v>
          </cell>
          <cell r="AB1228">
            <v>-10.97567146000074</v>
          </cell>
          <cell r="AC1228">
            <v>-9.8349849700007326</v>
          </cell>
          <cell r="AD1228">
            <v>5.354708449998725</v>
          </cell>
          <cell r="AE1228">
            <v>9.3367116399749648</v>
          </cell>
          <cell r="AF1228">
            <v>0</v>
          </cell>
          <cell r="AG1228">
            <v>0</v>
          </cell>
          <cell r="AH1228">
            <v>4.5411181300014505</v>
          </cell>
          <cell r="AI1228">
            <v>-25.685350690000007</v>
          </cell>
          <cell r="AJ1228">
            <v>0</v>
          </cell>
          <cell r="AK1228">
            <v>0</v>
          </cell>
          <cell r="AL1228">
            <v>-49.874324310003431</v>
          </cell>
          <cell r="AM1228">
            <v>18.506825470001786</v>
          </cell>
          <cell r="AN1228">
            <v>69.615641550002692</v>
          </cell>
          <cell r="AO1228">
            <v>1.6392879800000628</v>
          </cell>
          <cell r="AP1228">
            <v>-1.0735050499997669</v>
          </cell>
          <cell r="AQ1228">
            <v>-8.332981440002186</v>
          </cell>
          <cell r="AR1228">
            <v>-35.475851399998646</v>
          </cell>
          <cell r="AS1228">
            <v>-0.94691989000421017</v>
          </cell>
          <cell r="AT1228">
            <v>1.4772240003367187E-2</v>
          </cell>
          <cell r="AU1228">
            <v>-2.3537699998996686E-3</v>
          </cell>
          <cell r="AV1228">
            <v>0</v>
          </cell>
          <cell r="AW1228">
            <v>-3.0443463599995084</v>
          </cell>
          <cell r="AX1228">
            <v>-5.3965475000022707</v>
          </cell>
          <cell r="AY1228">
            <v>8.1064395499961392</v>
          </cell>
          <cell r="AZ1228">
            <v>-16.328936660000181</v>
          </cell>
          <cell r="BA1228">
            <v>-9.660709109994059</v>
          </cell>
          <cell r="BB1228">
            <v>10.393899939997937</v>
          </cell>
          <cell r="BC1228">
            <v>-18.611149839998689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CL_.EX.UTS._.___.Hunter 1</v>
          </cell>
          <cell r="F1229">
            <v>22.516112200013595</v>
          </cell>
          <cell r="G1229">
            <v>-185.82056541001657</v>
          </cell>
          <cell r="H1229">
            <v>0</v>
          </cell>
          <cell r="I1229">
            <v>507.35063278999587</v>
          </cell>
          <cell r="J1229">
            <v>-48.237755429960089</v>
          </cell>
          <cell r="K1229">
            <v>29.295909189982922</v>
          </cell>
          <cell r="L1229">
            <v>104.32224870997015</v>
          </cell>
          <cell r="M1229">
            <v>-157.68462359998375</v>
          </cell>
          <cell r="N1229">
            <v>1.6086085999559145</v>
          </cell>
          <cell r="O1229">
            <v>-226.6761786499992</v>
          </cell>
          <cell r="P1229">
            <v>231.38730552996276</v>
          </cell>
          <cell r="Q1229">
            <v>-10.871031310001854</v>
          </cell>
          <cell r="R1229">
            <v>12.836484299506992</v>
          </cell>
          <cell r="S1229">
            <v>20.864213420019951</v>
          </cell>
          <cell r="T1229">
            <v>76.899101690010866</v>
          </cell>
          <cell r="U1229">
            <v>-12.353828199993586</v>
          </cell>
          <cell r="V1229">
            <v>58.392527899966808</v>
          </cell>
          <cell r="W1229">
            <v>-137.56054463001783</v>
          </cell>
          <cell r="X1229">
            <v>393.80661174000124</v>
          </cell>
          <cell r="Y1229">
            <v>-40.730023740034085</v>
          </cell>
          <cell r="Z1229">
            <v>227.35491656005615</v>
          </cell>
          <cell r="AA1229">
            <v>-174.96508210006868</v>
          </cell>
          <cell r="AB1229">
            <v>-332.31861727999058</v>
          </cell>
          <cell r="AC1229">
            <v>-16.538737530034268</v>
          </cell>
          <cell r="AD1229">
            <v>-50.014053530001547</v>
          </cell>
          <cell r="AE1229">
            <v>373.49567950004712</v>
          </cell>
          <cell r="AF1229">
            <v>-71.769210690021282</v>
          </cell>
          <cell r="AG1229">
            <v>-29.950401130015962</v>
          </cell>
          <cell r="AH1229">
            <v>70.681485880020773</v>
          </cell>
          <cell r="AI1229">
            <v>-97.539759150036843</v>
          </cell>
          <cell r="AJ1229">
            <v>-240.65582039995934</v>
          </cell>
          <cell r="AK1229">
            <v>335.66288363997592</v>
          </cell>
          <cell r="AL1229">
            <v>76.045340040029259</v>
          </cell>
          <cell r="AM1229">
            <v>-209.38627412996721</v>
          </cell>
          <cell r="AN1229">
            <v>340.36674555003992</v>
          </cell>
          <cell r="AO1229">
            <v>372.43902189997607</v>
          </cell>
          <cell r="AP1229">
            <v>-174.398437810014</v>
          </cell>
          <cell r="AQ1229">
            <v>2.0001057999616023</v>
          </cell>
          <cell r="AR1229">
            <v>-870.11761240009218</v>
          </cell>
          <cell r="AS1229">
            <v>-14.239067260030424</v>
          </cell>
          <cell r="AT1229">
            <v>14.778998630034039</v>
          </cell>
          <cell r="AU1229">
            <v>-155.72536009998294</v>
          </cell>
          <cell r="AV1229">
            <v>-774.87771208997583</v>
          </cell>
          <cell r="AW1229">
            <v>-372.74019795996719</v>
          </cell>
          <cell r="AX1229">
            <v>689.50445855004364</v>
          </cell>
          <cell r="AY1229">
            <v>4.2067155800177716</v>
          </cell>
          <cell r="AZ1229">
            <v>-41.308960720023606</v>
          </cell>
          <cell r="BA1229">
            <v>-78.481797280081082</v>
          </cell>
          <cell r="BB1229">
            <v>-52.099483879952459</v>
          </cell>
          <cell r="BC1229">
            <v>-47.001413780002622</v>
          </cell>
          <cell r="BD1229">
            <v>-42.133792090055067</v>
          </cell>
          <cell r="BE1229">
            <v>-1286.6337597200181</v>
          </cell>
          <cell r="BF1229">
            <v>-511.08818339000572</v>
          </cell>
          <cell r="BG1229">
            <v>-26.37106625000888</v>
          </cell>
          <cell r="BH1229">
            <v>0</v>
          </cell>
          <cell r="BI1229">
            <v>-78.03375117998803</v>
          </cell>
          <cell r="BJ1229">
            <v>-7.3547139400034212</v>
          </cell>
          <cell r="BK1229">
            <v>-43.12259292996896</v>
          </cell>
          <cell r="BL1229">
            <v>-152.57829218998086</v>
          </cell>
          <cell r="BM1229">
            <v>-172.21452802000567</v>
          </cell>
          <cell r="BN1229">
            <v>-217.6290075199795</v>
          </cell>
          <cell r="BO1229">
            <v>-101.87209616001928</v>
          </cell>
          <cell r="BP1229">
            <v>105.2883189599961</v>
          </cell>
          <cell r="BQ1229">
            <v>-81.65784710002481</v>
          </cell>
          <cell r="BR1229">
            <v>-809.69420086033642</v>
          </cell>
          <cell r="BS1229">
            <v>-460.17643627000507</v>
          </cell>
          <cell r="BT1229">
            <v>267.63718214000983</v>
          </cell>
          <cell r="BU1229">
            <v>39.409207319986308</v>
          </cell>
          <cell r="BV1229">
            <v>-77.618830560008064</v>
          </cell>
          <cell r="BW1229">
            <v>-24.823646499993629</v>
          </cell>
          <cell r="BX1229">
            <v>-96.250407659972552</v>
          </cell>
          <cell r="BY1229">
            <v>-88.476039959990885</v>
          </cell>
          <cell r="BZ1229">
            <v>-131.83031394006684</v>
          </cell>
          <cell r="CA1229">
            <v>-52.69323121997877</v>
          </cell>
          <cell r="CB1229">
            <v>-35.135564810043434</v>
          </cell>
          <cell r="CC1229">
            <v>-94.007755739963613</v>
          </cell>
          <cell r="CD1229">
            <v>-55.728363659989554</v>
          </cell>
          <cell r="CE1229">
            <v>-673.05140106985345</v>
          </cell>
          <cell r="CF1229">
            <v>-34.881594480015337</v>
          </cell>
          <cell r="CG1229">
            <v>43.897398419998353</v>
          </cell>
          <cell r="CH1229">
            <v>-99.419464300008258</v>
          </cell>
          <cell r="CI1229">
            <v>208.82931612001266</v>
          </cell>
          <cell r="CJ1229">
            <v>-1.0217177399899811</v>
          </cell>
          <cell r="CK1229">
            <v>-109.134080370015</v>
          </cell>
          <cell r="CL1229">
            <v>-331.12516462997883</v>
          </cell>
          <cell r="CM1229">
            <v>-143.41606319998391</v>
          </cell>
          <cell r="CN1229">
            <v>-91.930072719987947</v>
          </cell>
          <cell r="CO1229">
            <v>-17.722625030000927</v>
          </cell>
          <cell r="CP1229">
            <v>-67.522353880020091</v>
          </cell>
          <cell r="CQ1229">
            <v>-29.604979260009713</v>
          </cell>
          <cell r="CR1229">
            <v>-1693.9437265899032</v>
          </cell>
          <cell r="CS1229">
            <v>159.44322095002281</v>
          </cell>
          <cell r="CT1229">
            <v>-16.443210419995012</v>
          </cell>
          <cell r="CU1229">
            <v>-467.01834721998603</v>
          </cell>
          <cell r="CV1229">
            <v>16.886440059999586</v>
          </cell>
          <cell r="CW1229">
            <v>1.3420922399964184</v>
          </cell>
          <cell r="CX1229">
            <v>-63.445610659982776</v>
          </cell>
          <cell r="CY1229">
            <v>-256.68069678999018</v>
          </cell>
          <cell r="CZ1229">
            <v>-148.72605235996889</v>
          </cell>
          <cell r="DA1229">
            <v>118.64805993996561</v>
          </cell>
          <cell r="DB1229">
            <v>-773.43517648000852</v>
          </cell>
          <cell r="DC1229">
            <v>-75.702317340008449</v>
          </cell>
          <cell r="DD1229">
            <v>-188.8121285099769</v>
          </cell>
          <cell r="DE1229">
            <v>-1632.6669077198021</v>
          </cell>
          <cell r="DF1229">
            <v>-290.64750947998255</v>
          </cell>
          <cell r="DG1229">
            <v>-2.2602935399918351</v>
          </cell>
          <cell r="DH1229">
            <v>0</v>
          </cell>
          <cell r="DI1229">
            <v>6.9867177700216416</v>
          </cell>
          <cell r="DJ1229">
            <v>-142.8876440099848</v>
          </cell>
          <cell r="DK1229">
            <v>-128.78152689001581</v>
          </cell>
          <cell r="DL1229">
            <v>-361.67764520997298</v>
          </cell>
          <cell r="DM1229">
            <v>-227.95679934992222</v>
          </cell>
          <cell r="DN1229">
            <v>-147.70688449993031</v>
          </cell>
          <cell r="DO1229">
            <v>-172.87714611002593</v>
          </cell>
          <cell r="DP1229">
            <v>-145.27031443000305</v>
          </cell>
          <cell r="DQ1229">
            <v>-19.58786197003792</v>
          </cell>
          <cell r="DR1229">
            <v>-546.52990019018762</v>
          </cell>
          <cell r="DS1229">
            <v>460.82329411996761</v>
          </cell>
          <cell r="DT1229">
            <v>0.61386700997536536</v>
          </cell>
          <cell r="DU1229">
            <v>114.23717315000249</v>
          </cell>
          <cell r="DV1229">
            <v>-6.9364780400210293</v>
          </cell>
          <cell r="DW1229">
            <v>36.400071670002944</v>
          </cell>
          <cell r="DX1229">
            <v>-381.41685532998235</v>
          </cell>
          <cell r="DY1229">
            <v>-61.312989269994432</v>
          </cell>
          <cell r="DZ1229">
            <v>-148.39561859000241</v>
          </cell>
          <cell r="EA1229">
            <v>-37.777555020031286</v>
          </cell>
          <cell r="EB1229">
            <v>-338.50840966997202</v>
          </cell>
          <cell r="EC1229">
            <v>-141.44822191999992</v>
          </cell>
          <cell r="ED1229">
            <v>-42.80817830003798</v>
          </cell>
          <cell r="EE1229">
            <v>-1009.9069904799107</v>
          </cell>
          <cell r="EF1229">
            <v>-90.348226870031795</v>
          </cell>
          <cell r="EG1229">
            <v>-231.02794572002313</v>
          </cell>
          <cell r="EH1229">
            <v>-5.6096513000084087</v>
          </cell>
          <cell r="EI1229">
            <v>2.1164774100179784</v>
          </cell>
          <cell r="EJ1229">
            <v>5.6052916100015864</v>
          </cell>
          <cell r="EK1229">
            <v>-55.824651490023825</v>
          </cell>
          <cell r="EL1229">
            <v>-169.44208614999661</v>
          </cell>
          <cell r="EM1229">
            <v>-157.27716945006978</v>
          </cell>
          <cell r="EN1229">
            <v>-69.412787209963426</v>
          </cell>
          <cell r="EO1229">
            <v>-95.525164849997964</v>
          </cell>
          <cell r="EP1229">
            <v>-78.308530539972708</v>
          </cell>
          <cell r="EQ1229">
            <v>-64.852545920031844</v>
          </cell>
          <cell r="ER1229">
            <v>-548.46749577997252</v>
          </cell>
          <cell r="ES1229">
            <v>5.8512410599796567</v>
          </cell>
          <cell r="ET1229">
            <v>-21.569655019993661</v>
          </cell>
          <cell r="EU1229">
            <v>12.387278759997571</v>
          </cell>
          <cell r="EV1229">
            <v>1.5510687100031646</v>
          </cell>
          <cell r="EW1229">
            <v>30.79141365000396</v>
          </cell>
          <cell r="EX1229">
            <v>-30.049004089989467</v>
          </cell>
          <cell r="EY1229">
            <v>34.019821360037895</v>
          </cell>
          <cell r="EZ1229">
            <v>-191.31471987999976</v>
          </cell>
          <cell r="FA1229">
            <v>-174.56555962999118</v>
          </cell>
          <cell r="FB1229">
            <v>23.931769300019369</v>
          </cell>
          <cell r="FC1229">
            <v>-49.5239856900007</v>
          </cell>
          <cell r="FD1229">
            <v>-189.97716430999571</v>
          </cell>
          <cell r="FE1229">
            <v>-3049.062043860089</v>
          </cell>
          <cell r="FF1229">
            <v>-1671.6856107900094</v>
          </cell>
          <cell r="FG1229">
            <v>4.7820892500021728</v>
          </cell>
          <cell r="FH1229">
            <v>0.55776664999575587</v>
          </cell>
          <cell r="FI1229">
            <v>-558.29730745000415</v>
          </cell>
          <cell r="FJ1229">
            <v>8.3332661999993434</v>
          </cell>
          <cell r="FK1229">
            <v>-335.95862676000979</v>
          </cell>
          <cell r="FL1229">
            <v>-133.81219970999518</v>
          </cell>
          <cell r="FM1229">
            <v>-222.47005360995536</v>
          </cell>
          <cell r="FN1229">
            <v>-27.215606710029533</v>
          </cell>
          <cell r="FO1229">
            <v>-4.7526695899723563</v>
          </cell>
          <cell r="FP1229">
            <v>-55.938142960018013</v>
          </cell>
          <cell r="FQ1229">
            <v>-52.604948379972484</v>
          </cell>
          <cell r="FR1229">
            <v>-493.60481207002886</v>
          </cell>
          <cell r="FS1229">
            <v>-15.162108279968379</v>
          </cell>
          <cell r="FT1229">
            <v>-8.8663006000278983</v>
          </cell>
          <cell r="FU1229">
            <v>4.3549577400044654</v>
          </cell>
          <cell r="FV1229">
            <v>-43.714085039988277</v>
          </cell>
          <cell r="FW1229">
            <v>-10.317460759986716</v>
          </cell>
          <cell r="FX1229">
            <v>3.1755829100147821</v>
          </cell>
          <cell r="FY1229">
            <v>141.56675842998084</v>
          </cell>
          <cell r="FZ1229">
            <v>-450.02670212998055</v>
          </cell>
          <cell r="GA1229">
            <v>-261.62522375999833</v>
          </cell>
          <cell r="GB1229">
            <v>181.03298735996941</v>
          </cell>
          <cell r="GC1229">
            <v>-36.655758629989577</v>
          </cell>
          <cell r="GD1229">
            <v>2.632540689985035</v>
          </cell>
          <cell r="GE1229">
            <v>-278.1354479000438</v>
          </cell>
          <cell r="GF1229">
            <v>415.99051058993791</v>
          </cell>
          <cell r="GG1229">
            <v>-24.234729890013114</v>
          </cell>
          <cell r="GH1229">
            <v>5.0423196899937466</v>
          </cell>
          <cell r="GI1229">
            <v>2.8148534299998573</v>
          </cell>
          <cell r="GJ1229">
            <v>10.506409959998564</v>
          </cell>
          <cell r="GK1229">
            <v>4.2349056900056894</v>
          </cell>
          <cell r="GL1229">
            <v>-102.67143064000993</v>
          </cell>
          <cell r="GM1229">
            <v>-63.429292670043651</v>
          </cell>
          <cell r="GN1229">
            <v>-77.111221369996201</v>
          </cell>
          <cell r="GO1229">
            <v>-232.01484788999369</v>
          </cell>
          <cell r="GP1229">
            <v>-62.505651889980072</v>
          </cell>
          <cell r="GQ1229">
            <v>-154.75727291003568</v>
          </cell>
          <cell r="GR1229">
            <v>-83.370354399783537</v>
          </cell>
          <cell r="GS1229">
            <v>-5.7003895800444297</v>
          </cell>
          <cell r="GT1229">
            <v>50.261051370005589</v>
          </cell>
          <cell r="GU1229">
            <v>-325.19111086000339</v>
          </cell>
          <cell r="GV1229">
            <v>1.6173094399999854</v>
          </cell>
          <cell r="GW1229">
            <v>4.9304266199997073</v>
          </cell>
          <cell r="GX1229">
            <v>55.037210869981209</v>
          </cell>
          <cell r="GY1229">
            <v>-91.034352589951595</v>
          </cell>
          <cell r="GZ1229">
            <v>-49.190071720047854</v>
          </cell>
          <cell r="HA1229">
            <v>-62.700044880009955</v>
          </cell>
          <cell r="HB1229">
            <v>411.22752231001505</v>
          </cell>
          <cell r="HC1229">
            <v>-74.967313849978382</v>
          </cell>
          <cell r="HD1229">
            <v>2.3394084699975792</v>
          </cell>
          <cell r="HE1229">
            <v>503.78535609040409</v>
          </cell>
          <cell r="HF1229">
            <v>247.1586702799832</v>
          </cell>
          <cell r="HG1229">
            <v>-15.889790630026255</v>
          </cell>
          <cell r="HH1229">
            <v>96.925602910000634</v>
          </cell>
          <cell r="HI1229">
            <v>0.26837443000022176</v>
          </cell>
          <cell r="HJ1229">
            <v>0.25176107000152115</v>
          </cell>
          <cell r="HK1229">
            <v>535.8250843599817</v>
          </cell>
          <cell r="HL1229">
            <v>-112.18066959999851</v>
          </cell>
          <cell r="HM1229">
            <v>-105.60783823998645</v>
          </cell>
          <cell r="HN1229">
            <v>-9.2295681799878366</v>
          </cell>
          <cell r="HO1229">
            <v>-17.39502970999456</v>
          </cell>
          <cell r="HP1229">
            <v>-75.490944719989784</v>
          </cell>
          <cell r="HQ1229">
            <v>-40.850295879907208</v>
          </cell>
          <cell r="HR1229">
            <v>-29.237267769873142</v>
          </cell>
          <cell r="HS1229">
            <v>-3.4735818600165658</v>
          </cell>
          <cell r="HT1229">
            <v>-90.858596050034976</v>
          </cell>
          <cell r="HU1229">
            <v>-107.53668070001004</v>
          </cell>
          <cell r="HV1229">
            <v>203.48958157000015</v>
          </cell>
          <cell r="HW1229">
            <v>5.2648533400024462</v>
          </cell>
          <cell r="HX1229">
            <v>225.77954448999662</v>
          </cell>
          <cell r="HY1229">
            <v>-111.26927935998538</v>
          </cell>
          <cell r="HZ1229">
            <v>-4.9606444599339738</v>
          </cell>
          <cell r="IA1229">
            <v>-40.715884319972247</v>
          </cell>
          <cell r="IB1229">
            <v>-34.071056050015613</v>
          </cell>
          <cell r="IC1229">
            <v>-77.261029779969249</v>
          </cell>
          <cell r="ID1229">
            <v>6.375505410018377</v>
          </cell>
          <cell r="IE1229">
            <v>-506.74108855938539</v>
          </cell>
          <cell r="IF1229">
            <v>-52.620458660065196</v>
          </cell>
          <cell r="IG1229">
            <v>8.3159799400018528</v>
          </cell>
          <cell r="IH1229">
            <v>27.143689520002226</v>
          </cell>
          <cell r="II1229">
            <v>120.57998111000779</v>
          </cell>
          <cell r="IJ1229">
            <v>-86.484276629998931</v>
          </cell>
          <cell r="IK1229">
            <v>-11.841943889987306</v>
          </cell>
          <cell r="IL1229">
            <v>155.18425111999386</v>
          </cell>
          <cell r="IM1229">
            <v>-488.48145921999821</v>
          </cell>
          <cell r="IN1229">
            <v>-89.457343210000545</v>
          </cell>
          <cell r="IO1229">
            <v>-55.861949699989054</v>
          </cell>
          <cell r="IP1229">
            <v>-69.203042399953119</v>
          </cell>
          <cell r="IQ1229">
            <v>35.985483460011892</v>
          </cell>
          <cell r="IR1229">
            <v>-82.277633969672024</v>
          </cell>
          <cell r="IS1229">
            <v>4.9641448900219984</v>
          </cell>
          <cell r="IT1229">
            <v>30.801560649997555</v>
          </cell>
          <cell r="IU1229">
            <v>7.9272602799901506</v>
          </cell>
          <cell r="IV1229">
            <v>1.5969901999997091</v>
          </cell>
          <cell r="IW1229">
            <v>3.6697509996884037E-2</v>
          </cell>
          <cell r="IX1229">
            <v>-14.324030199990375</v>
          </cell>
          <cell r="IY1229">
            <v>-284.41932840002119</v>
          </cell>
          <cell r="IZ1229">
            <v>-21.821996359911282</v>
          </cell>
          <cell r="JA1229">
            <v>307.4062949300278</v>
          </cell>
          <cell r="JB1229">
            <v>-13.083423169999151</v>
          </cell>
          <cell r="JC1229">
            <v>-56.733107050007675</v>
          </cell>
          <cell r="JD1229">
            <v>-44.628697250009282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CL_.EX.UTS._.___.Hunter 2</v>
          </cell>
          <cell r="F1230">
            <v>-13.308746720038471</v>
          </cell>
          <cell r="G1230">
            <v>-188.14962791999278</v>
          </cell>
          <cell r="H1230">
            <v>-64.651604090002365</v>
          </cell>
          <cell r="I1230">
            <v>-3.6056807599961758</v>
          </cell>
          <cell r="J1230">
            <v>126.20528321999882</v>
          </cell>
          <cell r="K1230">
            <v>-107.8510641400062</v>
          </cell>
          <cell r="L1230">
            <v>518.07709872996202</v>
          </cell>
          <cell r="M1230">
            <v>253.5118748699897</v>
          </cell>
          <cell r="N1230">
            <v>13.181153359983</v>
          </cell>
          <cell r="O1230">
            <v>93.886709779995726</v>
          </cell>
          <cell r="P1230">
            <v>8.3451780500181485</v>
          </cell>
          <cell r="Q1230">
            <v>119.23721655001282</v>
          </cell>
          <cell r="R1230">
            <v>777.74774519004859</v>
          </cell>
          <cell r="S1230">
            <v>-8.3932236999971792</v>
          </cell>
          <cell r="T1230">
            <v>-56.778901200013934</v>
          </cell>
          <cell r="U1230">
            <v>0</v>
          </cell>
          <cell r="V1230">
            <v>0</v>
          </cell>
          <cell r="W1230">
            <v>122.66031746999943</v>
          </cell>
          <cell r="X1230">
            <v>-8.9212439600014477</v>
          </cell>
          <cell r="Y1230">
            <v>154.06337678999989</v>
          </cell>
          <cell r="Z1230">
            <v>-3.6348394999804441</v>
          </cell>
          <cell r="AA1230">
            <v>115.54495824001788</v>
          </cell>
          <cell r="AB1230">
            <v>320.81688099999883</v>
          </cell>
          <cell r="AC1230">
            <v>48.103232460009167</v>
          </cell>
          <cell r="AD1230">
            <v>94.287187589972746</v>
          </cell>
          <cell r="AE1230">
            <v>894.87604212015867</v>
          </cell>
          <cell r="AF1230">
            <v>-43.926886790039134</v>
          </cell>
          <cell r="AG1230">
            <v>7.606160909999744</v>
          </cell>
          <cell r="AH1230">
            <v>-50.391036319982959</v>
          </cell>
          <cell r="AI1230">
            <v>21.527546779994736</v>
          </cell>
          <cell r="AJ1230">
            <v>354.48442390000855</v>
          </cell>
          <cell r="AK1230">
            <v>-147.50798783000209</v>
          </cell>
          <cell r="AL1230">
            <v>89.597971430019243</v>
          </cell>
          <cell r="AM1230">
            <v>169.47361453998019</v>
          </cell>
          <cell r="AN1230">
            <v>224.83344447001582</v>
          </cell>
          <cell r="AO1230">
            <v>56.341133040026762</v>
          </cell>
          <cell r="AP1230">
            <v>170.06345556997985</v>
          </cell>
          <cell r="AQ1230">
            <v>42.774202419983339</v>
          </cell>
          <cell r="AR1230">
            <v>14.792979180114344</v>
          </cell>
          <cell r="AS1230">
            <v>-6.6327006600040477</v>
          </cell>
          <cell r="AT1230">
            <v>-24.24768832999689</v>
          </cell>
          <cell r="AU1230">
            <v>106.28566747999866</v>
          </cell>
          <cell r="AV1230">
            <v>797.51455831002386</v>
          </cell>
          <cell r="AW1230">
            <v>174.7940296799934</v>
          </cell>
          <cell r="AX1230">
            <v>-1035.1991189600085</v>
          </cell>
          <cell r="AY1230">
            <v>-5.2283504499937408</v>
          </cell>
          <cell r="AZ1230">
            <v>-19.500471769977594</v>
          </cell>
          <cell r="BA1230">
            <v>-20.775469280022662</v>
          </cell>
          <cell r="BB1230">
            <v>6.8970435799856205</v>
          </cell>
          <cell r="BC1230">
            <v>41.3065104400157</v>
          </cell>
          <cell r="BD1230">
            <v>-0.42103086001588963</v>
          </cell>
          <cell r="BE1230">
            <v>-176.36749167006928</v>
          </cell>
          <cell r="BF1230">
            <v>-2.5981652599984955</v>
          </cell>
          <cell r="BG1230">
            <v>-48.193127509992337</v>
          </cell>
          <cell r="BH1230">
            <v>0</v>
          </cell>
          <cell r="BI1230">
            <v>7.1857259999887901E-2</v>
          </cell>
          <cell r="BJ1230">
            <v>-0.96460178999950585</v>
          </cell>
          <cell r="BK1230">
            <v>-18.258696039978531</v>
          </cell>
          <cell r="BL1230">
            <v>0</v>
          </cell>
          <cell r="BM1230">
            <v>-24.435939369985135</v>
          </cell>
          <cell r="BN1230">
            <v>-13.459938600019086</v>
          </cell>
          <cell r="BO1230">
            <v>-17.241780300013488</v>
          </cell>
          <cell r="BP1230">
            <v>-41.860685589985223</v>
          </cell>
          <cell r="BQ1230">
            <v>-9.4264144699991448</v>
          </cell>
          <cell r="BR1230">
            <v>-430.96241121017374</v>
          </cell>
          <cell r="BS1230">
            <v>-4.9798221999953967</v>
          </cell>
          <cell r="BT1230">
            <v>-27.781322130002081</v>
          </cell>
          <cell r="BU1230">
            <v>0</v>
          </cell>
          <cell r="BV1230">
            <v>-16.832940050004254</v>
          </cell>
          <cell r="BW1230">
            <v>0</v>
          </cell>
          <cell r="BX1230">
            <v>-9.2189160699927015</v>
          </cell>
          <cell r="BY1230">
            <v>-73.3008711799921</v>
          </cell>
          <cell r="BZ1230">
            <v>-58.803926800028421</v>
          </cell>
          <cell r="CA1230">
            <v>-31.024645050056279</v>
          </cell>
          <cell r="CB1230">
            <v>-85.82370394001191</v>
          </cell>
          <cell r="CC1230">
            <v>-123.41488533999654</v>
          </cell>
          <cell r="CD1230">
            <v>0.21862154998234473</v>
          </cell>
          <cell r="CE1230">
            <v>-448.43740738998167</v>
          </cell>
          <cell r="CF1230">
            <v>-5.8421066899973084</v>
          </cell>
          <cell r="CG1230">
            <v>-93.793087389989523</v>
          </cell>
          <cell r="CH1230">
            <v>2.806804949992511</v>
          </cell>
          <cell r="CI1230">
            <v>-26.899008780004806</v>
          </cell>
          <cell r="CJ1230">
            <v>5.6127370004105614E-2</v>
          </cell>
          <cell r="CK1230">
            <v>-43.726825990015641</v>
          </cell>
          <cell r="CL1230">
            <v>25.772481580002932</v>
          </cell>
          <cell r="CM1230">
            <v>-53.692723269981798</v>
          </cell>
          <cell r="CN1230">
            <v>-18.334068229989498</v>
          </cell>
          <cell r="CO1230">
            <v>-77.540000030014198</v>
          </cell>
          <cell r="CP1230">
            <v>-9.3492312299786136</v>
          </cell>
          <cell r="CQ1230">
            <v>-147.89576967999164</v>
          </cell>
          <cell r="CR1230">
            <v>-301.08989676996134</v>
          </cell>
          <cell r="CS1230">
            <v>-11.638080029995763</v>
          </cell>
          <cell r="CT1230">
            <v>-44.980483920007828</v>
          </cell>
          <cell r="CU1230">
            <v>-33.121458330002497</v>
          </cell>
          <cell r="CV1230">
            <v>-0.2250529299963091</v>
          </cell>
          <cell r="CW1230">
            <v>-5.8209624299961433</v>
          </cell>
          <cell r="CX1230">
            <v>-41.17156951999641</v>
          </cell>
          <cell r="CY1230">
            <v>1.5453295000479557</v>
          </cell>
          <cell r="CZ1230">
            <v>22.133927760005463</v>
          </cell>
          <cell r="DA1230">
            <v>-30.771996089999448</v>
          </cell>
          <cell r="DB1230">
            <v>-110.08745734998956</v>
          </cell>
          <cell r="DC1230">
            <v>-31.944317120010965</v>
          </cell>
          <cell r="DD1230">
            <v>-15.007776309998007</v>
          </cell>
          <cell r="DE1230">
            <v>-162.32695761974901</v>
          </cell>
          <cell r="DF1230">
            <v>52.039900839998154</v>
          </cell>
          <cell r="DG1230">
            <v>-47.435884580001584</v>
          </cell>
          <cell r="DH1230">
            <v>-3.6134125099997618</v>
          </cell>
          <cell r="DI1230">
            <v>-2.2002802300048643</v>
          </cell>
          <cell r="DJ1230">
            <v>40.330858540000918</v>
          </cell>
          <cell r="DK1230">
            <v>-77.5017377999975</v>
          </cell>
          <cell r="DL1230">
            <v>26.683503389998805</v>
          </cell>
          <cell r="DM1230">
            <v>-12.570800490037072</v>
          </cell>
          <cell r="DN1230">
            <v>-73.391729410010157</v>
          </cell>
          <cell r="DO1230">
            <v>-104.54389986001479</v>
          </cell>
          <cell r="DP1230">
            <v>-67.404221629985841</v>
          </cell>
          <cell r="DQ1230">
            <v>107.28074611999909</v>
          </cell>
          <cell r="DR1230">
            <v>-306.89586457004771</v>
          </cell>
          <cell r="DS1230">
            <v>-25.015271289994416</v>
          </cell>
          <cell r="DT1230">
            <v>-369.42812056001276</v>
          </cell>
          <cell r="DU1230">
            <v>0</v>
          </cell>
          <cell r="DV1230">
            <v>878.60155674999896</v>
          </cell>
          <cell r="DW1230">
            <v>35.534777759999884</v>
          </cell>
          <cell r="DX1230">
            <v>-2.1235788900012267</v>
          </cell>
          <cell r="DY1230">
            <v>-92.811356080026599</v>
          </cell>
          <cell r="DZ1230">
            <v>-190.88837737002177</v>
          </cell>
          <cell r="EA1230">
            <v>-262.5766516099975</v>
          </cell>
          <cell r="EB1230">
            <v>-261.20583144002012</v>
          </cell>
          <cell r="EC1230">
            <v>-9.0288248600263614</v>
          </cell>
          <cell r="ED1230">
            <v>-7.9541869799722917</v>
          </cell>
          <cell r="EE1230">
            <v>-17.969107669894584</v>
          </cell>
          <cell r="EF1230">
            <v>119.98924504001479</v>
          </cell>
          <cell r="EG1230">
            <v>6.5376765099936165</v>
          </cell>
          <cell r="EH1230">
            <v>-18.828272630009451</v>
          </cell>
          <cell r="EI1230">
            <v>-4.2711030200007372</v>
          </cell>
          <cell r="EJ1230">
            <v>-1.1084063000016613</v>
          </cell>
          <cell r="EK1230">
            <v>-63.166774929995881</v>
          </cell>
          <cell r="EL1230">
            <v>-37.193866549976519</v>
          </cell>
          <cell r="EM1230">
            <v>-5.6155520599859301</v>
          </cell>
          <cell r="EN1230">
            <v>31.853956499980995</v>
          </cell>
          <cell r="EO1230">
            <v>-35.360265340001206</v>
          </cell>
          <cell r="EP1230">
            <v>8.1423654099926353</v>
          </cell>
          <cell r="EQ1230">
            <v>-18.948110299999826</v>
          </cell>
          <cell r="ER1230">
            <v>-143.93094324017875</v>
          </cell>
          <cell r="ES1230">
            <v>30.111819949990604</v>
          </cell>
          <cell r="ET1230">
            <v>-8.1709372800396523</v>
          </cell>
          <cell r="EU1230">
            <v>8.3776679500006139</v>
          </cell>
          <cell r="EV1230">
            <v>0</v>
          </cell>
          <cell r="EW1230">
            <v>0</v>
          </cell>
          <cell r="EX1230">
            <v>-79.492380750001757</v>
          </cell>
          <cell r="EY1230">
            <v>-2.6979916999989655</v>
          </cell>
          <cell r="EZ1230">
            <v>-11.305126330000348</v>
          </cell>
          <cell r="FA1230">
            <v>18.792996110001695</v>
          </cell>
          <cell r="FB1230">
            <v>-45.319466050001211</v>
          </cell>
          <cell r="FC1230">
            <v>-5.0323156399826985</v>
          </cell>
          <cell r="FD1230">
            <v>-49.195209499986959</v>
          </cell>
          <cell r="FE1230">
            <v>-548.30645175999962</v>
          </cell>
          <cell r="FF1230">
            <v>-101.59233501000563</v>
          </cell>
          <cell r="FG1230">
            <v>-17.078582069982076</v>
          </cell>
          <cell r="FH1230">
            <v>-17.1326719199933</v>
          </cell>
          <cell r="FI1230">
            <v>0</v>
          </cell>
          <cell r="FJ1230">
            <v>5.6765624200015736</v>
          </cell>
          <cell r="FK1230">
            <v>-113.56757651999942</v>
          </cell>
          <cell r="FL1230">
            <v>-43.387776410017977</v>
          </cell>
          <cell r="FM1230">
            <v>-95.549064370017732</v>
          </cell>
          <cell r="FN1230">
            <v>17.58966514999338</v>
          </cell>
          <cell r="FO1230">
            <v>-144.3184635600046</v>
          </cell>
          <cell r="FP1230">
            <v>-34.10436702001607</v>
          </cell>
          <cell r="FQ1230">
            <v>-4.8418424499832327</v>
          </cell>
          <cell r="FR1230">
            <v>-273.87247730011586</v>
          </cell>
          <cell r="FS1230">
            <v>-10.498321489991213</v>
          </cell>
          <cell r="FT1230">
            <v>10.80163034000725</v>
          </cell>
          <cell r="FU1230">
            <v>0</v>
          </cell>
          <cell r="FV1230">
            <v>6.2717880699983652</v>
          </cell>
          <cell r="FW1230">
            <v>-1.5329156600000715</v>
          </cell>
          <cell r="FX1230">
            <v>-146.72742072999972</v>
          </cell>
          <cell r="FY1230">
            <v>-46.045842560037272</v>
          </cell>
          <cell r="FZ1230">
            <v>-56.86323529999936</v>
          </cell>
          <cell r="GA1230">
            <v>3.9760765999963041</v>
          </cell>
          <cell r="GB1230">
            <v>-32.291551629990863</v>
          </cell>
          <cell r="GC1230">
            <v>9.057220579998102</v>
          </cell>
          <cell r="GD1230">
            <v>-10.019905520020984</v>
          </cell>
          <cell r="GE1230">
            <v>-504.19027296011336</v>
          </cell>
          <cell r="GF1230">
            <v>-20.684440890006954</v>
          </cell>
          <cell r="GG1230">
            <v>-1.3697463299904484</v>
          </cell>
          <cell r="GH1230">
            <v>-14.093038380000507</v>
          </cell>
          <cell r="GI1230">
            <v>0</v>
          </cell>
          <cell r="GJ1230">
            <v>0</v>
          </cell>
          <cell r="GK1230">
            <v>-52.870677499999147</v>
          </cell>
          <cell r="GL1230">
            <v>-352.36041203999775</v>
          </cell>
          <cell r="GM1230">
            <v>-40.309372740011895</v>
          </cell>
          <cell r="GN1230">
            <v>-15.177030750011909</v>
          </cell>
          <cell r="GO1230">
            <v>4.5374667200012482</v>
          </cell>
          <cell r="GP1230">
            <v>-3.9229300004080869E-2</v>
          </cell>
          <cell r="GQ1230">
            <v>-11.82379175000824</v>
          </cell>
          <cell r="GR1230">
            <v>-203.07769576006103</v>
          </cell>
          <cell r="GS1230">
            <v>-50.07339674999821</v>
          </cell>
          <cell r="GT1230">
            <v>6.7601088899828028</v>
          </cell>
          <cell r="GU1230">
            <v>-31.536901280000166</v>
          </cell>
          <cell r="GV1230">
            <v>0</v>
          </cell>
          <cell r="GW1230">
            <v>0</v>
          </cell>
          <cell r="GX1230">
            <v>-2.2750235899948166</v>
          </cell>
          <cell r="GY1230">
            <v>-55.513179270012188</v>
          </cell>
          <cell r="GZ1230">
            <v>-58.047048659995198</v>
          </cell>
          <cell r="HA1230">
            <v>38.994827619986609</v>
          </cell>
          <cell r="HB1230">
            <v>0.19998022000072524</v>
          </cell>
          <cell r="HC1230">
            <v>-32.36435129000165</v>
          </cell>
          <cell r="HD1230">
            <v>-19.222711649985285</v>
          </cell>
          <cell r="HE1230">
            <v>-300.61859277985059</v>
          </cell>
          <cell r="HF1230">
            <v>-219.82440808000683</v>
          </cell>
          <cell r="HG1230">
            <v>-8.7198700000008103</v>
          </cell>
          <cell r="HH1230">
            <v>-17.502452209992043</v>
          </cell>
          <cell r="HI1230">
            <v>-7.3038502199997311</v>
          </cell>
          <cell r="HJ1230">
            <v>-0.24727931000052195</v>
          </cell>
          <cell r="HK1230">
            <v>-9.3122816299946862</v>
          </cell>
          <cell r="HL1230">
            <v>-43.630668169964338</v>
          </cell>
          <cell r="HM1230">
            <v>-7.9397792299860157</v>
          </cell>
          <cell r="HN1230">
            <v>83.422904719991493</v>
          </cell>
          <cell r="HO1230">
            <v>-1.9717809400026454</v>
          </cell>
          <cell r="HP1230">
            <v>-77.788765790028265</v>
          </cell>
          <cell r="HQ1230">
            <v>10.199638079997385</v>
          </cell>
          <cell r="HR1230">
            <v>-837.78400486987084</v>
          </cell>
          <cell r="HS1230">
            <v>-22.258660629988299</v>
          </cell>
          <cell r="HT1230">
            <v>-45.228333439998096</v>
          </cell>
          <cell r="HU1230">
            <v>-476.40587955000228</v>
          </cell>
          <cell r="HV1230">
            <v>0</v>
          </cell>
          <cell r="HW1230">
            <v>0</v>
          </cell>
          <cell r="HX1230">
            <v>-28.087493019993417</v>
          </cell>
          <cell r="HY1230">
            <v>-24.052877330002957</v>
          </cell>
          <cell r="HZ1230">
            <v>-9.2544507799902931</v>
          </cell>
          <cell r="IA1230">
            <v>-17.591665370011469</v>
          </cell>
          <cell r="IB1230">
            <v>-172.18243394001911</v>
          </cell>
          <cell r="IC1230">
            <v>-24.399160899978597</v>
          </cell>
          <cell r="ID1230">
            <v>-18.323049909988185</v>
          </cell>
          <cell r="IE1230">
            <v>-207.08862085989676</v>
          </cell>
          <cell r="IF1230">
            <v>-20.191370779997669</v>
          </cell>
          <cell r="IG1230">
            <v>-11.549200350011233</v>
          </cell>
          <cell r="IH1230">
            <v>-4.4679881300107809</v>
          </cell>
          <cell r="II1230">
            <v>2.2109595000001718</v>
          </cell>
          <cell r="IJ1230">
            <v>-5.1728959800002485</v>
          </cell>
          <cell r="IK1230">
            <v>0.68724618000851478</v>
          </cell>
          <cell r="IL1230">
            <v>-59.857512089976808</v>
          </cell>
          <cell r="IM1230">
            <v>-58.651402910007164</v>
          </cell>
          <cell r="IN1230">
            <v>12.574921609993908</v>
          </cell>
          <cell r="IO1230">
            <v>0.63534000000800006</v>
          </cell>
          <cell r="IP1230">
            <v>-43.521524370036786</v>
          </cell>
          <cell r="IQ1230">
            <v>-19.785193540010368</v>
          </cell>
          <cell r="IR1230">
            <v>-214.32716253004037</v>
          </cell>
          <cell r="IS1230">
            <v>-20.005082860006951</v>
          </cell>
          <cell r="IT1230">
            <v>-92.665949299975182</v>
          </cell>
          <cell r="IU1230">
            <v>-22.153892969996377</v>
          </cell>
          <cell r="IV1230">
            <v>0</v>
          </cell>
          <cell r="IW1230">
            <v>0</v>
          </cell>
          <cell r="IX1230">
            <v>-1.4640960500037181</v>
          </cell>
          <cell r="IY1230">
            <v>7.195195740001509</v>
          </cell>
          <cell r="IZ1230">
            <v>3.0122427899914328</v>
          </cell>
          <cell r="JA1230">
            <v>-22.205416599987075</v>
          </cell>
          <cell r="JB1230">
            <v>-31.174842470005387</v>
          </cell>
          <cell r="JC1230">
            <v>-40.958996650006156</v>
          </cell>
          <cell r="JD1230">
            <v>6.0936758399766404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CL_.EX.UTS._.___.Hunter 3</v>
          </cell>
          <cell r="F1231">
            <v>58.027817920024972</v>
          </cell>
          <cell r="G1231">
            <v>349.11099883000134</v>
          </cell>
          <cell r="H1231">
            <v>-21.450013179943198</v>
          </cell>
          <cell r="I1231">
            <v>-495.87679549993481</v>
          </cell>
          <cell r="J1231">
            <v>-7.3281582699964929</v>
          </cell>
          <cell r="K1231">
            <v>260.77868384000612</v>
          </cell>
          <cell r="L1231">
            <v>-1009.8911071899347</v>
          </cell>
          <cell r="M1231">
            <v>-166.11214770999504</v>
          </cell>
          <cell r="N1231">
            <v>-19.14206722995732</v>
          </cell>
          <cell r="O1231">
            <v>-43.975458089989843</v>
          </cell>
          <cell r="P1231">
            <v>-168.73938020001515</v>
          </cell>
          <cell r="Q1231">
            <v>-42.758942720014602</v>
          </cell>
          <cell r="R1231">
            <v>-1077.082013909705</v>
          </cell>
          <cell r="S1231">
            <v>-28.143145280017052</v>
          </cell>
          <cell r="T1231">
            <v>-11.237752340006409</v>
          </cell>
          <cell r="U1231">
            <v>10.45097657997394</v>
          </cell>
          <cell r="V1231">
            <v>-47.415043599961791</v>
          </cell>
          <cell r="W1231">
            <v>-14.989433810005721</v>
          </cell>
          <cell r="X1231">
            <v>-395.50770045004901</v>
          </cell>
          <cell r="Y1231">
            <v>-51.03986335999798</v>
          </cell>
          <cell r="Z1231">
            <v>-294.37499608998769</v>
          </cell>
          <cell r="AA1231">
            <v>-61.444639329973143</v>
          </cell>
          <cell r="AB1231">
            <v>-19.967864610021934</v>
          </cell>
          <cell r="AC1231">
            <v>-49.654317089996766</v>
          </cell>
          <cell r="AD1231">
            <v>-113.75823452998884</v>
          </cell>
          <cell r="AE1231">
            <v>-1356.9026814997196</v>
          </cell>
          <cell r="AF1231">
            <v>-13.222471929970197</v>
          </cell>
          <cell r="AG1231">
            <v>177.0239789300831</v>
          </cell>
          <cell r="AH1231">
            <v>0</v>
          </cell>
          <cell r="AI1231">
            <v>79.416986130032456</v>
          </cell>
          <cell r="AJ1231">
            <v>-56.011200000000827</v>
          </cell>
          <cell r="AK1231">
            <v>-188.3372181400191</v>
          </cell>
          <cell r="AL1231">
            <v>-152.85282366001047</v>
          </cell>
          <cell r="AM1231">
            <v>-7.5078272500250023</v>
          </cell>
          <cell r="AN1231">
            <v>-424.31984029000159</v>
          </cell>
          <cell r="AO1231">
            <v>-600.28290801992989</v>
          </cell>
          <cell r="AP1231">
            <v>-113.38118164002663</v>
          </cell>
          <cell r="AQ1231">
            <v>-57.42817562998971</v>
          </cell>
          <cell r="AR1231">
            <v>404.5679525998421</v>
          </cell>
          <cell r="AS1231">
            <v>17.873061659978703</v>
          </cell>
          <cell r="AT1231">
            <v>3.9580390002811328E-2</v>
          </cell>
          <cell r="AU1231">
            <v>40.6120958099782</v>
          </cell>
          <cell r="AV1231">
            <v>-57.55184666000423</v>
          </cell>
          <cell r="AW1231">
            <v>136.09896060000028</v>
          </cell>
          <cell r="AX1231">
            <v>374.45151907001855</v>
          </cell>
          <cell r="AY1231">
            <v>-136.68294137000339</v>
          </cell>
          <cell r="AZ1231">
            <v>36.445711229986046</v>
          </cell>
          <cell r="BA1231">
            <v>12.03049184998963</v>
          </cell>
          <cell r="BB1231">
            <v>28.781737880024593</v>
          </cell>
          <cell r="BC1231">
            <v>13.839186890050769</v>
          </cell>
          <cell r="BD1231">
            <v>-61.369604750012513</v>
          </cell>
          <cell r="BE1231">
            <v>-1208.2892514797859</v>
          </cell>
          <cell r="BF1231">
            <v>-57.128429209958995</v>
          </cell>
          <cell r="BG1231">
            <v>-43.161690180015285</v>
          </cell>
          <cell r="BH1231">
            <v>-417.48755417000211</v>
          </cell>
          <cell r="BI1231">
            <v>-3.8366889999997511</v>
          </cell>
          <cell r="BJ1231">
            <v>0</v>
          </cell>
          <cell r="BK1231">
            <v>-54.233565549948253</v>
          </cell>
          <cell r="BL1231">
            <v>-213.32881977999932</v>
          </cell>
          <cell r="BM1231">
            <v>-128.86040759991738</v>
          </cell>
          <cell r="BN1231">
            <v>52.994094049965497</v>
          </cell>
          <cell r="BO1231">
            <v>-119.1244408399798</v>
          </cell>
          <cell r="BP1231">
            <v>-110.50675344996853</v>
          </cell>
          <cell r="BQ1231">
            <v>-113.61499574995833</v>
          </cell>
          <cell r="BR1231">
            <v>-2167.3706678906456</v>
          </cell>
          <cell r="BS1231">
            <v>-62.596223599975929</v>
          </cell>
          <cell r="BT1231">
            <v>-729.24937947996659</v>
          </cell>
          <cell r="BU1231">
            <v>-687.55412778997561</v>
          </cell>
          <cell r="BV1231">
            <v>-19.200475290010218</v>
          </cell>
          <cell r="BW1231">
            <v>65.181808409986843</v>
          </cell>
          <cell r="BX1231">
            <v>-108.37663674002397</v>
          </cell>
          <cell r="BY1231">
            <v>-195.08584524999605</v>
          </cell>
          <cell r="BZ1231">
            <v>-132.73855819000164</v>
          </cell>
          <cell r="CA1231">
            <v>-4.6278872400871478</v>
          </cell>
          <cell r="CB1231">
            <v>-102.88730340008624</v>
          </cell>
          <cell r="CC1231">
            <v>-60.281792030029465</v>
          </cell>
          <cell r="CD1231">
            <v>-129.9542472899775</v>
          </cell>
          <cell r="CE1231">
            <v>-903.05979111976922</v>
          </cell>
          <cell r="CF1231">
            <v>-69.922857289959211</v>
          </cell>
          <cell r="CG1231">
            <v>-14.732494830037467</v>
          </cell>
          <cell r="CH1231">
            <v>0</v>
          </cell>
          <cell r="CI1231">
            <v>-3.9233162199525395</v>
          </cell>
          <cell r="CJ1231">
            <v>-1.342620250001346</v>
          </cell>
          <cell r="CK1231">
            <v>-102.78193938999902</v>
          </cell>
          <cell r="CL1231">
            <v>-24.95580166997388</v>
          </cell>
          <cell r="CM1231">
            <v>-234.29920822000713</v>
          </cell>
          <cell r="CN1231">
            <v>-211.83221480000066</v>
          </cell>
          <cell r="CO1231">
            <v>-89.933981730020605</v>
          </cell>
          <cell r="CP1231">
            <v>-78.469999159977306</v>
          </cell>
          <cell r="CQ1231">
            <v>-70.865357560047414</v>
          </cell>
          <cell r="CR1231">
            <v>-3010.1370287300088</v>
          </cell>
          <cell r="CS1231">
            <v>-731.32592905999627</v>
          </cell>
          <cell r="CT1231">
            <v>-42.329970150021836</v>
          </cell>
          <cell r="CU1231">
            <v>-2.6130326800048351</v>
          </cell>
          <cell r="CV1231">
            <v>-174.86320677999174</v>
          </cell>
          <cell r="CW1231">
            <v>0</v>
          </cell>
          <cell r="CX1231">
            <v>-59.872299260023283</v>
          </cell>
          <cell r="CY1231">
            <v>-207.51066334999632</v>
          </cell>
          <cell r="CZ1231">
            <v>-53.443339880031999</v>
          </cell>
          <cell r="DA1231">
            <v>-202.35051331995055</v>
          </cell>
          <cell r="DB1231">
            <v>-1260.6904599599948</v>
          </cell>
          <cell r="DC1231">
            <v>-161.10550034989137</v>
          </cell>
          <cell r="DD1231">
            <v>-114.03211393993115</v>
          </cell>
          <cell r="DE1231">
            <v>-278.37571496004239</v>
          </cell>
          <cell r="DF1231">
            <v>163.45859713997925</v>
          </cell>
          <cell r="DG1231">
            <v>-147.31165244994918</v>
          </cell>
          <cell r="DH1231">
            <v>2.7663900499755982</v>
          </cell>
          <cell r="DI1231">
            <v>4.3665225699951407</v>
          </cell>
          <cell r="DJ1231">
            <v>83.702791009996872</v>
          </cell>
          <cell r="DK1231">
            <v>-192.26321859998279</v>
          </cell>
          <cell r="DL1231">
            <v>-21.886322940059472</v>
          </cell>
          <cell r="DM1231">
            <v>-54.628290339955129</v>
          </cell>
          <cell r="DN1231">
            <v>-11.837757129978854</v>
          </cell>
          <cell r="DO1231">
            <v>-33.399638119968586</v>
          </cell>
          <cell r="DP1231">
            <v>-91.6961413200479</v>
          </cell>
          <cell r="DQ1231">
            <v>20.353005170007236</v>
          </cell>
          <cell r="DR1231">
            <v>-1136.9100113706663</v>
          </cell>
          <cell r="DS1231">
            <v>-61.904997070028912</v>
          </cell>
          <cell r="DT1231">
            <v>-36.081263610016322</v>
          </cell>
          <cell r="DU1231">
            <v>-76.450395260035293</v>
          </cell>
          <cell r="DV1231">
            <v>63.25410270995053</v>
          </cell>
          <cell r="DW1231">
            <v>-65.631889320000482</v>
          </cell>
          <cell r="DX1231">
            <v>-137.61392060003709</v>
          </cell>
          <cell r="DY1231">
            <v>80.111709439981496</v>
          </cell>
          <cell r="DZ1231">
            <v>-42.816896639968036</v>
          </cell>
          <cell r="EA1231">
            <v>-61.976785289996769</v>
          </cell>
          <cell r="EB1231">
            <v>-236.52559735998511</v>
          </cell>
          <cell r="EC1231">
            <v>-402.79593662999105</v>
          </cell>
          <cell r="ED1231">
            <v>-158.4781417400809</v>
          </cell>
          <cell r="EE1231">
            <v>-2410.4067752403207</v>
          </cell>
          <cell r="EF1231">
            <v>-115.604810549994</v>
          </cell>
          <cell r="EG1231">
            <v>-51.22278797000763</v>
          </cell>
          <cell r="EH1231">
            <v>0</v>
          </cell>
          <cell r="EI1231">
            <v>-5.0296569200072554</v>
          </cell>
          <cell r="EJ1231">
            <v>52.429928340006882</v>
          </cell>
          <cell r="EK1231">
            <v>-35.598849650006741</v>
          </cell>
          <cell r="EL1231">
            <v>-95.308521150029264</v>
          </cell>
          <cell r="EM1231">
            <v>-186.90274943999248</v>
          </cell>
          <cell r="EN1231">
            <v>-1627.9066110600543</v>
          </cell>
          <cell r="EO1231">
            <v>-101.20406540998374</v>
          </cell>
          <cell r="EP1231">
            <v>-178.3153304400621</v>
          </cell>
          <cell r="EQ1231">
            <v>-65.743320989946369</v>
          </cell>
          <cell r="ER1231">
            <v>-754.90641718031839</v>
          </cell>
          <cell r="ES1231">
            <v>-70.225799429987092</v>
          </cell>
          <cell r="ET1231">
            <v>-28.397438709973358</v>
          </cell>
          <cell r="EU1231">
            <v>-15.346081209994736</v>
          </cell>
          <cell r="EV1231">
            <v>66.794862720002129</v>
          </cell>
          <cell r="EW1231">
            <v>-0.95676468000237946</v>
          </cell>
          <cell r="EX1231">
            <v>-144.92141725996044</v>
          </cell>
          <cell r="EY1231">
            <v>-313.37341067002853</v>
          </cell>
          <cell r="EZ1231">
            <v>-147.47993915999541</v>
          </cell>
          <cell r="FA1231">
            <v>27.459501720033586</v>
          </cell>
          <cell r="FB1231">
            <v>-133.21264340000926</v>
          </cell>
          <cell r="FC1231">
            <v>-76.093945130007342</v>
          </cell>
          <cell r="FD1231">
            <v>80.846658030000981</v>
          </cell>
          <cell r="FE1231">
            <v>-1173.2547327000648</v>
          </cell>
          <cell r="FF1231">
            <v>-13.227159919973928</v>
          </cell>
          <cell r="FG1231">
            <v>-54.253824429993983</v>
          </cell>
          <cell r="FH1231">
            <v>-2.8064413299871376</v>
          </cell>
          <cell r="FI1231">
            <v>-286.40674444999968</v>
          </cell>
          <cell r="FJ1231">
            <v>0</v>
          </cell>
          <cell r="FK1231">
            <v>272.45720319000247</v>
          </cell>
          <cell r="FL1231">
            <v>-451.91223644008278</v>
          </cell>
          <cell r="FM1231">
            <v>-149.30811222005286</v>
          </cell>
          <cell r="FN1231">
            <v>-78.304638860019622</v>
          </cell>
          <cell r="FO1231">
            <v>-223.08653980001691</v>
          </cell>
          <cell r="FP1231">
            <v>-121.41110697999829</v>
          </cell>
          <cell r="FQ1231">
            <v>-64.995131459960248</v>
          </cell>
          <cell r="FR1231">
            <v>-805.7062419699505</v>
          </cell>
          <cell r="FS1231">
            <v>11.714646180043928</v>
          </cell>
          <cell r="FT1231">
            <v>-18.887268319987925</v>
          </cell>
          <cell r="FU1231">
            <v>-37.806193600001279</v>
          </cell>
          <cell r="FV1231">
            <v>-109.20541999000125</v>
          </cell>
          <cell r="FW1231">
            <v>9.7033826400001999</v>
          </cell>
          <cell r="FX1231">
            <v>-26.896008680021623</v>
          </cell>
          <cell r="FY1231">
            <v>-203.61952670005849</v>
          </cell>
          <cell r="FZ1231">
            <v>-454.24613414998748</v>
          </cell>
          <cell r="GA1231">
            <v>-47.537671769998269</v>
          </cell>
          <cell r="GB1231">
            <v>167.52151324003353</v>
          </cell>
          <cell r="GC1231">
            <v>-44.252793540013954</v>
          </cell>
          <cell r="GD1231">
            <v>-52.194767280016094</v>
          </cell>
          <cell r="GE1231">
            <v>-311.53428107011132</v>
          </cell>
          <cell r="GF1231">
            <v>-35.77467720999266</v>
          </cell>
          <cell r="GG1231">
            <v>-96.291042880038731</v>
          </cell>
          <cell r="GH1231">
            <v>0</v>
          </cell>
          <cell r="GI1231">
            <v>0</v>
          </cell>
          <cell r="GJ1231">
            <v>0</v>
          </cell>
          <cell r="GK1231">
            <v>-106.1063739600213</v>
          </cell>
          <cell r="GL1231">
            <v>-80.228096439997898</v>
          </cell>
          <cell r="GM1231">
            <v>-32.372286219993839</v>
          </cell>
          <cell r="GN1231">
            <v>-80.570648440014338</v>
          </cell>
          <cell r="GO1231">
            <v>173.34950317001494</v>
          </cell>
          <cell r="GP1231">
            <v>-10.260356230020989</v>
          </cell>
          <cell r="GQ1231">
            <v>-43.2803028600174</v>
          </cell>
          <cell r="GR1231">
            <v>-414.92869229963981</v>
          </cell>
          <cell r="GS1231">
            <v>-313.40513892000308</v>
          </cell>
          <cell r="GT1231">
            <v>-61.483263439993607</v>
          </cell>
          <cell r="GU1231">
            <v>454.39986262001912</v>
          </cell>
          <cell r="GV1231">
            <v>0</v>
          </cell>
          <cell r="GW1231">
            <v>0</v>
          </cell>
          <cell r="GX1231">
            <v>-38.120766170002753</v>
          </cell>
          <cell r="GY1231">
            <v>-98.058895240013953</v>
          </cell>
          <cell r="GZ1231">
            <v>-154.35778305996791</v>
          </cell>
          <cell r="HA1231">
            <v>-54.514045669930056</v>
          </cell>
          <cell r="HB1231">
            <v>-39.951081449995399</v>
          </cell>
          <cell r="HC1231">
            <v>-55.912387310003396</v>
          </cell>
          <cell r="HD1231">
            <v>-53.525193660054356</v>
          </cell>
          <cell r="HE1231">
            <v>-182.88327512005344</v>
          </cell>
          <cell r="HF1231">
            <v>173.60964173002867</v>
          </cell>
          <cell r="HG1231">
            <v>-42.902722439990612</v>
          </cell>
          <cell r="HH1231">
            <v>195.11252244998468</v>
          </cell>
          <cell r="HI1231">
            <v>-7.8189588400018692</v>
          </cell>
          <cell r="HJ1231">
            <v>0</v>
          </cell>
          <cell r="HK1231">
            <v>-164.34485293997568</v>
          </cell>
          <cell r="HL1231">
            <v>-106.84876473003533</v>
          </cell>
          <cell r="HM1231">
            <v>-19.795626529987203</v>
          </cell>
          <cell r="HN1231">
            <v>0.97753928002202883</v>
          </cell>
          <cell r="HO1231">
            <v>-64.664293610025197</v>
          </cell>
          <cell r="HP1231">
            <v>-49.561363390006591</v>
          </cell>
          <cell r="HQ1231">
            <v>-96.646396099997219</v>
          </cell>
          <cell r="HR1231">
            <v>-1038.4244135003537</v>
          </cell>
          <cell r="HS1231">
            <v>-39.415438910014927</v>
          </cell>
          <cell r="HT1231">
            <v>345.27786050000577</v>
          </cell>
          <cell r="HU1231">
            <v>-31.058729270007461</v>
          </cell>
          <cell r="HV1231">
            <v>0</v>
          </cell>
          <cell r="HW1231">
            <v>0</v>
          </cell>
          <cell r="HX1231">
            <v>-996.66954307997366</v>
          </cell>
          <cell r="HY1231">
            <v>-49.356359060009709</v>
          </cell>
          <cell r="HZ1231">
            <v>-35.39196668000659</v>
          </cell>
          <cell r="IA1231">
            <v>-49.783194579998963</v>
          </cell>
          <cell r="IB1231">
            <v>-96.688791960012168</v>
          </cell>
          <cell r="IC1231">
            <v>-40.770343510026578</v>
          </cell>
          <cell r="ID1231">
            <v>-44.567906950018369</v>
          </cell>
          <cell r="IE1231">
            <v>-541.3334065200761</v>
          </cell>
          <cell r="IF1231">
            <v>-30.518595910049044</v>
          </cell>
          <cell r="IG1231">
            <v>-117.10732954999548</v>
          </cell>
          <cell r="IH1231">
            <v>0</v>
          </cell>
          <cell r="II1231">
            <v>-22.024889840002288</v>
          </cell>
          <cell r="IJ1231">
            <v>0</v>
          </cell>
          <cell r="IK1231">
            <v>-82.714040959952399</v>
          </cell>
          <cell r="IL1231">
            <v>-120.15171172999544</v>
          </cell>
          <cell r="IM1231">
            <v>-11.887547759979498</v>
          </cell>
          <cell r="IN1231">
            <v>-28.276818010024726</v>
          </cell>
          <cell r="IO1231">
            <v>-19.756296629988356</v>
          </cell>
          <cell r="IP1231">
            <v>-37.550151990028098</v>
          </cell>
          <cell r="IQ1231">
            <v>-71.346024139958899</v>
          </cell>
          <cell r="IR1231">
            <v>-63.998027069494128</v>
          </cell>
          <cell r="IS1231">
            <v>-333.50230344996089</v>
          </cell>
          <cell r="IT1231">
            <v>218.24070466001285</v>
          </cell>
          <cell r="IU1231">
            <v>-175.05531963999965</v>
          </cell>
          <cell r="IV1231">
            <v>25.002094449999277</v>
          </cell>
          <cell r="IW1231">
            <v>16.931864529997256</v>
          </cell>
          <cell r="IX1231">
            <v>15.635399020015029</v>
          </cell>
          <cell r="IY1231">
            <v>-18.395594299974618</v>
          </cell>
          <cell r="IZ1231">
            <v>-59.911233369988622</v>
          </cell>
          <cell r="JA1231">
            <v>-23.723881970043294</v>
          </cell>
          <cell r="JB1231">
            <v>305.17056528999819</v>
          </cell>
          <cell r="JC1231">
            <v>-13.718668759975117</v>
          </cell>
          <cell r="JD1231">
            <v>-20.671653529978357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CL_.EX.UTS._.___.Huntington 1</v>
          </cell>
          <cell r="F1232">
            <v>58.067349729943089</v>
          </cell>
          <cell r="G1232">
            <v>-182.10372152997297</v>
          </cell>
          <cell r="H1232">
            <v>56.041298560012365</v>
          </cell>
          <cell r="I1232">
            <v>152.13342912000371</v>
          </cell>
          <cell r="J1232">
            <v>1.801819910062477</v>
          </cell>
          <cell r="K1232">
            <v>-187.82904782003607</v>
          </cell>
          <cell r="L1232">
            <v>444.97235736995935</v>
          </cell>
          <cell r="M1232">
            <v>-1033.9055631299561</v>
          </cell>
          <cell r="N1232">
            <v>-160.92153421000694</v>
          </cell>
          <cell r="O1232">
            <v>118.03163184000005</v>
          </cell>
          <cell r="P1232">
            <v>-121.70626878002076</v>
          </cell>
          <cell r="Q1232">
            <v>-21.565955879923422</v>
          </cell>
          <cell r="R1232">
            <v>-1056.3060211995617</v>
          </cell>
          <cell r="S1232">
            <v>-121.69759600999532</v>
          </cell>
          <cell r="T1232">
            <v>-80.253251529997215</v>
          </cell>
          <cell r="U1232">
            <v>102.22524556991993</v>
          </cell>
          <cell r="V1232">
            <v>29.266762860002927</v>
          </cell>
          <cell r="W1232">
            <v>153.12344447002397</v>
          </cell>
          <cell r="X1232">
            <v>-328.10258383996552</v>
          </cell>
          <cell r="Y1232">
            <v>-154.41430390998721</v>
          </cell>
          <cell r="Z1232">
            <v>33.089921349979704</v>
          </cell>
          <cell r="AA1232">
            <v>-5.4493277900037356</v>
          </cell>
          <cell r="AB1232">
            <v>-425.95518867007922</v>
          </cell>
          <cell r="AC1232">
            <v>-143.52086123000481</v>
          </cell>
          <cell r="AD1232">
            <v>-114.61828246997902</v>
          </cell>
          <cell r="AE1232">
            <v>-500.19510278012604</v>
          </cell>
          <cell r="AF1232">
            <v>4.2693419399438426</v>
          </cell>
          <cell r="AG1232">
            <v>-126.06553948007058</v>
          </cell>
          <cell r="AH1232">
            <v>-39.105903969990322</v>
          </cell>
          <cell r="AI1232">
            <v>-413.53820149003877</v>
          </cell>
          <cell r="AJ1232">
            <v>167.62364509995678</v>
          </cell>
          <cell r="AK1232">
            <v>-277.42144719997304</v>
          </cell>
          <cell r="AL1232">
            <v>-248.29453160992125</v>
          </cell>
          <cell r="AM1232">
            <v>21.808419800014235</v>
          </cell>
          <cell r="AN1232">
            <v>-65.731562989996746</v>
          </cell>
          <cell r="AO1232">
            <v>547.80453579997993</v>
          </cell>
          <cell r="AP1232">
            <v>6.5216784100630321</v>
          </cell>
          <cell r="AQ1232">
            <v>-78.065537090005819</v>
          </cell>
          <cell r="AR1232">
            <v>124.81478993967175</v>
          </cell>
          <cell r="AS1232">
            <v>5.4228909600060433</v>
          </cell>
          <cell r="AT1232">
            <v>1.5210193499806337</v>
          </cell>
          <cell r="AU1232">
            <v>31.287869899941143</v>
          </cell>
          <cell r="AV1232">
            <v>-1005.9737157899654</v>
          </cell>
          <cell r="AW1232">
            <v>1231.7124523199745</v>
          </cell>
          <cell r="AX1232">
            <v>-97.641689579992089</v>
          </cell>
          <cell r="AY1232">
            <v>65.924836689955555</v>
          </cell>
          <cell r="AZ1232">
            <v>-0.94955528000718914</v>
          </cell>
          <cell r="BA1232">
            <v>-26.685258809942752</v>
          </cell>
          <cell r="BB1232">
            <v>1.3140149599348661</v>
          </cell>
          <cell r="BC1232">
            <v>-116.92627367004752</v>
          </cell>
          <cell r="BD1232">
            <v>35.808198889892083</v>
          </cell>
          <cell r="BE1232">
            <v>-672.74471030989662</v>
          </cell>
          <cell r="BF1232">
            <v>-7.2171158099663444</v>
          </cell>
          <cell r="BG1232">
            <v>-53.024336429982213</v>
          </cell>
          <cell r="BH1232">
            <v>-0.24960885000473354</v>
          </cell>
          <cell r="BI1232">
            <v>-3.5551256399776321</v>
          </cell>
          <cell r="BJ1232">
            <v>-62.446252949986956</v>
          </cell>
          <cell r="BK1232">
            <v>-192.00104756999644</v>
          </cell>
          <cell r="BL1232">
            <v>-70.87574556999607</v>
          </cell>
          <cell r="BM1232">
            <v>-66.302222820027964</v>
          </cell>
          <cell r="BN1232">
            <v>-55.297075579990633</v>
          </cell>
          <cell r="BO1232">
            <v>-0.246917399999802</v>
          </cell>
          <cell r="BP1232">
            <v>-118.1822040900297</v>
          </cell>
          <cell r="BQ1232">
            <v>-43.347057599981781</v>
          </cell>
          <cell r="BR1232">
            <v>-282.05787342973053</v>
          </cell>
          <cell r="BS1232">
            <v>-7.4849792799795978</v>
          </cell>
          <cell r="BT1232">
            <v>-17.615373349981382</v>
          </cell>
          <cell r="BU1232">
            <v>58.877769230020931</v>
          </cell>
          <cell r="BV1232">
            <v>-4.1975758200569544</v>
          </cell>
          <cell r="BW1232">
            <v>67.704488099989248</v>
          </cell>
          <cell r="BX1232">
            <v>-11.129280320019461</v>
          </cell>
          <cell r="BY1232">
            <v>-24.772641570016276</v>
          </cell>
          <cell r="BZ1232">
            <v>-22.627073910029139</v>
          </cell>
          <cell r="CA1232">
            <v>-16.327337049937341</v>
          </cell>
          <cell r="CB1232">
            <v>-85.473704980016919</v>
          </cell>
          <cell r="CC1232">
            <v>-188.11895514000207</v>
          </cell>
          <cell r="CD1232">
            <v>-30.893209339992609</v>
          </cell>
          <cell r="CE1232">
            <v>-529.22808528924361</v>
          </cell>
          <cell r="CF1232">
            <v>-20.221313869929872</v>
          </cell>
          <cell r="CG1232">
            <v>-58.027554670057725</v>
          </cell>
          <cell r="CH1232">
            <v>-9.5483121699944604</v>
          </cell>
          <cell r="CI1232">
            <v>-3.3913439000025392</v>
          </cell>
          <cell r="CJ1232">
            <v>1.6776080700510647</v>
          </cell>
          <cell r="CK1232">
            <v>-63.895778840029379</v>
          </cell>
          <cell r="CL1232">
            <v>-40.879072250041645</v>
          </cell>
          <cell r="CM1232">
            <v>-28.231652429996757</v>
          </cell>
          <cell r="CN1232">
            <v>-96.521958019991871</v>
          </cell>
          <cell r="CO1232">
            <v>-67.231389419990592</v>
          </cell>
          <cell r="CP1232">
            <v>-54.055361999955494</v>
          </cell>
          <cell r="CQ1232">
            <v>-88.90195579000283</v>
          </cell>
          <cell r="CR1232">
            <v>-1466.0436064908281</v>
          </cell>
          <cell r="CS1232">
            <v>-41.059388690046035</v>
          </cell>
          <cell r="CT1232">
            <v>-635.98320997998235</v>
          </cell>
          <cell r="CU1232">
            <v>-9.4496636799885891</v>
          </cell>
          <cell r="CV1232">
            <v>-84.677019049995579</v>
          </cell>
          <cell r="CW1232">
            <v>1.4503356899949722</v>
          </cell>
          <cell r="CX1232">
            <v>-337.98853977004183</v>
          </cell>
          <cell r="CY1232">
            <v>-59.431429150048643</v>
          </cell>
          <cell r="CZ1232">
            <v>-86.649393780011451</v>
          </cell>
          <cell r="DA1232">
            <v>-112.61320282000815</v>
          </cell>
          <cell r="DB1232">
            <v>-4.6537059599650092</v>
          </cell>
          <cell r="DC1232">
            <v>-50.22930131998146</v>
          </cell>
          <cell r="DD1232">
            <v>-44.759087979968172</v>
          </cell>
          <cell r="DE1232">
            <v>-967.55415598955005</v>
          </cell>
          <cell r="DF1232">
            <v>-37.458320380072109</v>
          </cell>
          <cell r="DG1232">
            <v>-309.74693577000289</v>
          </cell>
          <cell r="DH1232">
            <v>-16.710715469991555</v>
          </cell>
          <cell r="DI1232">
            <v>3.8934690800087992</v>
          </cell>
          <cell r="DJ1232">
            <v>-11.613380660041003</v>
          </cell>
          <cell r="DK1232">
            <v>-330.57786083000246</v>
          </cell>
          <cell r="DL1232">
            <v>1.8960441100061871</v>
          </cell>
          <cell r="DM1232">
            <v>-79.885332759993616</v>
          </cell>
          <cell r="DN1232">
            <v>-44.664070939994417</v>
          </cell>
          <cell r="DO1232">
            <v>-53.046773479989497</v>
          </cell>
          <cell r="DP1232">
            <v>-69.011151940037962</v>
          </cell>
          <cell r="DQ1232">
            <v>-20.629126949992497</v>
          </cell>
          <cell r="DR1232">
            <v>-1079.078075430356</v>
          </cell>
          <cell r="DS1232">
            <v>-23.687786690017674</v>
          </cell>
          <cell r="DT1232">
            <v>-10.288759370014304</v>
          </cell>
          <cell r="DU1232">
            <v>-145.67027035003412</v>
          </cell>
          <cell r="DV1232">
            <v>-149.26076373000978</v>
          </cell>
          <cell r="DW1232">
            <v>-352.31534255002043</v>
          </cell>
          <cell r="DX1232">
            <v>-224.50500119000208</v>
          </cell>
          <cell r="DY1232">
            <v>-10.147034299967345</v>
          </cell>
          <cell r="DZ1232">
            <v>-10.569231630011927</v>
          </cell>
          <cell r="EA1232">
            <v>-20.452200900006574</v>
          </cell>
          <cell r="EB1232">
            <v>21.812318020034581</v>
          </cell>
          <cell r="EC1232">
            <v>-124.46912854001857</v>
          </cell>
          <cell r="ED1232">
            <v>-29.524874199996702</v>
          </cell>
          <cell r="EE1232">
            <v>-201.48797289002687</v>
          </cell>
          <cell r="EF1232">
            <v>17.594867859908845</v>
          </cell>
          <cell r="EG1232">
            <v>-16.842406650015619</v>
          </cell>
          <cell r="EH1232">
            <v>-17.625457630027086</v>
          </cell>
          <cell r="EI1232">
            <v>-2.4717940800182987</v>
          </cell>
          <cell r="EJ1232">
            <v>225.05367391002073</v>
          </cell>
          <cell r="EK1232">
            <v>-113.6199916000478</v>
          </cell>
          <cell r="EL1232">
            <v>-92.335098100011237</v>
          </cell>
          <cell r="EM1232">
            <v>-118.11047290000715</v>
          </cell>
          <cell r="EN1232">
            <v>-19.42153504001908</v>
          </cell>
          <cell r="EO1232">
            <v>-26.48565320999478</v>
          </cell>
          <cell r="EP1232">
            <v>-3.6705622200388461</v>
          </cell>
          <cell r="EQ1232">
            <v>-33.553543229936622</v>
          </cell>
          <cell r="ER1232">
            <v>-871.3318011504598</v>
          </cell>
          <cell r="ES1232">
            <v>-39.778264540014789</v>
          </cell>
          <cell r="ET1232">
            <v>-40.528960579977138</v>
          </cell>
          <cell r="EU1232">
            <v>-23.918104670039611</v>
          </cell>
          <cell r="EV1232">
            <v>-23.892535330000101</v>
          </cell>
          <cell r="EW1232">
            <v>-55.858769769984065</v>
          </cell>
          <cell r="EX1232">
            <v>-330.29662269004621</v>
          </cell>
          <cell r="EY1232">
            <v>-58.593954420066439</v>
          </cell>
          <cell r="EZ1232">
            <v>-2.8560190399875864</v>
          </cell>
          <cell r="FA1232">
            <v>-33.429447939968668</v>
          </cell>
          <cell r="FB1232">
            <v>-183.18020418001106</v>
          </cell>
          <cell r="FC1232">
            <v>-60.59594556997763</v>
          </cell>
          <cell r="FD1232">
            <v>-18.402972420037258</v>
          </cell>
          <cell r="FE1232">
            <v>-512.50565506983548</v>
          </cell>
          <cell r="FF1232">
            <v>-43.361520740028936</v>
          </cell>
          <cell r="FG1232">
            <v>-30.935630179970758</v>
          </cell>
          <cell r="FH1232">
            <v>-11.533655580016784</v>
          </cell>
          <cell r="FI1232">
            <v>-16.15655404998688</v>
          </cell>
          <cell r="FJ1232">
            <v>94.485246840020409</v>
          </cell>
          <cell r="FK1232">
            <v>-202.93534644000465</v>
          </cell>
          <cell r="FL1232">
            <v>-95.51596236001933</v>
          </cell>
          <cell r="FM1232">
            <v>-2.9889872500207275</v>
          </cell>
          <cell r="FN1232">
            <v>-119.17140036003548</v>
          </cell>
          <cell r="FO1232">
            <v>0</v>
          </cell>
          <cell r="FP1232">
            <v>-12.46448651998071</v>
          </cell>
          <cell r="FQ1232">
            <v>-71.927358430111781</v>
          </cell>
          <cell r="FR1232">
            <v>625.31075076945126</v>
          </cell>
          <cell r="FS1232">
            <v>-61.916580060031265</v>
          </cell>
          <cell r="FT1232">
            <v>-9.0100331199646462</v>
          </cell>
          <cell r="FU1232">
            <v>-152.24956148999627</v>
          </cell>
          <cell r="FV1232">
            <v>-157.29466890997719</v>
          </cell>
          <cell r="FW1232">
            <v>1338.3129330200027</v>
          </cell>
          <cell r="FX1232">
            <v>-90.709570830018492</v>
          </cell>
          <cell r="FY1232">
            <v>-11.179767669993453</v>
          </cell>
          <cell r="FZ1232">
            <v>-58.715327850019094</v>
          </cell>
          <cell r="GA1232">
            <v>-68.623059630102944</v>
          </cell>
          <cell r="GB1232">
            <v>-33.416592330002459</v>
          </cell>
          <cell r="GC1232">
            <v>-34.311312509933487</v>
          </cell>
          <cell r="GD1232">
            <v>-35.575707850046456</v>
          </cell>
          <cell r="GE1232">
            <v>-1238.3404533802532</v>
          </cell>
          <cell r="GF1232">
            <v>-27.110612940101419</v>
          </cell>
          <cell r="GG1232">
            <v>-39.993076489976374</v>
          </cell>
          <cell r="GH1232">
            <v>-73.574352840019856</v>
          </cell>
          <cell r="GI1232">
            <v>161.95139141997788</v>
          </cell>
          <cell r="GJ1232">
            <v>19.472932699980447</v>
          </cell>
          <cell r="GK1232">
            <v>-274.19130687002325</v>
          </cell>
          <cell r="GL1232">
            <v>11.34662388000288</v>
          </cell>
          <cell r="GM1232">
            <v>-13.877797149994876</v>
          </cell>
          <cell r="GN1232">
            <v>-12.306051479943562</v>
          </cell>
          <cell r="GO1232">
            <v>-972.32424300006824</v>
          </cell>
          <cell r="GP1232">
            <v>-19.338081560039427</v>
          </cell>
          <cell r="GQ1232">
            <v>1.6041209500399418</v>
          </cell>
          <cell r="GR1232">
            <v>-1207.1594494497404</v>
          </cell>
          <cell r="GS1232">
            <v>170.86865024000872</v>
          </cell>
          <cell r="GT1232">
            <v>-28.607814879942453</v>
          </cell>
          <cell r="GU1232">
            <v>12.74761758002569</v>
          </cell>
          <cell r="GV1232">
            <v>-416.86848170000303</v>
          </cell>
          <cell r="GW1232">
            <v>-102.75005517999671</v>
          </cell>
          <cell r="GX1232">
            <v>-532.36092020999058</v>
          </cell>
          <cell r="GY1232">
            <v>-160.86149191000732</v>
          </cell>
          <cell r="GZ1232">
            <v>-6.6827231500064954</v>
          </cell>
          <cell r="HA1232">
            <v>-15.443156410008669</v>
          </cell>
          <cell r="HB1232">
            <v>-29.243067940027686</v>
          </cell>
          <cell r="HC1232">
            <v>-81.683407309988979</v>
          </cell>
          <cell r="HD1232">
            <v>-16.274598579970188</v>
          </cell>
          <cell r="HE1232">
            <v>-832.89544327929616</v>
          </cell>
          <cell r="HF1232">
            <v>-36.510970119968988</v>
          </cell>
          <cell r="HG1232">
            <v>-65.894202929979656</v>
          </cell>
          <cell r="HH1232">
            <v>-23.586329009965993</v>
          </cell>
          <cell r="HI1232">
            <v>67.459403570013819</v>
          </cell>
          <cell r="HJ1232">
            <v>-12.331214289995842</v>
          </cell>
          <cell r="HK1232">
            <v>-414.19368103999295</v>
          </cell>
          <cell r="HL1232">
            <v>-172.0396255600208</v>
          </cell>
          <cell r="HM1232">
            <v>-58.659010889969068</v>
          </cell>
          <cell r="HN1232">
            <v>-76.209812829998555</v>
          </cell>
          <cell r="HO1232">
            <v>-5.5453764100020635</v>
          </cell>
          <cell r="HP1232">
            <v>-16.380741849949118</v>
          </cell>
          <cell r="HQ1232">
            <v>-19.003881919954438</v>
          </cell>
          <cell r="HR1232">
            <v>-754.71947189047933</v>
          </cell>
          <cell r="HS1232">
            <v>-19.030741759983357</v>
          </cell>
          <cell r="HT1232">
            <v>121.66181853003218</v>
          </cell>
          <cell r="HU1232">
            <v>-261.10636446005083</v>
          </cell>
          <cell r="HV1232">
            <v>-371.18776484002592</v>
          </cell>
          <cell r="HW1232">
            <v>0</v>
          </cell>
          <cell r="HX1232">
            <v>-12.884090219973586</v>
          </cell>
          <cell r="HY1232">
            <v>-188.40294321996043</v>
          </cell>
          <cell r="HZ1232">
            <v>-129.72838991001481</v>
          </cell>
          <cell r="IA1232">
            <v>4.1159307500347495</v>
          </cell>
          <cell r="IB1232">
            <v>186.02054590996704</v>
          </cell>
          <cell r="IC1232">
            <v>-65.603981219988782</v>
          </cell>
          <cell r="ID1232">
            <v>-18.573491449991707</v>
          </cell>
          <cell r="IE1232">
            <v>-604.17638306971639</v>
          </cell>
          <cell r="IF1232">
            <v>-14.713119789958</v>
          </cell>
          <cell r="IG1232">
            <v>-67.80838230001973</v>
          </cell>
          <cell r="IH1232">
            <v>-57.425905349926325</v>
          </cell>
          <cell r="II1232">
            <v>-72.263770890043816</v>
          </cell>
          <cell r="IJ1232">
            <v>18.191920359997312</v>
          </cell>
          <cell r="IK1232">
            <v>-18.214928580011474</v>
          </cell>
          <cell r="IL1232">
            <v>-86.712273709999863</v>
          </cell>
          <cell r="IM1232">
            <v>-172.64633230000618</v>
          </cell>
          <cell r="IN1232">
            <v>-1.3330707100103609</v>
          </cell>
          <cell r="IO1232">
            <v>-94.346096569963265</v>
          </cell>
          <cell r="IP1232">
            <v>-15.560677630011924</v>
          </cell>
          <cell r="IQ1232">
            <v>-21.343745600024704</v>
          </cell>
          <cell r="IR1232">
            <v>-652.35338891996071</v>
          </cell>
          <cell r="IS1232">
            <v>-56.966417940042447</v>
          </cell>
          <cell r="IT1232">
            <v>-39.790156230039429</v>
          </cell>
          <cell r="IU1232">
            <v>-18.399895809969166</v>
          </cell>
          <cell r="IV1232">
            <v>-30.734044700016966</v>
          </cell>
          <cell r="IW1232">
            <v>-126.73615680998773</v>
          </cell>
          <cell r="IX1232">
            <v>-66.112046300026122</v>
          </cell>
          <cell r="IY1232">
            <v>-102.36416699999245</v>
          </cell>
          <cell r="IZ1232">
            <v>-84.611722880043089</v>
          </cell>
          <cell r="JA1232">
            <v>-8.3792350200237706</v>
          </cell>
          <cell r="JB1232">
            <v>-78.880630890023895</v>
          </cell>
          <cell r="JC1232">
            <v>0</v>
          </cell>
          <cell r="JD1232">
            <v>-39.378915339999367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CL_.EX.UTS._.___.Huntington 2</v>
          </cell>
          <cell r="F1233">
            <v>-41.226406409929041</v>
          </cell>
          <cell r="G1233">
            <v>104.91936836999957</v>
          </cell>
          <cell r="H1233">
            <v>-15.375177530018846</v>
          </cell>
          <cell r="I1233">
            <v>-133.25112609000644</v>
          </cell>
          <cell r="J1233">
            <v>13.555781869974453</v>
          </cell>
          <cell r="K1233">
            <v>32.506779650000681</v>
          </cell>
          <cell r="L1233">
            <v>-255.47867937994306</v>
          </cell>
          <cell r="M1233">
            <v>1075.1066117500595</v>
          </cell>
          <cell r="N1233">
            <v>181.24993855002685</v>
          </cell>
          <cell r="O1233">
            <v>-131.56423466003616</v>
          </cell>
          <cell r="P1233">
            <v>111.7389425500005</v>
          </cell>
          <cell r="Q1233">
            <v>15.162712439981988</v>
          </cell>
          <cell r="R1233">
            <v>1019.5297549096867</v>
          </cell>
          <cell r="S1233">
            <v>114.42035331990337</v>
          </cell>
          <cell r="T1233">
            <v>33.171589669975219</v>
          </cell>
          <cell r="U1233">
            <v>-82.444134189980105</v>
          </cell>
          <cell r="V1233">
            <v>-16.367739150009584</v>
          </cell>
          <cell r="W1233">
            <v>-148.20251026999904</v>
          </cell>
          <cell r="X1233">
            <v>296.37797167000826</v>
          </cell>
          <cell r="Y1233">
            <v>65.316612350026844</v>
          </cell>
          <cell r="Z1233">
            <v>59.498446409968892</v>
          </cell>
          <cell r="AA1233">
            <v>-0.27244738000445068</v>
          </cell>
          <cell r="AB1233">
            <v>251.4658982799956</v>
          </cell>
          <cell r="AC1233">
            <v>341.15826728998218</v>
          </cell>
          <cell r="AD1233">
            <v>105.40744691004511</v>
          </cell>
          <cell r="AE1233">
            <v>467.71700356993824</v>
          </cell>
          <cell r="AF1233">
            <v>66.877060960017843</v>
          </cell>
          <cell r="AG1233">
            <v>39.481771759950789</v>
          </cell>
          <cell r="AH1233">
            <v>30.945197509950958</v>
          </cell>
          <cell r="AI1233">
            <v>399.80911982999532</v>
          </cell>
          <cell r="AJ1233">
            <v>-168.93460857999162</v>
          </cell>
          <cell r="AK1233">
            <v>231.37589890998788</v>
          </cell>
          <cell r="AL1233">
            <v>249.71685216002516</v>
          </cell>
          <cell r="AM1233">
            <v>-49.243193919915939</v>
          </cell>
          <cell r="AN1233">
            <v>12.013017630000832</v>
          </cell>
          <cell r="AO1233">
            <v>-393.52060941999662</v>
          </cell>
          <cell r="AP1233">
            <v>-15.051055789954262</v>
          </cell>
          <cell r="AQ1233">
            <v>64.24755251998431</v>
          </cell>
          <cell r="AR1233">
            <v>-244.7384912003763</v>
          </cell>
          <cell r="AS1233">
            <v>-4.9861116699757986</v>
          </cell>
          <cell r="AT1233">
            <v>-0.35187827996560372</v>
          </cell>
          <cell r="AU1233">
            <v>-32.123896169970976</v>
          </cell>
          <cell r="AV1233">
            <v>916.90357428998686</v>
          </cell>
          <cell r="AW1233">
            <v>-1112.8147427299991</v>
          </cell>
          <cell r="AX1233">
            <v>136.66970565004158</v>
          </cell>
          <cell r="AY1233">
            <v>-55.298814729962032</v>
          </cell>
          <cell r="AZ1233">
            <v>-63.21436631999677</v>
          </cell>
          <cell r="BA1233">
            <v>-24.31744274002267</v>
          </cell>
          <cell r="BB1233">
            <v>12.850904289982282</v>
          </cell>
          <cell r="BC1233">
            <v>47.787037870031781</v>
          </cell>
          <cell r="BD1233">
            <v>-65.842460660031065</v>
          </cell>
          <cell r="BE1233">
            <v>-775.08754896023311</v>
          </cell>
          <cell r="BF1233">
            <v>-49.400459159980528</v>
          </cell>
          <cell r="BG1233">
            <v>-2.2470872700214386</v>
          </cell>
          <cell r="BH1233">
            <v>-41.534710259991698</v>
          </cell>
          <cell r="BI1233">
            <v>-4.0199039000290213</v>
          </cell>
          <cell r="BJ1233">
            <v>-7.2879332399970735</v>
          </cell>
          <cell r="BK1233">
            <v>-2.0450010197237134E-5</v>
          </cell>
          <cell r="BL1233">
            <v>-114.46145319996867</v>
          </cell>
          <cell r="BM1233">
            <v>-154.64721149002435</v>
          </cell>
          <cell r="BN1233">
            <v>-68.12614812006359</v>
          </cell>
          <cell r="BO1233">
            <v>-9.4721691000158899</v>
          </cell>
          <cell r="BP1233">
            <v>-222.50300247999257</v>
          </cell>
          <cell r="BQ1233">
            <v>-101.38745029002894</v>
          </cell>
          <cell r="BR1233">
            <v>-698.97281220043078</v>
          </cell>
          <cell r="BS1233">
            <v>279.2232567400788</v>
          </cell>
          <cell r="BT1233">
            <v>29.502447639999446</v>
          </cell>
          <cell r="BU1233">
            <v>-114.02586004996556</v>
          </cell>
          <cell r="BV1233">
            <v>4.1741489200212527</v>
          </cell>
          <cell r="BW1233">
            <v>-18.790703059989028</v>
          </cell>
          <cell r="BX1233">
            <v>-231.45860148998327</v>
          </cell>
          <cell r="BY1233">
            <v>-186.33772385003977</v>
          </cell>
          <cell r="BZ1233">
            <v>-162.02156619005837</v>
          </cell>
          <cell r="CA1233">
            <v>-95.147991999998339</v>
          </cell>
          <cell r="CB1233">
            <v>-54.913505780001287</v>
          </cell>
          <cell r="CC1233">
            <v>-75.274328510015039</v>
          </cell>
          <cell r="CD1233">
            <v>-73.902384570043068</v>
          </cell>
          <cell r="CE1233">
            <v>-1036.6761456499808</v>
          </cell>
          <cell r="CF1233">
            <v>-39.879813650040887</v>
          </cell>
          <cell r="CG1233">
            <v>-36.506386439985363</v>
          </cell>
          <cell r="CH1233">
            <v>-15.448195850010961</v>
          </cell>
          <cell r="CI1233">
            <v>18.844288189982763</v>
          </cell>
          <cell r="CJ1233">
            <v>-1.3513910499896156</v>
          </cell>
          <cell r="CK1233">
            <v>-53.235974890005309</v>
          </cell>
          <cell r="CL1233">
            <v>-179.35250754994922</v>
          </cell>
          <cell r="CM1233">
            <v>-239.37132241000654</v>
          </cell>
          <cell r="CN1233">
            <v>-62.040786960016703</v>
          </cell>
          <cell r="CO1233">
            <v>-61.373443609918468</v>
          </cell>
          <cell r="CP1233">
            <v>-295.22027190006338</v>
          </cell>
          <cell r="CQ1233">
            <v>-71.740339529991616</v>
          </cell>
          <cell r="CR1233">
            <v>-1447.082840569783</v>
          </cell>
          <cell r="CS1233">
            <v>119.50664901998243</v>
          </cell>
          <cell r="CT1233">
            <v>-23.52991719005513</v>
          </cell>
          <cell r="CU1233">
            <v>-18.741904369991971</v>
          </cell>
          <cell r="CV1233">
            <v>-102.66033020004397</v>
          </cell>
          <cell r="CW1233">
            <v>-295.72234977997141</v>
          </cell>
          <cell r="CX1233">
            <v>-19.029050169992843</v>
          </cell>
          <cell r="CY1233">
            <v>-307.37449743997422</v>
          </cell>
          <cell r="CZ1233">
            <v>-231.46435781993205</v>
          </cell>
          <cell r="DA1233">
            <v>-464.30891260999488</v>
          </cell>
          <cell r="DB1233">
            <v>-52.578493479988538</v>
          </cell>
          <cell r="DC1233">
            <v>-67.065794270019978</v>
          </cell>
          <cell r="DD1233">
            <v>15.886117739893962</v>
          </cell>
          <cell r="DE1233">
            <v>-305.12106399005279</v>
          </cell>
          <cell r="DF1233">
            <v>-9.4335278899525292</v>
          </cell>
          <cell r="DG1233">
            <v>-23.073377270018682</v>
          </cell>
          <cell r="DH1233">
            <v>-122.56767747999402</v>
          </cell>
          <cell r="DI1233">
            <v>-84.621076729992637</v>
          </cell>
          <cell r="DJ1233">
            <v>185.87434456005576</v>
          </cell>
          <cell r="DK1233">
            <v>6.9358040000370238</v>
          </cell>
          <cell r="DL1233">
            <v>-213.33668877996388</v>
          </cell>
          <cell r="DM1233">
            <v>15.888432669977192</v>
          </cell>
          <cell r="DN1233">
            <v>-41.601617820037063</v>
          </cell>
          <cell r="DO1233">
            <v>45.374744089960586</v>
          </cell>
          <cell r="DP1233">
            <v>-138.02975652989699</v>
          </cell>
          <cell r="DQ1233">
            <v>73.469333190034376</v>
          </cell>
          <cell r="DR1233">
            <v>-586.70159379974939</v>
          </cell>
          <cell r="DS1233">
            <v>-68.385009189980337</v>
          </cell>
          <cell r="DT1233">
            <v>-8.8669094499782659</v>
          </cell>
          <cell r="DU1233">
            <v>-101.18277122997097</v>
          </cell>
          <cell r="DV1233">
            <v>-120.07938789000036</v>
          </cell>
          <cell r="DW1233">
            <v>31.661205279990099</v>
          </cell>
          <cell r="DX1233">
            <v>2.7885774100141134</v>
          </cell>
          <cell r="DY1233">
            <v>-160.1452417600085</v>
          </cell>
          <cell r="DZ1233">
            <v>-201.71664850000525</v>
          </cell>
          <cell r="EA1233">
            <v>-20.907511919998797</v>
          </cell>
          <cell r="EB1233">
            <v>151.21998408000218</v>
          </cell>
          <cell r="EC1233">
            <v>-43.658630590012763</v>
          </cell>
          <cell r="ED1233">
            <v>-47.429250039946055</v>
          </cell>
          <cell r="EE1233">
            <v>-604.85695296991616</v>
          </cell>
          <cell r="EF1233">
            <v>-67.609183239954291</v>
          </cell>
          <cell r="EG1233">
            <v>-31.643438080005581</v>
          </cell>
          <cell r="EH1233">
            <v>252.86663061997388</v>
          </cell>
          <cell r="EI1233">
            <v>6.3089441299962346</v>
          </cell>
          <cell r="EJ1233">
            <v>-1.5795196699837106</v>
          </cell>
          <cell r="EK1233">
            <v>-184.65418034003233</v>
          </cell>
          <cell r="EL1233">
            <v>-143.01681543997256</v>
          </cell>
          <cell r="EM1233">
            <v>-238.62075135996565</v>
          </cell>
          <cell r="EN1233">
            <v>5.1479498099943157</v>
          </cell>
          <cell r="EO1233">
            <v>-64.683494729979429</v>
          </cell>
          <cell r="EP1233">
            <v>-129.57162610001978</v>
          </cell>
          <cell r="EQ1233">
            <v>-7.8014685699890833</v>
          </cell>
          <cell r="ER1233">
            <v>-574.52283000992611</v>
          </cell>
          <cell r="ES1233">
            <v>-75.692192279966548</v>
          </cell>
          <cell r="ET1233">
            <v>-14.047304849984357</v>
          </cell>
          <cell r="EU1233">
            <v>5.855451270006597</v>
          </cell>
          <cell r="EV1233">
            <v>34.357907620025799</v>
          </cell>
          <cell r="EW1233">
            <v>60.782965349979349</v>
          </cell>
          <cell r="EX1233">
            <v>-42.71633772997302</v>
          </cell>
          <cell r="EY1233">
            <v>-175.70949762000237</v>
          </cell>
          <cell r="EZ1233">
            <v>-135.46885855001165</v>
          </cell>
          <cell r="FA1233">
            <v>-52.646801200025948</v>
          </cell>
          <cell r="FB1233">
            <v>-46.392429710016586</v>
          </cell>
          <cell r="FC1233">
            <v>-89.034496099920943</v>
          </cell>
          <cell r="FD1233">
            <v>-43.811236210050993</v>
          </cell>
          <cell r="FE1233">
            <v>-831.91576558956876</v>
          </cell>
          <cell r="FF1233">
            <v>-388.09193550000782</v>
          </cell>
          <cell r="FG1233">
            <v>-27.902873810002347</v>
          </cell>
          <cell r="FH1233">
            <v>-42.517123009980423</v>
          </cell>
          <cell r="FI1233">
            <v>2.702627599996049</v>
          </cell>
          <cell r="FJ1233">
            <v>14.722207290004008</v>
          </cell>
          <cell r="FK1233">
            <v>-22.887642739995499</v>
          </cell>
          <cell r="FL1233">
            <v>-67.26627623999957</v>
          </cell>
          <cell r="FM1233">
            <v>-176.69449240999529</v>
          </cell>
          <cell r="FN1233">
            <v>-40.543317040021066</v>
          </cell>
          <cell r="FO1233">
            <v>5.9662096200336237</v>
          </cell>
          <cell r="FP1233">
            <v>-92.217107479984406</v>
          </cell>
          <cell r="FQ1233">
            <v>2.8139581299910787</v>
          </cell>
          <cell r="FR1233">
            <v>-1149.4742852502968</v>
          </cell>
          <cell r="FS1233">
            <v>-67.353601570008323</v>
          </cell>
          <cell r="FT1233">
            <v>-32.138668300030986</v>
          </cell>
          <cell r="FU1233">
            <v>-83.408684289985104</v>
          </cell>
          <cell r="FV1233">
            <v>0</v>
          </cell>
          <cell r="FW1233">
            <v>7.4886517100057972</v>
          </cell>
          <cell r="FX1233">
            <v>-82.93809969999711</v>
          </cell>
          <cell r="FY1233">
            <v>-196.36703273994499</v>
          </cell>
          <cell r="FZ1233">
            <v>-132.64080094004748</v>
          </cell>
          <cell r="GA1233">
            <v>-23.188856880005915</v>
          </cell>
          <cell r="GB1233">
            <v>-334.22962440000265</v>
          </cell>
          <cell r="GC1233">
            <v>-127.88813404995017</v>
          </cell>
          <cell r="GD1233">
            <v>-76.809434089984279</v>
          </cell>
          <cell r="GE1233">
            <v>-1185.5533847103361</v>
          </cell>
          <cell r="GF1233">
            <v>27.133008169999812</v>
          </cell>
          <cell r="GG1233">
            <v>-11.047963139950298</v>
          </cell>
          <cell r="GH1233">
            <v>-136.95783885000856</v>
          </cell>
          <cell r="GI1233">
            <v>17.932199909999326</v>
          </cell>
          <cell r="GJ1233">
            <v>8.1052408899995498</v>
          </cell>
          <cell r="GK1233">
            <v>-935.02522646996658</v>
          </cell>
          <cell r="GL1233">
            <v>31.784317569952691</v>
          </cell>
          <cell r="GM1233">
            <v>-137.6171633299673</v>
          </cell>
          <cell r="GN1233">
            <v>-4.0771266100055072</v>
          </cell>
          <cell r="GO1233">
            <v>9.525816439971095</v>
          </cell>
          <cell r="GP1233">
            <v>-53.406726470042486</v>
          </cell>
          <cell r="GQ1233">
            <v>-1.9019228199613281</v>
          </cell>
          <cell r="GR1233">
            <v>-1339.9065548400395</v>
          </cell>
          <cell r="GS1233">
            <v>4.1691951999964658</v>
          </cell>
          <cell r="GT1233">
            <v>-88.321811219997471</v>
          </cell>
          <cell r="GU1233">
            <v>474.52281202000449</v>
          </cell>
          <cell r="GV1233">
            <v>55.472264930001984</v>
          </cell>
          <cell r="GW1233">
            <v>-13.017776390002837</v>
          </cell>
          <cell r="GX1233">
            <v>-74.625837629995658</v>
          </cell>
          <cell r="GY1233">
            <v>-89.438901740039</v>
          </cell>
          <cell r="GZ1233">
            <v>-232.71601284001372</v>
          </cell>
          <cell r="HA1233">
            <v>-1173.7340029100014</v>
          </cell>
          <cell r="HB1233">
            <v>-7.3193425400240812</v>
          </cell>
          <cell r="HC1233">
            <v>-95.468443180026952</v>
          </cell>
          <cell r="HD1233">
            <v>-99.428698539937614</v>
          </cell>
          <cell r="HE1233">
            <v>-572.49785583978519</v>
          </cell>
          <cell r="HF1233">
            <v>-214.99389022996183</v>
          </cell>
          <cell r="HG1233">
            <v>-19.691175629995996</v>
          </cell>
          <cell r="HH1233">
            <v>38.47465300001204</v>
          </cell>
          <cell r="HI1233">
            <v>9.5591132699955779</v>
          </cell>
          <cell r="HJ1233">
            <v>1.6635522300020966</v>
          </cell>
          <cell r="HK1233">
            <v>36.46796680999978</v>
          </cell>
          <cell r="HL1233">
            <v>-92.855253300018376</v>
          </cell>
          <cell r="HM1233">
            <v>-127.38304112001788</v>
          </cell>
          <cell r="HN1233">
            <v>-22.803489629965043</v>
          </cell>
          <cell r="HO1233">
            <v>-43.207043310016161</v>
          </cell>
          <cell r="HP1233">
            <v>-46.927135110017844</v>
          </cell>
          <cell r="HQ1233">
            <v>-90.802112820034381</v>
          </cell>
          <cell r="HR1233">
            <v>-444.88695644028485</v>
          </cell>
          <cell r="HS1233">
            <v>-21.821386130061001</v>
          </cell>
          <cell r="HT1233">
            <v>-38.695527329982724</v>
          </cell>
          <cell r="HU1233">
            <v>19.286599469967769</v>
          </cell>
          <cell r="HV1233">
            <v>0</v>
          </cell>
          <cell r="HW1233">
            <v>3.4943700000003446</v>
          </cell>
          <cell r="HX1233">
            <v>-17.264733460004209</v>
          </cell>
          <cell r="HY1233">
            <v>-114.99071593006374</v>
          </cell>
          <cell r="HZ1233">
            <v>-48.773714530048892</v>
          </cell>
          <cell r="IA1233">
            <v>-59.559220810013358</v>
          </cell>
          <cell r="IB1233">
            <v>-12.538862370041898</v>
          </cell>
          <cell r="IC1233">
            <v>-36.299432480009273</v>
          </cell>
          <cell r="ID1233">
            <v>-117.72433287004242</v>
          </cell>
          <cell r="IE1233">
            <v>-614.63185268081725</v>
          </cell>
          <cell r="IF1233">
            <v>-40.203591689991299</v>
          </cell>
          <cell r="IG1233">
            <v>-77.953221950068837</v>
          </cell>
          <cell r="IH1233">
            <v>-54.649597770010587</v>
          </cell>
          <cell r="II1233">
            <v>-102.84286920001614</v>
          </cell>
          <cell r="IJ1233">
            <v>33.07594350000727</v>
          </cell>
          <cell r="IK1233">
            <v>-66.353322290000506</v>
          </cell>
          <cell r="IL1233">
            <v>-148.21065596005064</v>
          </cell>
          <cell r="IM1233">
            <v>-140.63310778001323</v>
          </cell>
          <cell r="IN1233">
            <v>61.7053375900432</v>
          </cell>
          <cell r="IO1233">
            <v>7.6789486600027885</v>
          </cell>
          <cell r="IP1233">
            <v>-15.025184870115481</v>
          </cell>
          <cell r="IQ1233">
            <v>-71.220530919963494</v>
          </cell>
          <cell r="IR1233">
            <v>-650.09383291052654</v>
          </cell>
          <cell r="IS1233">
            <v>-61.453353470016737</v>
          </cell>
          <cell r="IT1233">
            <v>100.39044986999943</v>
          </cell>
          <cell r="IU1233">
            <v>-13.515499850007473</v>
          </cell>
          <cell r="IV1233">
            <v>34.526444939983776</v>
          </cell>
          <cell r="IW1233">
            <v>-16.143578939983854</v>
          </cell>
          <cell r="IX1233">
            <v>-164.02950615997543</v>
          </cell>
          <cell r="IY1233">
            <v>-32.839969900087453</v>
          </cell>
          <cell r="IZ1233">
            <v>78.444308060046751</v>
          </cell>
          <cell r="JA1233">
            <v>-99.732236319978256</v>
          </cell>
          <cell r="JB1233">
            <v>-403.49622208997607</v>
          </cell>
          <cell r="JC1233">
            <v>-72.136140349961352</v>
          </cell>
          <cell r="JD1233">
            <v>-0.10852870001690462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CLC.EX.DJW._._32.DaveJohnston 4_CCS</v>
          </cell>
          <cell r="F1234">
            <v>2.7199999999993452E-2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-6.0799999999998633E-2</v>
          </cell>
          <cell r="N1234">
            <v>0</v>
          </cell>
          <cell r="O1234">
            <v>0</v>
          </cell>
          <cell r="P1234">
            <v>-8.799999999999919E-2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-1.4256982499999822</v>
          </cell>
          <cell r="AF1234">
            <v>0</v>
          </cell>
          <cell r="AG1234">
            <v>0</v>
          </cell>
          <cell r="AH1234">
            <v>0</v>
          </cell>
          <cell r="AI1234">
            <v>-1.4256982500000035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-4.5599999999978991E-2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-4.5600000000007412E-2</v>
          </cell>
          <cell r="BC1234">
            <v>0</v>
          </cell>
          <cell r="BD1234">
            <v>0</v>
          </cell>
          <cell r="BE1234">
            <v>-7.0462700000007317E-2</v>
          </cell>
          <cell r="BF1234">
            <v>-5.5262700000000109E-2</v>
          </cell>
          <cell r="BG1234">
            <v>-1.5200000000000102E-2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-0.20319999999998117</v>
          </cell>
          <cell r="BS1234">
            <v>0</v>
          </cell>
          <cell r="BT1234">
            <v>-7.2800000000000864E-2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-0.13040000000000163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-3.1999999999925421E-3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-3.200000000006753E-3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CLC.EX.DJW._._32.Wyodak_CCS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>
            <v>0</v>
          </cell>
          <cell r="BQ1235">
            <v>0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0</v>
          </cell>
          <cell r="BW1235">
            <v>0</v>
          </cell>
          <cell r="BX1235">
            <v>0</v>
          </cell>
          <cell r="BY1235">
            <v>0</v>
          </cell>
          <cell r="BZ1235">
            <v>0</v>
          </cell>
          <cell r="CA1235">
            <v>0</v>
          </cell>
          <cell r="CB1235">
            <v>0</v>
          </cell>
          <cell r="CC1235">
            <v>0</v>
          </cell>
          <cell r="CD1235">
            <v>0</v>
          </cell>
          <cell r="CE1235">
            <v>0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0</v>
          </cell>
          <cell r="CK1235">
            <v>0</v>
          </cell>
          <cell r="CL1235">
            <v>0</v>
          </cell>
          <cell r="CM1235">
            <v>0</v>
          </cell>
          <cell r="CN1235">
            <v>0</v>
          </cell>
          <cell r="CO1235">
            <v>0</v>
          </cell>
          <cell r="CP1235">
            <v>0</v>
          </cell>
          <cell r="CQ1235">
            <v>0</v>
          </cell>
          <cell r="CR1235">
            <v>-8.1999999999993634E-2</v>
          </cell>
          <cell r="CS1235">
            <v>0</v>
          </cell>
          <cell r="CT1235">
            <v>0</v>
          </cell>
          <cell r="CU1235">
            <v>0</v>
          </cell>
          <cell r="CV1235">
            <v>0</v>
          </cell>
          <cell r="CW1235">
            <v>-8.2000000000000739E-2</v>
          </cell>
          <cell r="CX1235">
            <v>0</v>
          </cell>
          <cell r="CY1235">
            <v>0</v>
          </cell>
          <cell r="CZ1235">
            <v>0</v>
          </cell>
          <cell r="DA1235">
            <v>0</v>
          </cell>
          <cell r="DB1235">
            <v>0</v>
          </cell>
          <cell r="DC1235">
            <v>0</v>
          </cell>
          <cell r="DD1235">
            <v>0</v>
          </cell>
          <cell r="DE1235">
            <v>-0.14983731000000944</v>
          </cell>
          <cell r="DF1235">
            <v>0</v>
          </cell>
          <cell r="DG1235">
            <v>0</v>
          </cell>
          <cell r="DH1235">
            <v>0</v>
          </cell>
          <cell r="DI1235">
            <v>0</v>
          </cell>
          <cell r="DJ1235">
            <v>0</v>
          </cell>
          <cell r="DK1235">
            <v>0</v>
          </cell>
          <cell r="DL1235">
            <v>0</v>
          </cell>
          <cell r="DM1235">
            <v>0</v>
          </cell>
          <cell r="DN1235">
            <v>0</v>
          </cell>
          <cell r="DO1235">
            <v>-8.2000000000000739E-2</v>
          </cell>
          <cell r="DP1235">
            <v>-6.7837309999994488E-2</v>
          </cell>
          <cell r="DQ1235">
            <v>0</v>
          </cell>
          <cell r="DR1235">
            <v>-8.1999999999993634E-2</v>
          </cell>
          <cell r="DS1235">
            <v>0</v>
          </cell>
          <cell r="DT1235">
            <v>0</v>
          </cell>
          <cell r="DU1235">
            <v>0</v>
          </cell>
          <cell r="DV1235">
            <v>0</v>
          </cell>
          <cell r="DW1235">
            <v>0</v>
          </cell>
          <cell r="DX1235">
            <v>-8.2000000000000739E-2</v>
          </cell>
          <cell r="DY1235">
            <v>0</v>
          </cell>
          <cell r="DZ1235">
            <v>0</v>
          </cell>
          <cell r="EA1235">
            <v>0</v>
          </cell>
          <cell r="EB1235">
            <v>0</v>
          </cell>
          <cell r="EC1235">
            <v>0</v>
          </cell>
          <cell r="ED1235">
            <v>0</v>
          </cell>
          <cell r="EE1235">
            <v>0</v>
          </cell>
          <cell r="EF1235">
            <v>0</v>
          </cell>
          <cell r="EG1235">
            <v>0</v>
          </cell>
          <cell r="EH1235">
            <v>0</v>
          </cell>
          <cell r="EI1235">
            <v>0</v>
          </cell>
          <cell r="EJ1235">
            <v>0</v>
          </cell>
          <cell r="EK1235">
            <v>0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-8.2000000000050477E-2</v>
          </cell>
          <cell r="ES1235">
            <v>0</v>
          </cell>
          <cell r="ET1235">
            <v>0</v>
          </cell>
          <cell r="EU1235">
            <v>0</v>
          </cell>
          <cell r="EV1235">
            <v>0</v>
          </cell>
          <cell r="EW1235">
            <v>-8.2000000000000739E-2</v>
          </cell>
          <cell r="EX1235">
            <v>0</v>
          </cell>
          <cell r="EY1235">
            <v>0</v>
          </cell>
          <cell r="EZ1235">
            <v>0</v>
          </cell>
          <cell r="FA1235">
            <v>0</v>
          </cell>
          <cell r="FB1235">
            <v>0</v>
          </cell>
          <cell r="FC1235">
            <v>0</v>
          </cell>
          <cell r="FD1235">
            <v>0</v>
          </cell>
          <cell r="FE1235">
            <v>0</v>
          </cell>
          <cell r="FF1235">
            <v>0</v>
          </cell>
          <cell r="FG1235">
            <v>0</v>
          </cell>
          <cell r="FH1235">
            <v>0</v>
          </cell>
          <cell r="FI1235">
            <v>0</v>
          </cell>
          <cell r="FJ1235">
            <v>0</v>
          </cell>
          <cell r="FK1235">
            <v>0</v>
          </cell>
          <cell r="FL1235">
            <v>0</v>
          </cell>
          <cell r="FM1235">
            <v>0</v>
          </cell>
          <cell r="FN1235">
            <v>0</v>
          </cell>
          <cell r="FO1235">
            <v>0</v>
          </cell>
          <cell r="FP1235">
            <v>0</v>
          </cell>
          <cell r="FQ1235">
            <v>0</v>
          </cell>
          <cell r="FR1235">
            <v>-8.2000000000050477E-2</v>
          </cell>
          <cell r="FS1235">
            <v>0</v>
          </cell>
          <cell r="FT1235">
            <v>-8.2000000000000739E-2</v>
          </cell>
          <cell r="FU1235">
            <v>0</v>
          </cell>
          <cell r="FV1235">
            <v>-8.2000000000007844E-2</v>
          </cell>
          <cell r="FW1235">
            <v>0</v>
          </cell>
          <cell r="FX1235">
            <v>0</v>
          </cell>
          <cell r="FY1235">
            <v>8.2000000000004292E-2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-8.1999999999993634E-2</v>
          </cell>
          <cell r="GF1235">
            <v>0</v>
          </cell>
          <cell r="GG1235">
            <v>0</v>
          </cell>
          <cell r="GH1235">
            <v>0</v>
          </cell>
          <cell r="GI1235">
            <v>0</v>
          </cell>
          <cell r="GJ1235">
            <v>0</v>
          </cell>
          <cell r="GK1235">
            <v>0</v>
          </cell>
          <cell r="GL1235">
            <v>0</v>
          </cell>
          <cell r="GM1235">
            <v>0</v>
          </cell>
          <cell r="GN1235">
            <v>-8.2000000000004292E-2</v>
          </cell>
          <cell r="GO1235">
            <v>0</v>
          </cell>
          <cell r="GP1235">
            <v>0</v>
          </cell>
          <cell r="GQ1235">
            <v>0</v>
          </cell>
          <cell r="GR1235">
            <v>-8.1999999999993634E-2</v>
          </cell>
          <cell r="GS1235">
            <v>0</v>
          </cell>
          <cell r="GT1235">
            <v>0</v>
          </cell>
          <cell r="GU1235">
            <v>0</v>
          </cell>
          <cell r="GV1235">
            <v>-8.1999999999993634E-2</v>
          </cell>
          <cell r="GW1235">
            <v>0</v>
          </cell>
          <cell r="GX1235">
            <v>0</v>
          </cell>
          <cell r="GY1235">
            <v>0</v>
          </cell>
          <cell r="GZ1235">
            <v>0</v>
          </cell>
          <cell r="HA1235">
            <v>0</v>
          </cell>
          <cell r="HB1235">
            <v>0</v>
          </cell>
          <cell r="HC1235">
            <v>0</v>
          </cell>
          <cell r="HD1235">
            <v>0</v>
          </cell>
          <cell r="HE1235">
            <v>0</v>
          </cell>
          <cell r="HF1235">
            <v>0</v>
          </cell>
          <cell r="HG1235">
            <v>0</v>
          </cell>
          <cell r="HH1235">
            <v>0</v>
          </cell>
          <cell r="HI1235">
            <v>0</v>
          </cell>
          <cell r="HJ1235">
            <v>0</v>
          </cell>
          <cell r="HK1235">
            <v>0</v>
          </cell>
          <cell r="HL1235">
            <v>0</v>
          </cell>
          <cell r="HM1235">
            <v>0</v>
          </cell>
          <cell r="HN1235">
            <v>0</v>
          </cell>
          <cell r="HO1235">
            <v>0</v>
          </cell>
          <cell r="HP1235">
            <v>0</v>
          </cell>
          <cell r="HQ1235">
            <v>0</v>
          </cell>
          <cell r="HR1235">
            <v>-8.1999999999993634E-2</v>
          </cell>
          <cell r="HS1235">
            <v>0</v>
          </cell>
          <cell r="HT1235">
            <v>-8.2000000000000739E-2</v>
          </cell>
          <cell r="HU1235">
            <v>0</v>
          </cell>
          <cell r="HV1235">
            <v>0</v>
          </cell>
          <cell r="HW1235">
            <v>0</v>
          </cell>
          <cell r="HX1235">
            <v>0</v>
          </cell>
          <cell r="HY1235">
            <v>0</v>
          </cell>
          <cell r="HZ1235">
            <v>0</v>
          </cell>
          <cell r="IA1235">
            <v>0</v>
          </cell>
          <cell r="IB1235">
            <v>0</v>
          </cell>
          <cell r="IC1235">
            <v>0</v>
          </cell>
          <cell r="ID1235">
            <v>0</v>
          </cell>
          <cell r="IE1235">
            <v>-0.82550000000003365</v>
          </cell>
          <cell r="IF1235">
            <v>0</v>
          </cell>
          <cell r="IG1235">
            <v>-8.2000000000000739E-2</v>
          </cell>
          <cell r="IH1235">
            <v>-0.24600000000000222</v>
          </cell>
          <cell r="II1235">
            <v>0</v>
          </cell>
          <cell r="IJ1235">
            <v>0</v>
          </cell>
          <cell r="IK1235">
            <v>-0.49750000000000227</v>
          </cell>
          <cell r="IL1235">
            <v>0</v>
          </cell>
          <cell r="IM1235">
            <v>0</v>
          </cell>
          <cell r="IN1235">
            <v>0</v>
          </cell>
          <cell r="IO1235">
            <v>0</v>
          </cell>
          <cell r="IP1235">
            <v>0</v>
          </cell>
          <cell r="IQ1235">
            <v>0</v>
          </cell>
          <cell r="IR1235">
            <v>-7.3840659999973468E-2</v>
          </cell>
          <cell r="IS1235">
            <v>0</v>
          </cell>
          <cell r="IT1235">
            <v>0</v>
          </cell>
          <cell r="IU1235">
            <v>-7.384066000000189E-2</v>
          </cell>
          <cell r="IV1235">
            <v>0</v>
          </cell>
          <cell r="IW1235">
            <v>0</v>
          </cell>
          <cell r="IX1235">
            <v>0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CLC.EX.UTS._._32.Hunter 1 CCUS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9.5700000000022101E-2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9.5700000000000784E-2</v>
          </cell>
          <cell r="IO1236">
            <v>0</v>
          </cell>
          <cell r="IP1236">
            <v>0</v>
          </cell>
          <cell r="IQ1236">
            <v>0</v>
          </cell>
          <cell r="IR1236">
            <v>-0.47448360999999295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-7.3199999999992826E-2</v>
          </cell>
          <cell r="JD1236">
            <v>-0.40128361000000012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CLC.EX.UTS._._32.Hunter 2 CCUS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  <cell r="BQ1237">
            <v>0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0</v>
          </cell>
          <cell r="BW1237">
            <v>0</v>
          </cell>
          <cell r="BX1237">
            <v>0</v>
          </cell>
          <cell r="BY1237">
            <v>0</v>
          </cell>
          <cell r="BZ1237">
            <v>0</v>
          </cell>
          <cell r="CA1237">
            <v>0</v>
          </cell>
          <cell r="CB1237">
            <v>0</v>
          </cell>
          <cell r="CC1237">
            <v>0</v>
          </cell>
          <cell r="CD1237">
            <v>0</v>
          </cell>
          <cell r="CE1237">
            <v>0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0</v>
          </cell>
          <cell r="CK1237">
            <v>0</v>
          </cell>
          <cell r="CL1237">
            <v>0</v>
          </cell>
          <cell r="CM1237">
            <v>0</v>
          </cell>
          <cell r="CN1237">
            <v>0</v>
          </cell>
          <cell r="CO1237">
            <v>0</v>
          </cell>
          <cell r="CP1237">
            <v>0</v>
          </cell>
          <cell r="CQ1237">
            <v>0</v>
          </cell>
          <cell r="CR1237">
            <v>0</v>
          </cell>
          <cell r="CS1237">
            <v>0</v>
          </cell>
          <cell r="CT1237">
            <v>0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0</v>
          </cell>
          <cell r="DA1237">
            <v>0</v>
          </cell>
          <cell r="DB1237">
            <v>0</v>
          </cell>
          <cell r="DC1237">
            <v>0</v>
          </cell>
          <cell r="DD1237">
            <v>0</v>
          </cell>
          <cell r="DE1237">
            <v>0</v>
          </cell>
          <cell r="DF1237">
            <v>0</v>
          </cell>
          <cell r="DG1237">
            <v>0</v>
          </cell>
          <cell r="DH1237">
            <v>0</v>
          </cell>
          <cell r="DI1237">
            <v>0</v>
          </cell>
          <cell r="DJ1237">
            <v>0</v>
          </cell>
          <cell r="DK1237">
            <v>0</v>
          </cell>
          <cell r="DL1237">
            <v>0</v>
          </cell>
          <cell r="DM1237">
            <v>0</v>
          </cell>
          <cell r="DN1237">
            <v>0</v>
          </cell>
          <cell r="DO1237">
            <v>0</v>
          </cell>
          <cell r="DP1237">
            <v>0</v>
          </cell>
          <cell r="DQ1237">
            <v>0</v>
          </cell>
          <cell r="DR1237">
            <v>0</v>
          </cell>
          <cell r="DS1237">
            <v>0</v>
          </cell>
          <cell r="DT1237">
            <v>0</v>
          </cell>
          <cell r="DU1237">
            <v>0</v>
          </cell>
          <cell r="DV1237">
            <v>0</v>
          </cell>
          <cell r="DW1237">
            <v>0</v>
          </cell>
          <cell r="DX1237">
            <v>0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</v>
          </cell>
          <cell r="ED1237">
            <v>0</v>
          </cell>
          <cell r="EE1237">
            <v>0</v>
          </cell>
          <cell r="EF1237">
            <v>0</v>
          </cell>
          <cell r="EG1237">
            <v>0</v>
          </cell>
          <cell r="EH1237">
            <v>0</v>
          </cell>
          <cell r="EI1237">
            <v>0</v>
          </cell>
          <cell r="EJ1237">
            <v>0</v>
          </cell>
          <cell r="EK1237">
            <v>0</v>
          </cell>
          <cell r="EL1237">
            <v>0</v>
          </cell>
          <cell r="EM1237">
            <v>0</v>
          </cell>
          <cell r="EN1237">
            <v>0</v>
          </cell>
          <cell r="EO1237">
            <v>0</v>
          </cell>
          <cell r="EP1237">
            <v>0</v>
          </cell>
          <cell r="EQ1237">
            <v>0</v>
          </cell>
          <cell r="ER1237">
            <v>0</v>
          </cell>
          <cell r="ES1237">
            <v>0</v>
          </cell>
          <cell r="ET1237">
            <v>0</v>
          </cell>
          <cell r="EU1237">
            <v>0</v>
          </cell>
          <cell r="EV1237">
            <v>0</v>
          </cell>
          <cell r="EW1237">
            <v>0</v>
          </cell>
          <cell r="EX1237">
            <v>0</v>
          </cell>
          <cell r="EY1237">
            <v>0</v>
          </cell>
          <cell r="EZ1237">
            <v>0</v>
          </cell>
          <cell r="FA1237">
            <v>0</v>
          </cell>
          <cell r="FB1237">
            <v>0</v>
          </cell>
          <cell r="FC1237">
            <v>0</v>
          </cell>
          <cell r="FD1237">
            <v>0</v>
          </cell>
          <cell r="FE1237">
            <v>0</v>
          </cell>
          <cell r="FF1237">
            <v>0</v>
          </cell>
          <cell r="FG1237">
            <v>0</v>
          </cell>
          <cell r="FH1237">
            <v>0</v>
          </cell>
          <cell r="FI1237">
            <v>0</v>
          </cell>
          <cell r="FJ1237">
            <v>0</v>
          </cell>
          <cell r="FK1237">
            <v>0</v>
          </cell>
          <cell r="FL1237">
            <v>0</v>
          </cell>
          <cell r="FM1237">
            <v>0</v>
          </cell>
          <cell r="FN1237">
            <v>0</v>
          </cell>
          <cell r="FO1237">
            <v>0</v>
          </cell>
          <cell r="FP1237">
            <v>0</v>
          </cell>
          <cell r="FQ1237">
            <v>0</v>
          </cell>
          <cell r="FR1237">
            <v>0</v>
          </cell>
          <cell r="FS1237">
            <v>0</v>
          </cell>
          <cell r="FT1237">
            <v>0</v>
          </cell>
          <cell r="FU1237">
            <v>0</v>
          </cell>
          <cell r="FV1237">
            <v>0</v>
          </cell>
          <cell r="FW1237">
            <v>0</v>
          </cell>
          <cell r="FX1237">
            <v>0</v>
          </cell>
          <cell r="FY1237">
            <v>0</v>
          </cell>
          <cell r="FZ1237">
            <v>0</v>
          </cell>
          <cell r="GA1237">
            <v>0</v>
          </cell>
          <cell r="GB1237">
            <v>0</v>
          </cell>
          <cell r="GC1237">
            <v>0</v>
          </cell>
          <cell r="GD1237">
            <v>0</v>
          </cell>
          <cell r="GE1237">
            <v>0</v>
          </cell>
          <cell r="GF1237">
            <v>0</v>
          </cell>
          <cell r="GG1237">
            <v>0</v>
          </cell>
          <cell r="GH1237">
            <v>0</v>
          </cell>
          <cell r="GI1237">
            <v>0</v>
          </cell>
          <cell r="GJ1237">
            <v>0</v>
          </cell>
          <cell r="GK1237">
            <v>0</v>
          </cell>
          <cell r="GL1237">
            <v>0</v>
          </cell>
          <cell r="GM1237">
            <v>0</v>
          </cell>
          <cell r="GN1237">
            <v>0</v>
          </cell>
          <cell r="GO1237">
            <v>0</v>
          </cell>
          <cell r="GP1237">
            <v>0</v>
          </cell>
          <cell r="GQ1237">
            <v>0</v>
          </cell>
          <cell r="GR1237">
            <v>0</v>
          </cell>
          <cell r="GS1237">
            <v>0</v>
          </cell>
          <cell r="GT1237">
            <v>0</v>
          </cell>
          <cell r="GU1237">
            <v>0</v>
          </cell>
          <cell r="GV1237">
            <v>0</v>
          </cell>
          <cell r="GW1237">
            <v>0</v>
          </cell>
          <cell r="GX1237">
            <v>0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0</v>
          </cell>
          <cell r="HF1237">
            <v>0</v>
          </cell>
          <cell r="HG1237">
            <v>0</v>
          </cell>
          <cell r="HH1237">
            <v>0</v>
          </cell>
          <cell r="HI1237">
            <v>0</v>
          </cell>
          <cell r="HJ1237">
            <v>0</v>
          </cell>
          <cell r="HK1237">
            <v>0</v>
          </cell>
          <cell r="HL1237">
            <v>0</v>
          </cell>
          <cell r="HM1237">
            <v>0</v>
          </cell>
          <cell r="HN1237">
            <v>0</v>
          </cell>
          <cell r="HO1237">
            <v>0</v>
          </cell>
          <cell r="HP1237">
            <v>0</v>
          </cell>
          <cell r="HQ1237">
            <v>0</v>
          </cell>
          <cell r="HR1237">
            <v>0</v>
          </cell>
          <cell r="HS1237">
            <v>0</v>
          </cell>
          <cell r="HT1237">
            <v>0</v>
          </cell>
          <cell r="HU1237">
            <v>0</v>
          </cell>
          <cell r="HV1237">
            <v>0</v>
          </cell>
          <cell r="HW1237">
            <v>0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0</v>
          </cell>
          <cell r="IC1237">
            <v>0</v>
          </cell>
          <cell r="ID1237">
            <v>0</v>
          </cell>
          <cell r="IE1237">
            <v>0</v>
          </cell>
          <cell r="IF1237">
            <v>0</v>
          </cell>
          <cell r="IG1237">
            <v>0</v>
          </cell>
          <cell r="IH1237">
            <v>0</v>
          </cell>
          <cell r="II1237">
            <v>0</v>
          </cell>
          <cell r="IJ1237">
            <v>0</v>
          </cell>
          <cell r="IK1237">
            <v>0</v>
          </cell>
          <cell r="IL1237">
            <v>0</v>
          </cell>
          <cell r="IM1237">
            <v>0</v>
          </cell>
          <cell r="IN1237">
            <v>0</v>
          </cell>
          <cell r="IO1237">
            <v>0</v>
          </cell>
          <cell r="IP1237">
            <v>0</v>
          </cell>
          <cell r="IQ1237">
            <v>0</v>
          </cell>
          <cell r="IR1237">
            <v>0</v>
          </cell>
          <cell r="IS1237">
            <v>0</v>
          </cell>
          <cell r="IT1237">
            <v>0</v>
          </cell>
          <cell r="IU1237">
            <v>0</v>
          </cell>
          <cell r="IV1237">
            <v>0</v>
          </cell>
          <cell r="IW1237">
            <v>0</v>
          </cell>
          <cell r="IX1237">
            <v>0</v>
          </cell>
          <cell r="IY1237">
            <v>0</v>
          </cell>
          <cell r="IZ1237">
            <v>0</v>
          </cell>
          <cell r="JA1237">
            <v>0</v>
          </cell>
          <cell r="JB1237">
            <v>0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CLC.EX.UTS._._32.Hunter 3 CCUS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-7.0589799999993375E-2</v>
          </cell>
          <cell r="IF1238">
            <v>0</v>
          </cell>
          <cell r="IG1238">
            <v>-2.0189800000000702E-2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-5.0400000000010436E-2</v>
          </cell>
          <cell r="IQ1238">
            <v>0</v>
          </cell>
          <cell r="IR1238">
            <v>-9.3600000000009231E-2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-9.3600000000002126E-2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CLC.EX.UTS._._32.Huntington 1 CCUS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-0.25379999999998404</v>
          </cell>
          <cell r="IF1239">
            <v>-8.4599999999998232E-2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-0.16919999999999646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CLC.EX.UTS._._32.Huntington 2 CCUS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>
            <v>0</v>
          </cell>
          <cell r="BQ1240">
            <v>0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0</v>
          </cell>
          <cell r="BW1240">
            <v>0</v>
          </cell>
          <cell r="BX1240">
            <v>0</v>
          </cell>
          <cell r="BY1240">
            <v>0</v>
          </cell>
          <cell r="BZ1240">
            <v>0</v>
          </cell>
          <cell r="CA1240">
            <v>0</v>
          </cell>
          <cell r="CB1240">
            <v>0</v>
          </cell>
          <cell r="CC1240">
            <v>0</v>
          </cell>
          <cell r="CD1240">
            <v>0</v>
          </cell>
          <cell r="CE1240">
            <v>0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0</v>
          </cell>
          <cell r="CK1240">
            <v>0</v>
          </cell>
          <cell r="CL1240">
            <v>0</v>
          </cell>
          <cell r="CM1240">
            <v>0</v>
          </cell>
          <cell r="CN1240">
            <v>0</v>
          </cell>
          <cell r="CO1240">
            <v>0</v>
          </cell>
          <cell r="CP1240">
            <v>0</v>
          </cell>
          <cell r="CQ1240">
            <v>0</v>
          </cell>
          <cell r="CR1240">
            <v>0</v>
          </cell>
          <cell r="CS1240">
            <v>0</v>
          </cell>
          <cell r="CT1240">
            <v>0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0</v>
          </cell>
          <cell r="DA1240">
            <v>0</v>
          </cell>
          <cell r="DB1240">
            <v>0</v>
          </cell>
          <cell r="DC1240">
            <v>0</v>
          </cell>
          <cell r="DD1240">
            <v>0</v>
          </cell>
          <cell r="DE1240">
            <v>0</v>
          </cell>
          <cell r="DF1240">
            <v>0</v>
          </cell>
          <cell r="DG1240">
            <v>0</v>
          </cell>
          <cell r="DH1240">
            <v>0</v>
          </cell>
          <cell r="DI1240">
            <v>0</v>
          </cell>
          <cell r="DJ1240">
            <v>0</v>
          </cell>
          <cell r="DK1240">
            <v>0</v>
          </cell>
          <cell r="DL1240">
            <v>0</v>
          </cell>
          <cell r="DM1240">
            <v>0</v>
          </cell>
          <cell r="DN1240">
            <v>0</v>
          </cell>
          <cell r="DO1240">
            <v>0</v>
          </cell>
          <cell r="DP1240">
            <v>0</v>
          </cell>
          <cell r="DQ1240">
            <v>0</v>
          </cell>
          <cell r="DR1240">
            <v>0</v>
          </cell>
          <cell r="DS1240">
            <v>0</v>
          </cell>
          <cell r="DT1240">
            <v>0</v>
          </cell>
          <cell r="DU1240">
            <v>0</v>
          </cell>
          <cell r="DV1240">
            <v>0</v>
          </cell>
          <cell r="DW1240">
            <v>0</v>
          </cell>
          <cell r="DX1240">
            <v>0</v>
          </cell>
          <cell r="DY1240">
            <v>0</v>
          </cell>
          <cell r="DZ1240">
            <v>0</v>
          </cell>
          <cell r="EA1240">
            <v>0</v>
          </cell>
          <cell r="EB1240">
            <v>0</v>
          </cell>
          <cell r="EC1240">
            <v>0</v>
          </cell>
          <cell r="ED1240">
            <v>0</v>
          </cell>
          <cell r="EE1240">
            <v>0</v>
          </cell>
          <cell r="EF1240">
            <v>0</v>
          </cell>
          <cell r="EG1240">
            <v>0</v>
          </cell>
          <cell r="EH1240">
            <v>0</v>
          </cell>
          <cell r="EI1240">
            <v>0</v>
          </cell>
          <cell r="EJ1240">
            <v>0</v>
          </cell>
          <cell r="EK1240">
            <v>0</v>
          </cell>
          <cell r="EL1240">
            <v>0</v>
          </cell>
          <cell r="EM1240">
            <v>0</v>
          </cell>
          <cell r="EN1240">
            <v>0</v>
          </cell>
          <cell r="EO1240">
            <v>0</v>
          </cell>
          <cell r="EP1240">
            <v>0</v>
          </cell>
          <cell r="EQ1240">
            <v>0</v>
          </cell>
          <cell r="ER1240">
            <v>0</v>
          </cell>
          <cell r="ES1240">
            <v>0</v>
          </cell>
          <cell r="ET1240">
            <v>0</v>
          </cell>
          <cell r="EU1240">
            <v>0</v>
          </cell>
          <cell r="EV1240">
            <v>0</v>
          </cell>
          <cell r="EW1240">
            <v>0</v>
          </cell>
          <cell r="EX1240">
            <v>0</v>
          </cell>
          <cell r="EY1240">
            <v>0</v>
          </cell>
          <cell r="EZ1240">
            <v>0</v>
          </cell>
          <cell r="FA1240">
            <v>0</v>
          </cell>
          <cell r="FB1240">
            <v>0</v>
          </cell>
          <cell r="FC1240">
            <v>0</v>
          </cell>
          <cell r="FD1240">
            <v>0</v>
          </cell>
          <cell r="FE1240">
            <v>0</v>
          </cell>
          <cell r="FF1240">
            <v>0</v>
          </cell>
          <cell r="FG1240">
            <v>0</v>
          </cell>
          <cell r="FH1240">
            <v>0</v>
          </cell>
          <cell r="FI1240">
            <v>0</v>
          </cell>
          <cell r="FJ1240">
            <v>0</v>
          </cell>
          <cell r="FK1240">
            <v>0</v>
          </cell>
          <cell r="FL1240">
            <v>0</v>
          </cell>
          <cell r="FM1240">
            <v>0</v>
          </cell>
          <cell r="FN1240">
            <v>0</v>
          </cell>
          <cell r="FO1240">
            <v>0</v>
          </cell>
          <cell r="FP1240">
            <v>0</v>
          </cell>
          <cell r="FQ1240">
            <v>0</v>
          </cell>
          <cell r="FR1240">
            <v>0</v>
          </cell>
          <cell r="FS1240">
            <v>0</v>
          </cell>
          <cell r="FT1240">
            <v>0</v>
          </cell>
          <cell r="FU1240">
            <v>0</v>
          </cell>
          <cell r="FV1240">
            <v>0</v>
          </cell>
          <cell r="FW1240">
            <v>0</v>
          </cell>
          <cell r="FX1240">
            <v>0</v>
          </cell>
          <cell r="FY1240">
            <v>0</v>
          </cell>
          <cell r="FZ1240">
            <v>0</v>
          </cell>
          <cell r="GA1240">
            <v>0</v>
          </cell>
          <cell r="GB1240">
            <v>0</v>
          </cell>
          <cell r="GC1240">
            <v>0</v>
          </cell>
          <cell r="GD1240">
            <v>0</v>
          </cell>
          <cell r="GE1240">
            <v>0</v>
          </cell>
          <cell r="GF1240">
            <v>0</v>
          </cell>
          <cell r="GG1240">
            <v>0</v>
          </cell>
          <cell r="GH1240">
            <v>0</v>
          </cell>
          <cell r="GI1240">
            <v>0</v>
          </cell>
          <cell r="GJ1240">
            <v>0</v>
          </cell>
          <cell r="GK1240">
            <v>0</v>
          </cell>
          <cell r="GL1240">
            <v>0</v>
          </cell>
          <cell r="GM1240">
            <v>0</v>
          </cell>
          <cell r="GN1240">
            <v>0</v>
          </cell>
          <cell r="GO1240">
            <v>0</v>
          </cell>
          <cell r="GP1240">
            <v>0</v>
          </cell>
          <cell r="GQ1240">
            <v>0</v>
          </cell>
          <cell r="GR1240">
            <v>0</v>
          </cell>
          <cell r="GS1240">
            <v>0</v>
          </cell>
          <cell r="GT1240">
            <v>0</v>
          </cell>
          <cell r="GU1240">
            <v>0</v>
          </cell>
          <cell r="GV1240">
            <v>0</v>
          </cell>
          <cell r="GW1240">
            <v>0</v>
          </cell>
          <cell r="GX1240">
            <v>0</v>
          </cell>
          <cell r="GY1240">
            <v>0</v>
          </cell>
          <cell r="GZ1240">
            <v>0</v>
          </cell>
          <cell r="HA1240">
            <v>0</v>
          </cell>
          <cell r="HB1240">
            <v>0</v>
          </cell>
          <cell r="HC1240">
            <v>0</v>
          </cell>
          <cell r="HD1240">
            <v>0</v>
          </cell>
          <cell r="HE1240">
            <v>0</v>
          </cell>
          <cell r="HF1240">
            <v>0</v>
          </cell>
          <cell r="HG1240">
            <v>0</v>
          </cell>
          <cell r="HH1240">
            <v>0</v>
          </cell>
          <cell r="HI1240">
            <v>0</v>
          </cell>
          <cell r="HJ1240">
            <v>0</v>
          </cell>
          <cell r="HK1240">
            <v>0</v>
          </cell>
          <cell r="HL1240">
            <v>0</v>
          </cell>
          <cell r="HM1240">
            <v>0</v>
          </cell>
          <cell r="HN1240">
            <v>0</v>
          </cell>
          <cell r="HO1240">
            <v>0</v>
          </cell>
          <cell r="HP1240">
            <v>0</v>
          </cell>
          <cell r="HQ1240">
            <v>0</v>
          </cell>
          <cell r="HR1240">
            <v>0</v>
          </cell>
          <cell r="HS1240">
            <v>0</v>
          </cell>
          <cell r="HT1240">
            <v>0</v>
          </cell>
          <cell r="HU1240">
            <v>0</v>
          </cell>
          <cell r="HV1240">
            <v>0</v>
          </cell>
          <cell r="HW1240">
            <v>0</v>
          </cell>
          <cell r="HX1240">
            <v>0</v>
          </cell>
          <cell r="HY1240">
            <v>0</v>
          </cell>
          <cell r="HZ1240">
            <v>0</v>
          </cell>
          <cell r="IA1240">
            <v>0</v>
          </cell>
          <cell r="IB1240">
            <v>0</v>
          </cell>
          <cell r="IC1240">
            <v>0</v>
          </cell>
          <cell r="ID1240">
            <v>0</v>
          </cell>
          <cell r="IE1240">
            <v>0.1960447399999623</v>
          </cell>
          <cell r="IF1240">
            <v>0</v>
          </cell>
          <cell r="IG1240">
            <v>0</v>
          </cell>
          <cell r="IH1240">
            <v>0.21494473999999908</v>
          </cell>
          <cell r="II1240">
            <v>0</v>
          </cell>
          <cell r="IJ1240">
            <v>0</v>
          </cell>
          <cell r="IK1240">
            <v>0</v>
          </cell>
          <cell r="IL1240">
            <v>0</v>
          </cell>
          <cell r="IM1240">
            <v>0</v>
          </cell>
          <cell r="IN1240">
            <v>9.9899999999999878E-2</v>
          </cell>
          <cell r="IO1240">
            <v>0</v>
          </cell>
          <cell r="IP1240">
            <v>-0.11880000000000024</v>
          </cell>
          <cell r="IQ1240">
            <v>0</v>
          </cell>
          <cell r="IR1240">
            <v>-8.1899999999990314E-2</v>
          </cell>
          <cell r="IS1240">
            <v>0</v>
          </cell>
          <cell r="IT1240">
            <v>0</v>
          </cell>
          <cell r="IU1240">
            <v>0</v>
          </cell>
          <cell r="IV1240">
            <v>0</v>
          </cell>
          <cell r="IW1240">
            <v>0</v>
          </cell>
          <cell r="IX1240">
            <v>0</v>
          </cell>
          <cell r="IY1240">
            <v>0</v>
          </cell>
          <cell r="IZ1240">
            <v>0</v>
          </cell>
          <cell r="JA1240">
            <v>0</v>
          </cell>
          <cell r="JB1240">
            <v>0</v>
          </cell>
          <cell r="JC1240">
            <v>-8.1899999999997419E-2</v>
          </cell>
          <cell r="JD1240">
            <v>0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CLC.EX.BDG._._30.JimBridger 3 CCUS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  <cell r="BQ1241">
            <v>0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0</v>
          </cell>
          <cell r="BW1241">
            <v>0</v>
          </cell>
          <cell r="BX1241">
            <v>0</v>
          </cell>
          <cell r="BY1241">
            <v>0</v>
          </cell>
          <cell r="BZ1241">
            <v>0</v>
          </cell>
          <cell r="CA1241">
            <v>0</v>
          </cell>
          <cell r="CB1241">
            <v>0</v>
          </cell>
          <cell r="CC1241">
            <v>0</v>
          </cell>
          <cell r="CD1241">
            <v>0</v>
          </cell>
          <cell r="CE1241">
            <v>0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0</v>
          </cell>
          <cell r="CK1241">
            <v>0</v>
          </cell>
          <cell r="CL1241">
            <v>0</v>
          </cell>
          <cell r="CM1241">
            <v>0</v>
          </cell>
          <cell r="CN1241">
            <v>0</v>
          </cell>
          <cell r="CO1241">
            <v>0</v>
          </cell>
          <cell r="CP1241">
            <v>0</v>
          </cell>
          <cell r="CQ1241">
            <v>0</v>
          </cell>
          <cell r="CR1241">
            <v>0</v>
          </cell>
          <cell r="CS1241">
            <v>0</v>
          </cell>
          <cell r="CT1241">
            <v>0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0</v>
          </cell>
          <cell r="DA1241">
            <v>0</v>
          </cell>
          <cell r="DB1241">
            <v>0</v>
          </cell>
          <cell r="DC1241">
            <v>0</v>
          </cell>
          <cell r="DD1241">
            <v>0</v>
          </cell>
          <cell r="DE1241">
            <v>0</v>
          </cell>
          <cell r="DF1241">
            <v>0</v>
          </cell>
          <cell r="DG1241">
            <v>0</v>
          </cell>
          <cell r="DH1241">
            <v>0</v>
          </cell>
          <cell r="DI1241">
            <v>0</v>
          </cell>
          <cell r="DJ1241">
            <v>0</v>
          </cell>
          <cell r="DK1241">
            <v>0</v>
          </cell>
          <cell r="DL1241">
            <v>0</v>
          </cell>
          <cell r="DM1241">
            <v>0</v>
          </cell>
          <cell r="DN1241">
            <v>0</v>
          </cell>
          <cell r="DO1241">
            <v>0</v>
          </cell>
          <cell r="DP1241">
            <v>0</v>
          </cell>
          <cell r="DQ1241">
            <v>0</v>
          </cell>
          <cell r="DR1241">
            <v>0</v>
          </cell>
          <cell r="DS1241">
            <v>0</v>
          </cell>
          <cell r="DT1241">
            <v>0</v>
          </cell>
          <cell r="DU1241">
            <v>0</v>
          </cell>
          <cell r="DV1241">
            <v>0</v>
          </cell>
          <cell r="DW1241">
            <v>0</v>
          </cell>
          <cell r="DX1241">
            <v>0</v>
          </cell>
          <cell r="DY1241">
            <v>0</v>
          </cell>
          <cell r="DZ1241">
            <v>0</v>
          </cell>
          <cell r="EA1241">
            <v>0</v>
          </cell>
          <cell r="EB1241">
            <v>0</v>
          </cell>
          <cell r="EC1241">
            <v>0</v>
          </cell>
          <cell r="ED1241">
            <v>0</v>
          </cell>
          <cell r="EE1241">
            <v>0</v>
          </cell>
          <cell r="EF1241">
            <v>0</v>
          </cell>
          <cell r="EG1241">
            <v>0</v>
          </cell>
          <cell r="EH1241">
            <v>0</v>
          </cell>
          <cell r="EI1241">
            <v>0</v>
          </cell>
          <cell r="EJ1241">
            <v>0</v>
          </cell>
          <cell r="EK1241">
            <v>0</v>
          </cell>
          <cell r="EL1241">
            <v>0</v>
          </cell>
          <cell r="EM1241">
            <v>0</v>
          </cell>
          <cell r="EN1241">
            <v>0</v>
          </cell>
          <cell r="EO1241">
            <v>0</v>
          </cell>
          <cell r="EP1241">
            <v>0</v>
          </cell>
          <cell r="EQ1241">
            <v>0</v>
          </cell>
          <cell r="ER1241">
            <v>0</v>
          </cell>
          <cell r="ES1241">
            <v>0</v>
          </cell>
          <cell r="ET1241">
            <v>0</v>
          </cell>
          <cell r="EU1241">
            <v>0</v>
          </cell>
          <cell r="EV1241">
            <v>0</v>
          </cell>
          <cell r="EW1241">
            <v>0</v>
          </cell>
          <cell r="EX1241">
            <v>0</v>
          </cell>
          <cell r="EY1241">
            <v>0</v>
          </cell>
          <cell r="EZ1241">
            <v>0</v>
          </cell>
          <cell r="FA1241">
            <v>0</v>
          </cell>
          <cell r="FB1241">
            <v>0</v>
          </cell>
          <cell r="FC1241">
            <v>0</v>
          </cell>
          <cell r="FD1241">
            <v>0</v>
          </cell>
          <cell r="FE1241">
            <v>0</v>
          </cell>
          <cell r="FF1241">
            <v>0</v>
          </cell>
          <cell r="FG1241">
            <v>0</v>
          </cell>
          <cell r="FH1241">
            <v>0</v>
          </cell>
          <cell r="FI1241">
            <v>0</v>
          </cell>
          <cell r="FJ1241">
            <v>0</v>
          </cell>
          <cell r="FK1241">
            <v>0</v>
          </cell>
          <cell r="FL1241">
            <v>0</v>
          </cell>
          <cell r="FM1241">
            <v>0</v>
          </cell>
          <cell r="FN1241">
            <v>0</v>
          </cell>
          <cell r="FO1241">
            <v>0</v>
          </cell>
          <cell r="FP1241">
            <v>0</v>
          </cell>
          <cell r="FQ1241">
            <v>0</v>
          </cell>
          <cell r="FR1241">
            <v>0</v>
          </cell>
          <cell r="FS1241">
            <v>0</v>
          </cell>
          <cell r="FT1241">
            <v>0</v>
          </cell>
          <cell r="FU1241">
            <v>0</v>
          </cell>
          <cell r="FV1241">
            <v>0</v>
          </cell>
          <cell r="FW1241">
            <v>0</v>
          </cell>
          <cell r="FX1241">
            <v>0</v>
          </cell>
          <cell r="FY1241">
            <v>0</v>
          </cell>
          <cell r="FZ1241">
            <v>0</v>
          </cell>
          <cell r="GA1241">
            <v>0</v>
          </cell>
          <cell r="GB1241">
            <v>0</v>
          </cell>
          <cell r="GC1241">
            <v>0</v>
          </cell>
          <cell r="GD1241">
            <v>0</v>
          </cell>
          <cell r="GE1241">
            <v>0</v>
          </cell>
          <cell r="GF1241">
            <v>0</v>
          </cell>
          <cell r="GG1241">
            <v>0</v>
          </cell>
          <cell r="GH1241">
            <v>0</v>
          </cell>
          <cell r="GI1241">
            <v>0</v>
          </cell>
          <cell r="GJ1241">
            <v>0</v>
          </cell>
          <cell r="GK1241">
            <v>0</v>
          </cell>
          <cell r="GL1241">
            <v>0</v>
          </cell>
          <cell r="GM1241">
            <v>0</v>
          </cell>
          <cell r="GN1241">
            <v>0</v>
          </cell>
          <cell r="GO1241">
            <v>0</v>
          </cell>
          <cell r="GP1241">
            <v>0</v>
          </cell>
          <cell r="GQ1241">
            <v>0</v>
          </cell>
          <cell r="GR1241">
            <v>0</v>
          </cell>
          <cell r="GS1241">
            <v>0</v>
          </cell>
          <cell r="GT1241">
            <v>0</v>
          </cell>
          <cell r="GU1241">
            <v>0</v>
          </cell>
          <cell r="GV1241">
            <v>0</v>
          </cell>
          <cell r="GW1241">
            <v>0</v>
          </cell>
          <cell r="GX1241">
            <v>0</v>
          </cell>
          <cell r="GY1241">
            <v>0</v>
          </cell>
          <cell r="GZ1241">
            <v>0</v>
          </cell>
          <cell r="HA1241">
            <v>0</v>
          </cell>
          <cell r="HB1241">
            <v>0</v>
          </cell>
          <cell r="HC1241">
            <v>0</v>
          </cell>
          <cell r="HD1241">
            <v>0</v>
          </cell>
          <cell r="HE1241">
            <v>0</v>
          </cell>
          <cell r="HF1241">
            <v>0</v>
          </cell>
          <cell r="HG1241">
            <v>0</v>
          </cell>
          <cell r="HH1241">
            <v>0</v>
          </cell>
          <cell r="HI1241">
            <v>0</v>
          </cell>
          <cell r="HJ1241">
            <v>0</v>
          </cell>
          <cell r="HK1241">
            <v>0</v>
          </cell>
          <cell r="HL1241">
            <v>0</v>
          </cell>
          <cell r="HM1241">
            <v>0</v>
          </cell>
          <cell r="HN1241">
            <v>0</v>
          </cell>
          <cell r="HO1241">
            <v>0</v>
          </cell>
          <cell r="HP1241">
            <v>0</v>
          </cell>
          <cell r="HQ1241">
            <v>0</v>
          </cell>
          <cell r="HR1241">
            <v>63.339556449907832</v>
          </cell>
          <cell r="HS1241">
            <v>0</v>
          </cell>
          <cell r="HT1241">
            <v>-16.211844220008061</v>
          </cell>
          <cell r="HU1241">
            <v>0</v>
          </cell>
          <cell r="HV1241">
            <v>0</v>
          </cell>
          <cell r="HW1241">
            <v>0</v>
          </cell>
          <cell r="HX1241">
            <v>7.6670657699996809</v>
          </cell>
          <cell r="HY1241">
            <v>78.581452719994559</v>
          </cell>
          <cell r="HZ1241">
            <v>-1.8791015399910975</v>
          </cell>
          <cell r="IA1241">
            <v>-7.0683993100028601</v>
          </cell>
          <cell r="IB1241">
            <v>0</v>
          </cell>
          <cell r="IC1241">
            <v>0.11670414999389322</v>
          </cell>
          <cell r="ID1241">
            <v>2.1336788799890201</v>
          </cell>
          <cell r="IE1241">
            <v>209.32714647997636</v>
          </cell>
          <cell r="IF1241">
            <v>-6.3709280100083561</v>
          </cell>
          <cell r="IG1241">
            <v>-0.93678573000215692</v>
          </cell>
          <cell r="IH1241">
            <v>0</v>
          </cell>
          <cell r="II1241">
            <v>0</v>
          </cell>
          <cell r="IJ1241">
            <v>0</v>
          </cell>
          <cell r="IK1241">
            <v>0</v>
          </cell>
          <cell r="IL1241">
            <v>-17.37957326999458</v>
          </cell>
          <cell r="IM1241">
            <v>0.27406003999931272</v>
          </cell>
          <cell r="IN1241">
            <v>266.11669950000214</v>
          </cell>
          <cell r="IO1241">
            <v>0</v>
          </cell>
          <cell r="IP1241">
            <v>-39.98283939999601</v>
          </cell>
          <cell r="IQ1241">
            <v>7.6065133499942021</v>
          </cell>
          <cell r="IR1241">
            <v>2118.0064532899996</v>
          </cell>
          <cell r="IS1241">
            <v>1218.0486941299896</v>
          </cell>
          <cell r="IT1241">
            <v>2.8115551299997605</v>
          </cell>
          <cell r="IU1241">
            <v>0</v>
          </cell>
          <cell r="IV1241">
            <v>0</v>
          </cell>
          <cell r="IW1241">
            <v>0</v>
          </cell>
          <cell r="IX1241">
            <v>0.17702946999952474</v>
          </cell>
          <cell r="IY1241">
            <v>-6.7828667299982044</v>
          </cell>
          <cell r="IZ1241">
            <v>-4.1841605299996445</v>
          </cell>
          <cell r="JA1241">
            <v>918.21723344000202</v>
          </cell>
          <cell r="JB1241">
            <v>-56.265287520000129</v>
          </cell>
          <cell r="JC1241">
            <v>20.318269639996288</v>
          </cell>
          <cell r="JD1241">
            <v>25.665986259991769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CLC.EX.BDG._._30.JimBridger 4 CCUS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  <cell r="BJ1242">
            <v>0</v>
          </cell>
          <cell r="BK1242">
            <v>0</v>
          </cell>
          <cell r="BL1242">
            <v>0</v>
          </cell>
          <cell r="BM1242">
            <v>0</v>
          </cell>
          <cell r="BN1242">
            <v>0</v>
          </cell>
          <cell r="BO1242">
            <v>0</v>
          </cell>
          <cell r="BP1242">
            <v>0</v>
          </cell>
          <cell r="BQ1242">
            <v>0</v>
          </cell>
          <cell r="BR1242">
            <v>0</v>
          </cell>
          <cell r="BS1242">
            <v>0</v>
          </cell>
          <cell r="BT1242">
            <v>0</v>
          </cell>
          <cell r="BU1242">
            <v>0</v>
          </cell>
          <cell r="BV1242">
            <v>0</v>
          </cell>
          <cell r="BW1242">
            <v>0</v>
          </cell>
          <cell r="BX1242">
            <v>0</v>
          </cell>
          <cell r="BY1242">
            <v>0</v>
          </cell>
          <cell r="BZ1242">
            <v>0</v>
          </cell>
          <cell r="CA1242">
            <v>0</v>
          </cell>
          <cell r="CB1242">
            <v>0</v>
          </cell>
          <cell r="CC1242">
            <v>0</v>
          </cell>
          <cell r="CD1242">
            <v>0</v>
          </cell>
          <cell r="CE1242">
            <v>0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0</v>
          </cell>
          <cell r="CK1242">
            <v>0</v>
          </cell>
          <cell r="CL1242">
            <v>0</v>
          </cell>
          <cell r="CM1242">
            <v>0</v>
          </cell>
          <cell r="CN1242">
            <v>0</v>
          </cell>
          <cell r="CO1242">
            <v>0</v>
          </cell>
          <cell r="CP1242">
            <v>0</v>
          </cell>
          <cell r="CQ1242">
            <v>0</v>
          </cell>
          <cell r="CR1242">
            <v>0</v>
          </cell>
          <cell r="CS1242">
            <v>0</v>
          </cell>
          <cell r="CT1242">
            <v>0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0</v>
          </cell>
          <cell r="DA1242">
            <v>0</v>
          </cell>
          <cell r="DB1242">
            <v>0</v>
          </cell>
          <cell r="DC1242">
            <v>0</v>
          </cell>
          <cell r="DD1242">
            <v>0</v>
          </cell>
          <cell r="DE1242">
            <v>0</v>
          </cell>
          <cell r="DF1242">
            <v>0</v>
          </cell>
          <cell r="DG1242">
            <v>0</v>
          </cell>
          <cell r="DH1242">
            <v>0</v>
          </cell>
          <cell r="DI1242">
            <v>0</v>
          </cell>
          <cell r="DJ1242">
            <v>0</v>
          </cell>
          <cell r="DK1242">
            <v>0</v>
          </cell>
          <cell r="DL1242">
            <v>0</v>
          </cell>
          <cell r="DM1242">
            <v>0</v>
          </cell>
          <cell r="DN1242">
            <v>0</v>
          </cell>
          <cell r="DO1242">
            <v>0</v>
          </cell>
          <cell r="DP1242">
            <v>0</v>
          </cell>
          <cell r="DQ1242">
            <v>0</v>
          </cell>
          <cell r="DR1242">
            <v>0</v>
          </cell>
          <cell r="DS1242">
            <v>0</v>
          </cell>
          <cell r="DT1242">
            <v>0</v>
          </cell>
          <cell r="DU1242">
            <v>0</v>
          </cell>
          <cell r="DV1242">
            <v>0</v>
          </cell>
          <cell r="DW1242">
            <v>0</v>
          </cell>
          <cell r="DX1242">
            <v>0</v>
          </cell>
          <cell r="DY1242">
            <v>0</v>
          </cell>
          <cell r="DZ1242">
            <v>0</v>
          </cell>
          <cell r="EA1242">
            <v>0</v>
          </cell>
          <cell r="EB1242">
            <v>0</v>
          </cell>
          <cell r="EC1242">
            <v>0</v>
          </cell>
          <cell r="ED1242">
            <v>0</v>
          </cell>
          <cell r="EE1242">
            <v>0</v>
          </cell>
          <cell r="EF1242">
            <v>0</v>
          </cell>
          <cell r="EG1242">
            <v>0</v>
          </cell>
          <cell r="EH1242">
            <v>0</v>
          </cell>
          <cell r="EI1242">
            <v>0</v>
          </cell>
          <cell r="EJ1242">
            <v>0</v>
          </cell>
          <cell r="EK1242">
            <v>0</v>
          </cell>
          <cell r="EL1242">
            <v>0</v>
          </cell>
          <cell r="EM1242">
            <v>0</v>
          </cell>
          <cell r="EN1242">
            <v>0</v>
          </cell>
          <cell r="EO1242">
            <v>0</v>
          </cell>
          <cell r="EP1242">
            <v>0</v>
          </cell>
          <cell r="EQ1242">
            <v>0</v>
          </cell>
          <cell r="ER1242">
            <v>0</v>
          </cell>
          <cell r="ES1242">
            <v>0</v>
          </cell>
          <cell r="ET1242">
            <v>0</v>
          </cell>
          <cell r="EU1242">
            <v>0</v>
          </cell>
          <cell r="EV1242">
            <v>0</v>
          </cell>
          <cell r="EW1242">
            <v>0</v>
          </cell>
          <cell r="EX1242">
            <v>0</v>
          </cell>
          <cell r="EY1242">
            <v>0</v>
          </cell>
          <cell r="EZ1242">
            <v>0</v>
          </cell>
          <cell r="FA1242">
            <v>0</v>
          </cell>
          <cell r="FB1242">
            <v>0</v>
          </cell>
          <cell r="FC1242">
            <v>0</v>
          </cell>
          <cell r="FD1242">
            <v>0</v>
          </cell>
          <cell r="FE1242">
            <v>0</v>
          </cell>
          <cell r="FF1242">
            <v>0</v>
          </cell>
          <cell r="FG1242">
            <v>0</v>
          </cell>
          <cell r="FH1242">
            <v>0</v>
          </cell>
          <cell r="FI1242">
            <v>0</v>
          </cell>
          <cell r="FJ1242">
            <v>0</v>
          </cell>
          <cell r="FK1242">
            <v>0</v>
          </cell>
          <cell r="FL1242">
            <v>0</v>
          </cell>
          <cell r="FM1242">
            <v>0</v>
          </cell>
          <cell r="FN1242">
            <v>0</v>
          </cell>
          <cell r="FO1242">
            <v>0</v>
          </cell>
          <cell r="FP1242">
            <v>0</v>
          </cell>
          <cell r="FQ1242">
            <v>0</v>
          </cell>
          <cell r="FR1242">
            <v>0</v>
          </cell>
          <cell r="FS1242">
            <v>0</v>
          </cell>
          <cell r="FT1242">
            <v>0</v>
          </cell>
          <cell r="FU1242">
            <v>0</v>
          </cell>
          <cell r="FV1242">
            <v>0</v>
          </cell>
          <cell r="FW1242">
            <v>0</v>
          </cell>
          <cell r="FX1242">
            <v>0</v>
          </cell>
          <cell r="FY1242">
            <v>0</v>
          </cell>
          <cell r="FZ1242">
            <v>0</v>
          </cell>
          <cell r="GA1242">
            <v>0</v>
          </cell>
          <cell r="GB1242">
            <v>0</v>
          </cell>
          <cell r="GC1242">
            <v>0</v>
          </cell>
          <cell r="GD1242">
            <v>0</v>
          </cell>
          <cell r="GE1242">
            <v>0</v>
          </cell>
          <cell r="GF1242">
            <v>0</v>
          </cell>
          <cell r="GG1242">
            <v>0</v>
          </cell>
          <cell r="GH1242">
            <v>0</v>
          </cell>
          <cell r="GI1242">
            <v>0</v>
          </cell>
          <cell r="GJ1242">
            <v>0</v>
          </cell>
          <cell r="GK1242">
            <v>0</v>
          </cell>
          <cell r="GL1242">
            <v>0</v>
          </cell>
          <cell r="GM1242">
            <v>0</v>
          </cell>
          <cell r="GN1242">
            <v>0</v>
          </cell>
          <cell r="GO1242">
            <v>0</v>
          </cell>
          <cell r="GP1242">
            <v>0</v>
          </cell>
          <cell r="GQ1242">
            <v>0</v>
          </cell>
          <cell r="GR1242">
            <v>0</v>
          </cell>
          <cell r="GS1242">
            <v>0</v>
          </cell>
          <cell r="GT1242">
            <v>0</v>
          </cell>
          <cell r="GU1242">
            <v>0</v>
          </cell>
          <cell r="GV1242">
            <v>0</v>
          </cell>
          <cell r="GW1242">
            <v>0</v>
          </cell>
          <cell r="GX1242">
            <v>0</v>
          </cell>
          <cell r="GY1242">
            <v>0</v>
          </cell>
          <cell r="GZ1242">
            <v>0</v>
          </cell>
          <cell r="HA1242">
            <v>0</v>
          </cell>
          <cell r="HB1242">
            <v>0</v>
          </cell>
          <cell r="HC1242">
            <v>0</v>
          </cell>
          <cell r="HD1242">
            <v>0</v>
          </cell>
          <cell r="HE1242">
            <v>0</v>
          </cell>
          <cell r="HF1242">
            <v>0</v>
          </cell>
          <cell r="HG1242">
            <v>0</v>
          </cell>
          <cell r="HH1242">
            <v>0</v>
          </cell>
          <cell r="HI1242">
            <v>0</v>
          </cell>
          <cell r="HJ1242">
            <v>0</v>
          </cell>
          <cell r="HK1242">
            <v>0</v>
          </cell>
          <cell r="HL1242">
            <v>0</v>
          </cell>
          <cell r="HM1242">
            <v>0</v>
          </cell>
          <cell r="HN1242">
            <v>0</v>
          </cell>
          <cell r="HO1242">
            <v>0</v>
          </cell>
          <cell r="HP1242">
            <v>0</v>
          </cell>
          <cell r="HQ1242">
            <v>0</v>
          </cell>
          <cell r="HR1242">
            <v>-495.9488626299717</v>
          </cell>
          <cell r="HS1242">
            <v>-5.3898844999930589</v>
          </cell>
          <cell r="HT1242">
            <v>-32.077530989990919</v>
          </cell>
          <cell r="HU1242">
            <v>0</v>
          </cell>
          <cell r="HV1242">
            <v>3.349304189999998</v>
          </cell>
          <cell r="HW1242">
            <v>-3.807222780002121</v>
          </cell>
          <cell r="HX1242">
            <v>0</v>
          </cell>
          <cell r="HY1242">
            <v>109.6122031699997</v>
          </cell>
          <cell r="HZ1242">
            <v>-159.13749621999159</v>
          </cell>
          <cell r="IA1242">
            <v>-438.2628610699976</v>
          </cell>
          <cell r="IB1242">
            <v>0</v>
          </cell>
          <cell r="IC1242">
            <v>28.475411009996606</v>
          </cell>
          <cell r="ID1242">
            <v>1.2892145599998912</v>
          </cell>
          <cell r="IE1242">
            <v>378.31412247003755</v>
          </cell>
          <cell r="IF1242">
            <v>-7.0730239699987578</v>
          </cell>
          <cell r="IG1242">
            <v>-9.3511118199967314</v>
          </cell>
          <cell r="IH1242">
            <v>2.9012741599981382</v>
          </cell>
          <cell r="II1242">
            <v>0</v>
          </cell>
          <cell r="IJ1242">
            <v>0</v>
          </cell>
          <cell r="IK1242">
            <v>4.9679251100001238</v>
          </cell>
          <cell r="IL1242">
            <v>-6.4520181499974569</v>
          </cell>
          <cell r="IM1242">
            <v>-1.8905032299953746</v>
          </cell>
          <cell r="IN1242">
            <v>-770.83424910999747</v>
          </cell>
          <cell r="IO1242">
            <v>0.34755301999962285</v>
          </cell>
          <cell r="IP1242">
            <v>1152.3894056800054</v>
          </cell>
          <cell r="IQ1242">
            <v>13.308870780001598</v>
          </cell>
          <cell r="IR1242">
            <v>-1775.6594775199774</v>
          </cell>
          <cell r="IS1242">
            <v>361.03523139999743</v>
          </cell>
          <cell r="IT1242">
            <v>5.6931200100007118</v>
          </cell>
          <cell r="IU1242">
            <v>0</v>
          </cell>
          <cell r="IV1242">
            <v>0</v>
          </cell>
          <cell r="IW1242">
            <v>0</v>
          </cell>
          <cell r="IX1242">
            <v>0</v>
          </cell>
          <cell r="IY1242">
            <v>45.593478290007624</v>
          </cell>
          <cell r="IZ1242">
            <v>15.577303850004682</v>
          </cell>
          <cell r="JA1242">
            <v>-2199.5881219800067</v>
          </cell>
          <cell r="JB1242">
            <v>0</v>
          </cell>
          <cell r="JC1242">
            <v>-2.1067561400050181</v>
          </cell>
          <cell r="JD1242">
            <v>-1.8637329499979387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>
            <v>0</v>
          </cell>
          <cell r="BQ1243">
            <v>0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0</v>
          </cell>
          <cell r="BW1243">
            <v>0</v>
          </cell>
          <cell r="BX1243">
            <v>0</v>
          </cell>
          <cell r="BY1243">
            <v>0</v>
          </cell>
          <cell r="BZ1243">
            <v>0</v>
          </cell>
          <cell r="CA1243">
            <v>0</v>
          </cell>
          <cell r="CB1243">
            <v>0</v>
          </cell>
          <cell r="CC1243">
            <v>0</v>
          </cell>
          <cell r="CD1243">
            <v>0</v>
          </cell>
          <cell r="CE1243">
            <v>0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0</v>
          </cell>
          <cell r="CK1243">
            <v>0</v>
          </cell>
          <cell r="CL1243">
            <v>0</v>
          </cell>
          <cell r="CM1243">
            <v>0</v>
          </cell>
          <cell r="CN1243">
            <v>0</v>
          </cell>
          <cell r="CO1243">
            <v>0</v>
          </cell>
          <cell r="CP1243">
            <v>0</v>
          </cell>
          <cell r="CQ1243">
            <v>0</v>
          </cell>
          <cell r="CR1243">
            <v>0</v>
          </cell>
          <cell r="CS1243">
            <v>0</v>
          </cell>
          <cell r="CT1243">
            <v>0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0</v>
          </cell>
          <cell r="DA1243">
            <v>0</v>
          </cell>
          <cell r="DB1243">
            <v>0</v>
          </cell>
          <cell r="DC1243">
            <v>0</v>
          </cell>
          <cell r="DD1243">
            <v>0</v>
          </cell>
          <cell r="DE1243">
            <v>0</v>
          </cell>
          <cell r="DF1243">
            <v>0</v>
          </cell>
          <cell r="DG1243">
            <v>0</v>
          </cell>
          <cell r="DH1243">
            <v>0</v>
          </cell>
          <cell r="DI1243">
            <v>0</v>
          </cell>
          <cell r="DJ1243">
            <v>0</v>
          </cell>
          <cell r="DK1243">
            <v>0</v>
          </cell>
          <cell r="DL1243">
            <v>0</v>
          </cell>
          <cell r="DM1243">
            <v>0</v>
          </cell>
          <cell r="DN1243">
            <v>0</v>
          </cell>
          <cell r="DO1243">
            <v>0</v>
          </cell>
          <cell r="DP1243">
            <v>0</v>
          </cell>
          <cell r="DQ1243">
            <v>0</v>
          </cell>
          <cell r="DR1243">
            <v>0</v>
          </cell>
          <cell r="DS1243">
            <v>0</v>
          </cell>
          <cell r="DT1243">
            <v>0</v>
          </cell>
          <cell r="DU1243">
            <v>0</v>
          </cell>
          <cell r="DV1243">
            <v>0</v>
          </cell>
          <cell r="DW1243">
            <v>0</v>
          </cell>
          <cell r="DX1243">
            <v>0</v>
          </cell>
          <cell r="DY1243">
            <v>0</v>
          </cell>
          <cell r="DZ1243">
            <v>0</v>
          </cell>
          <cell r="EA1243">
            <v>0</v>
          </cell>
          <cell r="EB1243">
            <v>0</v>
          </cell>
          <cell r="EC1243">
            <v>0</v>
          </cell>
          <cell r="ED1243">
            <v>0</v>
          </cell>
          <cell r="EE1243">
            <v>0</v>
          </cell>
          <cell r="EF1243">
            <v>0</v>
          </cell>
          <cell r="EG1243">
            <v>0</v>
          </cell>
          <cell r="EH1243">
            <v>0</v>
          </cell>
          <cell r="EI1243">
            <v>0</v>
          </cell>
          <cell r="EJ1243">
            <v>0</v>
          </cell>
          <cell r="EK1243">
            <v>0</v>
          </cell>
          <cell r="EL1243">
            <v>0</v>
          </cell>
          <cell r="EM1243">
            <v>0</v>
          </cell>
          <cell r="EN1243">
            <v>0</v>
          </cell>
          <cell r="EO1243">
            <v>0</v>
          </cell>
          <cell r="EP1243">
            <v>0</v>
          </cell>
          <cell r="EQ1243">
            <v>0</v>
          </cell>
          <cell r="ER1243">
            <v>0</v>
          </cell>
          <cell r="ES1243">
            <v>0</v>
          </cell>
          <cell r="ET1243">
            <v>0</v>
          </cell>
          <cell r="EU1243">
            <v>0</v>
          </cell>
          <cell r="EV1243">
            <v>0</v>
          </cell>
          <cell r="EW1243">
            <v>0</v>
          </cell>
          <cell r="EX1243">
            <v>0</v>
          </cell>
          <cell r="EY1243">
            <v>0</v>
          </cell>
          <cell r="EZ1243">
            <v>0</v>
          </cell>
          <cell r="FA1243">
            <v>0</v>
          </cell>
          <cell r="FB1243">
            <v>0</v>
          </cell>
          <cell r="FC1243">
            <v>0</v>
          </cell>
          <cell r="FD1243">
            <v>0</v>
          </cell>
          <cell r="FE1243">
            <v>0</v>
          </cell>
          <cell r="FF1243">
            <v>0</v>
          </cell>
          <cell r="FG1243">
            <v>0</v>
          </cell>
          <cell r="FH1243">
            <v>0</v>
          </cell>
          <cell r="FI1243">
            <v>0</v>
          </cell>
          <cell r="FJ1243">
            <v>0</v>
          </cell>
          <cell r="FK1243">
            <v>0</v>
          </cell>
          <cell r="FL1243">
            <v>0</v>
          </cell>
          <cell r="FM1243">
            <v>0</v>
          </cell>
          <cell r="FN1243">
            <v>0</v>
          </cell>
          <cell r="FO1243">
            <v>0</v>
          </cell>
          <cell r="FP1243">
            <v>0</v>
          </cell>
          <cell r="FQ1243">
            <v>0</v>
          </cell>
          <cell r="FR1243">
            <v>0</v>
          </cell>
          <cell r="FS1243">
            <v>0</v>
          </cell>
          <cell r="FT1243">
            <v>0</v>
          </cell>
          <cell r="FU1243">
            <v>0</v>
          </cell>
          <cell r="FV1243">
            <v>0</v>
          </cell>
          <cell r="FW1243">
            <v>0</v>
          </cell>
          <cell r="FX1243">
            <v>0</v>
          </cell>
          <cell r="FY1243">
            <v>0</v>
          </cell>
          <cell r="FZ1243">
            <v>0</v>
          </cell>
          <cell r="GA1243">
            <v>0</v>
          </cell>
          <cell r="GB1243">
            <v>0</v>
          </cell>
          <cell r="GC1243">
            <v>0</v>
          </cell>
          <cell r="GD1243">
            <v>0</v>
          </cell>
          <cell r="GE1243">
            <v>0</v>
          </cell>
          <cell r="GF1243">
            <v>0</v>
          </cell>
          <cell r="GG1243">
            <v>0</v>
          </cell>
          <cell r="GH1243">
            <v>0</v>
          </cell>
          <cell r="GI1243">
            <v>0</v>
          </cell>
          <cell r="GJ1243">
            <v>0</v>
          </cell>
          <cell r="GK1243">
            <v>0</v>
          </cell>
          <cell r="GL1243">
            <v>0</v>
          </cell>
          <cell r="GM1243">
            <v>0</v>
          </cell>
          <cell r="GN1243">
            <v>0</v>
          </cell>
          <cell r="GO1243">
            <v>0</v>
          </cell>
          <cell r="GP1243">
            <v>0</v>
          </cell>
          <cell r="GQ1243">
            <v>0</v>
          </cell>
          <cell r="GR1243">
            <v>0</v>
          </cell>
          <cell r="GS1243">
            <v>0</v>
          </cell>
          <cell r="GT1243">
            <v>0</v>
          </cell>
          <cell r="GU1243">
            <v>0</v>
          </cell>
          <cell r="GV1243">
            <v>0</v>
          </cell>
          <cell r="GW1243">
            <v>0</v>
          </cell>
          <cell r="GX1243">
            <v>0</v>
          </cell>
          <cell r="GY1243">
            <v>0</v>
          </cell>
          <cell r="GZ1243">
            <v>0</v>
          </cell>
          <cell r="HA1243">
            <v>0</v>
          </cell>
          <cell r="HB1243">
            <v>0</v>
          </cell>
          <cell r="HC1243">
            <v>0</v>
          </cell>
          <cell r="HD1243">
            <v>0</v>
          </cell>
          <cell r="HE1243">
            <v>0</v>
          </cell>
          <cell r="HF1243">
            <v>0</v>
          </cell>
          <cell r="HG1243">
            <v>0</v>
          </cell>
          <cell r="HH1243">
            <v>0</v>
          </cell>
          <cell r="HI1243">
            <v>0</v>
          </cell>
          <cell r="HJ1243">
            <v>0</v>
          </cell>
          <cell r="HK1243">
            <v>0</v>
          </cell>
          <cell r="HL1243">
            <v>0</v>
          </cell>
          <cell r="HM1243">
            <v>0</v>
          </cell>
          <cell r="HN1243">
            <v>0</v>
          </cell>
          <cell r="HO1243">
            <v>0</v>
          </cell>
          <cell r="HP1243">
            <v>0</v>
          </cell>
          <cell r="HQ1243">
            <v>0</v>
          </cell>
          <cell r="HR1243">
            <v>0</v>
          </cell>
          <cell r="HS1243">
            <v>0</v>
          </cell>
          <cell r="HT1243">
            <v>0</v>
          </cell>
          <cell r="HU1243">
            <v>0</v>
          </cell>
          <cell r="HV1243">
            <v>0</v>
          </cell>
          <cell r="HW1243">
            <v>0</v>
          </cell>
          <cell r="HX1243">
            <v>0</v>
          </cell>
          <cell r="HY1243">
            <v>0</v>
          </cell>
          <cell r="HZ1243">
            <v>0</v>
          </cell>
          <cell r="IA1243">
            <v>0</v>
          </cell>
          <cell r="IB1243">
            <v>0</v>
          </cell>
          <cell r="IC1243">
            <v>0</v>
          </cell>
          <cell r="ID1243">
            <v>0</v>
          </cell>
          <cell r="IE1243">
            <v>0</v>
          </cell>
          <cell r="IF1243">
            <v>0</v>
          </cell>
          <cell r="IG1243">
            <v>0</v>
          </cell>
          <cell r="IH1243">
            <v>0</v>
          </cell>
          <cell r="II1243">
            <v>0</v>
          </cell>
          <cell r="IJ1243">
            <v>0</v>
          </cell>
          <cell r="IK1243">
            <v>0</v>
          </cell>
          <cell r="IL1243">
            <v>0</v>
          </cell>
          <cell r="IM1243">
            <v>0</v>
          </cell>
          <cell r="IN1243">
            <v>0</v>
          </cell>
          <cell r="IO1243">
            <v>0</v>
          </cell>
          <cell r="IP1243">
            <v>0</v>
          </cell>
          <cell r="IQ1243">
            <v>0</v>
          </cell>
          <cell r="IR1243">
            <v>0</v>
          </cell>
          <cell r="IS1243">
            <v>0</v>
          </cell>
          <cell r="IT1243">
            <v>0</v>
          </cell>
          <cell r="IU1243">
            <v>0</v>
          </cell>
          <cell r="IV1243">
            <v>0</v>
          </cell>
          <cell r="IW1243">
            <v>0</v>
          </cell>
          <cell r="IX1243">
            <v>0</v>
          </cell>
          <cell r="IY1243">
            <v>0</v>
          </cell>
          <cell r="IZ1243">
            <v>0</v>
          </cell>
          <cell r="JA1243">
            <v>0</v>
          </cell>
          <cell r="JB1243">
            <v>0</v>
          </cell>
          <cell r="JC1243">
            <v>0</v>
          </cell>
          <cell r="JD1243">
            <v>0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  <cell r="BQ1244">
            <v>0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0</v>
          </cell>
          <cell r="BW1244">
            <v>0</v>
          </cell>
          <cell r="BX1244">
            <v>0</v>
          </cell>
          <cell r="BY1244">
            <v>0</v>
          </cell>
          <cell r="BZ1244">
            <v>0</v>
          </cell>
          <cell r="CA1244">
            <v>0</v>
          </cell>
          <cell r="CB1244">
            <v>0</v>
          </cell>
          <cell r="CC1244">
            <v>0</v>
          </cell>
          <cell r="CD1244">
            <v>0</v>
          </cell>
          <cell r="CE1244">
            <v>0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0</v>
          </cell>
          <cell r="CK1244">
            <v>0</v>
          </cell>
          <cell r="CL1244">
            <v>0</v>
          </cell>
          <cell r="CM1244">
            <v>0</v>
          </cell>
          <cell r="CN1244">
            <v>0</v>
          </cell>
          <cell r="CO1244">
            <v>0</v>
          </cell>
          <cell r="CP1244">
            <v>0</v>
          </cell>
          <cell r="CQ1244">
            <v>0</v>
          </cell>
          <cell r="CR1244">
            <v>0</v>
          </cell>
          <cell r="CS1244">
            <v>0</v>
          </cell>
          <cell r="CT1244">
            <v>0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0</v>
          </cell>
          <cell r="DA1244">
            <v>0</v>
          </cell>
          <cell r="DB1244">
            <v>0</v>
          </cell>
          <cell r="DC1244">
            <v>0</v>
          </cell>
          <cell r="DD1244">
            <v>0</v>
          </cell>
          <cell r="DE1244">
            <v>0</v>
          </cell>
          <cell r="DF1244">
            <v>0</v>
          </cell>
          <cell r="DG1244">
            <v>0</v>
          </cell>
          <cell r="DH1244">
            <v>0</v>
          </cell>
          <cell r="DI1244">
            <v>0</v>
          </cell>
          <cell r="DJ1244">
            <v>0</v>
          </cell>
          <cell r="DK1244">
            <v>0</v>
          </cell>
          <cell r="DL1244">
            <v>0</v>
          </cell>
          <cell r="DM1244">
            <v>0</v>
          </cell>
          <cell r="DN1244">
            <v>0</v>
          </cell>
          <cell r="DO1244">
            <v>0</v>
          </cell>
          <cell r="DP1244">
            <v>0</v>
          </cell>
          <cell r="DQ1244">
            <v>0</v>
          </cell>
          <cell r="DR1244">
            <v>0</v>
          </cell>
          <cell r="DS1244">
            <v>0</v>
          </cell>
          <cell r="DT1244">
            <v>0</v>
          </cell>
          <cell r="DU1244">
            <v>0</v>
          </cell>
          <cell r="DV1244">
            <v>0</v>
          </cell>
          <cell r="DW1244">
            <v>0</v>
          </cell>
          <cell r="DX1244">
            <v>0</v>
          </cell>
          <cell r="DY1244">
            <v>0</v>
          </cell>
          <cell r="DZ1244">
            <v>0</v>
          </cell>
          <cell r="EA1244">
            <v>0</v>
          </cell>
          <cell r="EB1244">
            <v>0</v>
          </cell>
          <cell r="EC1244">
            <v>0</v>
          </cell>
          <cell r="ED1244">
            <v>0</v>
          </cell>
          <cell r="EE1244">
            <v>0</v>
          </cell>
          <cell r="EF1244">
            <v>0</v>
          </cell>
          <cell r="EG1244">
            <v>0</v>
          </cell>
          <cell r="EH1244">
            <v>0</v>
          </cell>
          <cell r="EI1244">
            <v>0</v>
          </cell>
          <cell r="EJ1244">
            <v>0</v>
          </cell>
          <cell r="EK1244">
            <v>0</v>
          </cell>
          <cell r="EL1244">
            <v>0</v>
          </cell>
          <cell r="EM1244">
            <v>0</v>
          </cell>
          <cell r="EN1244">
            <v>0</v>
          </cell>
          <cell r="EO1244">
            <v>0</v>
          </cell>
          <cell r="EP1244">
            <v>0</v>
          </cell>
          <cell r="EQ1244">
            <v>0</v>
          </cell>
          <cell r="ER1244">
            <v>0</v>
          </cell>
          <cell r="ES1244">
            <v>0</v>
          </cell>
          <cell r="ET1244">
            <v>0</v>
          </cell>
          <cell r="EU1244">
            <v>0</v>
          </cell>
          <cell r="EV1244">
            <v>0</v>
          </cell>
          <cell r="EW1244">
            <v>0</v>
          </cell>
          <cell r="EX1244">
            <v>0</v>
          </cell>
          <cell r="EY1244">
            <v>0</v>
          </cell>
          <cell r="EZ1244">
            <v>0</v>
          </cell>
          <cell r="FA1244">
            <v>0</v>
          </cell>
          <cell r="FB1244">
            <v>0</v>
          </cell>
          <cell r="FC1244">
            <v>0</v>
          </cell>
          <cell r="FD1244">
            <v>0</v>
          </cell>
          <cell r="FE1244">
            <v>0</v>
          </cell>
          <cell r="FF1244">
            <v>0</v>
          </cell>
          <cell r="FG1244">
            <v>0</v>
          </cell>
          <cell r="FH1244">
            <v>0</v>
          </cell>
          <cell r="FI1244">
            <v>0</v>
          </cell>
          <cell r="FJ1244">
            <v>0</v>
          </cell>
          <cell r="FK1244">
            <v>0</v>
          </cell>
          <cell r="FL1244">
            <v>0</v>
          </cell>
          <cell r="FM1244">
            <v>0</v>
          </cell>
          <cell r="FN1244">
            <v>0</v>
          </cell>
          <cell r="FO1244">
            <v>0</v>
          </cell>
          <cell r="FP1244">
            <v>0</v>
          </cell>
          <cell r="FQ1244">
            <v>0</v>
          </cell>
          <cell r="FR1244">
            <v>0</v>
          </cell>
          <cell r="FS1244">
            <v>0</v>
          </cell>
          <cell r="FT1244">
            <v>0</v>
          </cell>
          <cell r="FU1244">
            <v>0</v>
          </cell>
          <cell r="FV1244">
            <v>0</v>
          </cell>
          <cell r="FW1244">
            <v>0</v>
          </cell>
          <cell r="FX1244">
            <v>0</v>
          </cell>
          <cell r="FY1244">
            <v>0</v>
          </cell>
          <cell r="FZ1244">
            <v>0</v>
          </cell>
          <cell r="GA1244">
            <v>0</v>
          </cell>
          <cell r="GB1244">
            <v>0</v>
          </cell>
          <cell r="GC1244">
            <v>0</v>
          </cell>
          <cell r="GD1244">
            <v>0</v>
          </cell>
          <cell r="GE1244">
            <v>0</v>
          </cell>
          <cell r="GF1244">
            <v>0</v>
          </cell>
          <cell r="GG1244">
            <v>0</v>
          </cell>
          <cell r="GH1244">
            <v>0</v>
          </cell>
          <cell r="GI1244">
            <v>0</v>
          </cell>
          <cell r="GJ1244">
            <v>0</v>
          </cell>
          <cell r="GK1244">
            <v>0</v>
          </cell>
          <cell r="GL1244">
            <v>0</v>
          </cell>
          <cell r="GM1244">
            <v>0</v>
          </cell>
          <cell r="GN1244">
            <v>0</v>
          </cell>
          <cell r="GO1244">
            <v>0</v>
          </cell>
          <cell r="GP1244">
            <v>0</v>
          </cell>
          <cell r="GQ1244">
            <v>0</v>
          </cell>
          <cell r="GR1244">
            <v>0</v>
          </cell>
          <cell r="GS1244">
            <v>0</v>
          </cell>
          <cell r="GT1244">
            <v>0</v>
          </cell>
          <cell r="GU1244">
            <v>0</v>
          </cell>
          <cell r="GV1244">
            <v>0</v>
          </cell>
          <cell r="GW1244">
            <v>0</v>
          </cell>
          <cell r="GX1244">
            <v>0</v>
          </cell>
          <cell r="GY1244">
            <v>0</v>
          </cell>
          <cell r="GZ1244">
            <v>0</v>
          </cell>
          <cell r="HA1244">
            <v>0</v>
          </cell>
          <cell r="HB1244">
            <v>0</v>
          </cell>
          <cell r="HC1244">
            <v>0</v>
          </cell>
          <cell r="HD1244">
            <v>0</v>
          </cell>
          <cell r="HE1244">
            <v>0</v>
          </cell>
          <cell r="HF1244">
            <v>0</v>
          </cell>
          <cell r="HG1244">
            <v>0</v>
          </cell>
          <cell r="HH1244">
            <v>0</v>
          </cell>
          <cell r="HI1244">
            <v>0</v>
          </cell>
          <cell r="HJ1244">
            <v>0</v>
          </cell>
          <cell r="HK1244">
            <v>0</v>
          </cell>
          <cell r="HL1244">
            <v>0</v>
          </cell>
          <cell r="HM1244">
            <v>0</v>
          </cell>
          <cell r="HN1244">
            <v>0</v>
          </cell>
          <cell r="HO1244">
            <v>0</v>
          </cell>
          <cell r="HP1244">
            <v>0</v>
          </cell>
          <cell r="HQ1244">
            <v>0</v>
          </cell>
          <cell r="HR1244">
            <v>0</v>
          </cell>
          <cell r="HS1244">
            <v>0</v>
          </cell>
          <cell r="HT1244">
            <v>0</v>
          </cell>
          <cell r="HU1244">
            <v>0</v>
          </cell>
          <cell r="HV1244">
            <v>0</v>
          </cell>
          <cell r="HW1244">
            <v>0</v>
          </cell>
          <cell r="HX1244">
            <v>0</v>
          </cell>
          <cell r="HY1244">
            <v>0</v>
          </cell>
          <cell r="HZ1244">
            <v>0</v>
          </cell>
          <cell r="IA1244">
            <v>0</v>
          </cell>
          <cell r="IB1244">
            <v>0</v>
          </cell>
          <cell r="IC1244">
            <v>0</v>
          </cell>
          <cell r="ID1244">
            <v>0</v>
          </cell>
          <cell r="IE1244">
            <v>0</v>
          </cell>
          <cell r="IF1244">
            <v>0</v>
          </cell>
          <cell r="IG1244">
            <v>0</v>
          </cell>
          <cell r="IH1244">
            <v>0</v>
          </cell>
          <cell r="II1244">
            <v>0</v>
          </cell>
          <cell r="IJ1244">
            <v>0</v>
          </cell>
          <cell r="IK1244">
            <v>0</v>
          </cell>
          <cell r="IL1244">
            <v>0</v>
          </cell>
          <cell r="IM1244">
            <v>0</v>
          </cell>
          <cell r="IN1244">
            <v>0</v>
          </cell>
          <cell r="IO1244">
            <v>0</v>
          </cell>
          <cell r="IP1244">
            <v>0</v>
          </cell>
          <cell r="IQ1244">
            <v>0</v>
          </cell>
          <cell r="IR1244">
            <v>0</v>
          </cell>
          <cell r="IS1244">
            <v>0</v>
          </cell>
          <cell r="IT1244">
            <v>0</v>
          </cell>
          <cell r="IU1244">
            <v>0</v>
          </cell>
          <cell r="IV1244">
            <v>0</v>
          </cell>
          <cell r="IW1244">
            <v>0</v>
          </cell>
          <cell r="IX1244">
            <v>0</v>
          </cell>
          <cell r="IY1244">
            <v>0</v>
          </cell>
          <cell r="IZ1244">
            <v>0</v>
          </cell>
          <cell r="JA1244">
            <v>0</v>
          </cell>
          <cell r="JB1244">
            <v>0</v>
          </cell>
          <cell r="JC1244">
            <v>0</v>
          </cell>
          <cell r="JD1244">
            <v>0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0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0</v>
          </cell>
          <cell r="IF1245">
            <v>0</v>
          </cell>
          <cell r="IG1245">
            <v>0</v>
          </cell>
          <cell r="IH1245">
            <v>0</v>
          </cell>
          <cell r="II1245">
            <v>0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0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0</v>
          </cell>
          <cell r="CS1246">
            <v>0</v>
          </cell>
          <cell r="CT1246">
            <v>0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0</v>
          </cell>
          <cell r="DC1246">
            <v>0</v>
          </cell>
          <cell r="DD1246">
            <v>0</v>
          </cell>
          <cell r="DE1246">
            <v>0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0</v>
          </cell>
          <cell r="DP1246">
            <v>0</v>
          </cell>
          <cell r="DQ1246">
            <v>0</v>
          </cell>
          <cell r="DR1246">
            <v>0</v>
          </cell>
          <cell r="DS1246">
            <v>0</v>
          </cell>
          <cell r="DT1246">
            <v>0</v>
          </cell>
          <cell r="DU1246">
            <v>0</v>
          </cell>
          <cell r="DV1246">
            <v>0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0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0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0</v>
          </cell>
          <cell r="ES1246">
            <v>0</v>
          </cell>
          <cell r="ET1246">
            <v>0</v>
          </cell>
          <cell r="EU1246">
            <v>0</v>
          </cell>
          <cell r="EV1246">
            <v>0</v>
          </cell>
          <cell r="EW1246">
            <v>0</v>
          </cell>
          <cell r="EX1246">
            <v>0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0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0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0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0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0</v>
          </cell>
          <cell r="HF1246">
            <v>0</v>
          </cell>
          <cell r="HG1246">
            <v>0</v>
          </cell>
          <cell r="HH1246">
            <v>0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0</v>
          </cell>
          <cell r="IF1246">
            <v>0</v>
          </cell>
          <cell r="IG1246">
            <v>0</v>
          </cell>
          <cell r="IH1246">
            <v>0</v>
          </cell>
          <cell r="II1246">
            <v>0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0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0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0</v>
          </cell>
          <cell r="IS1247">
            <v>0</v>
          </cell>
          <cell r="IT1247">
            <v>0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0</v>
          </cell>
          <cell r="IZ1247">
            <v>0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0</v>
          </cell>
          <cell r="IF1248">
            <v>0</v>
          </cell>
          <cell r="IG1248">
            <v>0</v>
          </cell>
          <cell r="IH1248">
            <v>0</v>
          </cell>
          <cell r="II1248">
            <v>0</v>
          </cell>
          <cell r="IJ1248">
            <v>0</v>
          </cell>
          <cell r="IK1248">
            <v>0</v>
          </cell>
          <cell r="IL1248">
            <v>0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0</v>
          </cell>
          <cell r="IR1248">
            <v>0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0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0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0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0</v>
          </cell>
          <cell r="IS1249">
            <v>0</v>
          </cell>
          <cell r="IT1249">
            <v>0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0</v>
          </cell>
          <cell r="IS1250">
            <v>0</v>
          </cell>
          <cell r="IT1250">
            <v>0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0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0</v>
          </cell>
          <cell r="IM1251">
            <v>0</v>
          </cell>
          <cell r="IN1251">
            <v>0</v>
          </cell>
          <cell r="IO1251">
            <v>0</v>
          </cell>
          <cell r="IP1251">
            <v>0</v>
          </cell>
          <cell r="IQ1251">
            <v>0</v>
          </cell>
          <cell r="IR1251">
            <v>0</v>
          </cell>
          <cell r="IS1251">
            <v>0</v>
          </cell>
          <cell r="IT1251">
            <v>0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0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0</v>
          </cell>
          <cell r="HS1252">
            <v>0</v>
          </cell>
          <cell r="HT1252">
            <v>0</v>
          </cell>
          <cell r="HU1252">
            <v>0</v>
          </cell>
          <cell r="HV1252">
            <v>0</v>
          </cell>
          <cell r="HW1252">
            <v>0</v>
          </cell>
          <cell r="HX1252">
            <v>0</v>
          </cell>
          <cell r="HY1252">
            <v>0</v>
          </cell>
          <cell r="HZ1252">
            <v>0</v>
          </cell>
          <cell r="IA1252">
            <v>0</v>
          </cell>
          <cell r="IB1252">
            <v>0</v>
          </cell>
          <cell r="IC1252">
            <v>0</v>
          </cell>
          <cell r="ID1252">
            <v>0</v>
          </cell>
          <cell r="IE1252">
            <v>0</v>
          </cell>
          <cell r="IF1252">
            <v>0</v>
          </cell>
          <cell r="IG1252">
            <v>0</v>
          </cell>
          <cell r="IH1252">
            <v>0</v>
          </cell>
          <cell r="II1252">
            <v>0</v>
          </cell>
          <cell r="IJ1252">
            <v>0</v>
          </cell>
          <cell r="IK1252">
            <v>0</v>
          </cell>
          <cell r="IL1252">
            <v>0</v>
          </cell>
          <cell r="IM1252">
            <v>0</v>
          </cell>
          <cell r="IN1252">
            <v>0</v>
          </cell>
          <cell r="IO1252">
            <v>0</v>
          </cell>
          <cell r="IP1252">
            <v>0</v>
          </cell>
          <cell r="IQ1252">
            <v>0</v>
          </cell>
          <cell r="IR1252">
            <v>0</v>
          </cell>
          <cell r="IS1252">
            <v>0</v>
          </cell>
          <cell r="IT1252">
            <v>0</v>
          </cell>
          <cell r="IU1252">
            <v>0</v>
          </cell>
          <cell r="IV1252">
            <v>0</v>
          </cell>
          <cell r="IW1252">
            <v>0</v>
          </cell>
          <cell r="IX1252">
            <v>0</v>
          </cell>
          <cell r="IY1252">
            <v>0</v>
          </cell>
          <cell r="IZ1252">
            <v>0</v>
          </cell>
          <cell r="JA1252">
            <v>0</v>
          </cell>
          <cell r="JB1252">
            <v>0</v>
          </cell>
          <cell r="JC1252">
            <v>0</v>
          </cell>
          <cell r="JD1252">
            <v>0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0</v>
          </cell>
          <cell r="HS1253">
            <v>0</v>
          </cell>
          <cell r="HT1253">
            <v>0</v>
          </cell>
          <cell r="HU1253">
            <v>0</v>
          </cell>
          <cell r="HV1253">
            <v>0</v>
          </cell>
          <cell r="HW1253">
            <v>0</v>
          </cell>
          <cell r="HX1253">
            <v>0</v>
          </cell>
          <cell r="HY1253">
            <v>0</v>
          </cell>
          <cell r="HZ1253">
            <v>0</v>
          </cell>
          <cell r="IA1253">
            <v>0</v>
          </cell>
          <cell r="IB1253">
            <v>0</v>
          </cell>
          <cell r="IC1253">
            <v>0</v>
          </cell>
          <cell r="ID1253">
            <v>0</v>
          </cell>
          <cell r="IE1253">
            <v>0</v>
          </cell>
          <cell r="IF1253">
            <v>0</v>
          </cell>
          <cell r="IG1253">
            <v>0</v>
          </cell>
          <cell r="IH1253">
            <v>0</v>
          </cell>
          <cell r="II1253">
            <v>0</v>
          </cell>
          <cell r="IJ1253">
            <v>0</v>
          </cell>
          <cell r="IK1253">
            <v>0</v>
          </cell>
          <cell r="IL1253">
            <v>0</v>
          </cell>
          <cell r="IM1253">
            <v>0</v>
          </cell>
          <cell r="IN1253">
            <v>0</v>
          </cell>
          <cell r="IO1253">
            <v>0</v>
          </cell>
          <cell r="IP1253">
            <v>0</v>
          </cell>
          <cell r="IQ1253">
            <v>0</v>
          </cell>
          <cell r="IR1253">
            <v>0</v>
          </cell>
          <cell r="IS1253">
            <v>0</v>
          </cell>
          <cell r="IT1253">
            <v>0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0</v>
          </cell>
          <cell r="IZ1253">
            <v>0</v>
          </cell>
          <cell r="JA1253">
            <v>0</v>
          </cell>
          <cell r="JB1253">
            <v>0</v>
          </cell>
          <cell r="JC1253">
            <v>0</v>
          </cell>
          <cell r="JD1253">
            <v>0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F1267">
            <v>-935.19127791980281</v>
          </cell>
          <cell r="G1267">
            <v>-129.4434563301038</v>
          </cell>
          <cell r="H1267">
            <v>-60.421543299802579</v>
          </cell>
          <cell r="I1267">
            <v>-412.95237932994496</v>
          </cell>
          <cell r="J1267">
            <v>-139.46433221001644</v>
          </cell>
          <cell r="K1267">
            <v>-397.48941775993444</v>
          </cell>
          <cell r="L1267">
            <v>-944.98933986015618</v>
          </cell>
          <cell r="M1267">
            <v>-1307.6643952098675</v>
          </cell>
          <cell r="N1267">
            <v>-1054.4952460697386</v>
          </cell>
          <cell r="O1267">
            <v>-1705.5881638099672</v>
          </cell>
          <cell r="P1267">
            <v>-374.52400013012812</v>
          </cell>
          <cell r="Q1267">
            <v>-508.18761585024185</v>
          </cell>
          <cell r="R1267">
            <v>-6504.9191979318857</v>
          </cell>
          <cell r="S1267">
            <v>-501.33277426986024</v>
          </cell>
          <cell r="T1267">
            <v>-327.27352224010974</v>
          </cell>
          <cell r="U1267">
            <v>-449.46116288006306</v>
          </cell>
          <cell r="V1267">
            <v>-113.68525652005337</v>
          </cell>
          <cell r="W1267">
            <v>-15.777923380024731</v>
          </cell>
          <cell r="X1267">
            <v>-1492.3059533804189</v>
          </cell>
          <cell r="Y1267">
            <v>-842.26047851005569</v>
          </cell>
          <cell r="Z1267">
            <v>-1558.34577505989</v>
          </cell>
          <cell r="AA1267">
            <v>-498.52987488987856</v>
          </cell>
          <cell r="AB1267">
            <v>179.11618252983317</v>
          </cell>
          <cell r="AC1267">
            <v>-667.80595634039491</v>
          </cell>
          <cell r="AD1267">
            <v>-217.25670299003832</v>
          </cell>
          <cell r="AE1267">
            <v>-2963.1504902988672</v>
          </cell>
          <cell r="AF1267">
            <v>-403.66521349037066</v>
          </cell>
          <cell r="AG1267">
            <v>-346.20426471019164</v>
          </cell>
          <cell r="AH1267">
            <v>-796.07432185998186</v>
          </cell>
          <cell r="AI1267">
            <v>-35.30658182001207</v>
          </cell>
          <cell r="AJ1267">
            <v>-358.21486639988143</v>
          </cell>
          <cell r="AK1267">
            <v>-371.91190605005249</v>
          </cell>
          <cell r="AL1267">
            <v>-146.76293559023179</v>
          </cell>
          <cell r="AM1267">
            <v>-1241.8100848598406</v>
          </cell>
          <cell r="AN1267">
            <v>8.4391319202259183</v>
          </cell>
          <cell r="AO1267">
            <v>1319.2068742301781</v>
          </cell>
          <cell r="AP1267">
            <v>-331.35850703972392</v>
          </cell>
          <cell r="AQ1267">
            <v>-259.48781463061459</v>
          </cell>
          <cell r="AR1267">
            <v>-1324.7239676229656</v>
          </cell>
          <cell r="AS1267">
            <v>-225.95443929010071</v>
          </cell>
          <cell r="AT1267">
            <v>393.19454891979694</v>
          </cell>
          <cell r="AU1267">
            <v>1192.2848051399924</v>
          </cell>
          <cell r="AV1267">
            <v>-128.88096772017889</v>
          </cell>
          <cell r="AW1267">
            <v>156.06451668986119</v>
          </cell>
          <cell r="AX1267">
            <v>-598.73102329974063</v>
          </cell>
          <cell r="AY1267">
            <v>-216.82257459009998</v>
          </cell>
          <cell r="AZ1267">
            <v>-251.71491960994899</v>
          </cell>
          <cell r="BA1267">
            <v>-189.34327578032389</v>
          </cell>
          <cell r="BB1267">
            <v>-995.18126531993039</v>
          </cell>
          <cell r="BC1267">
            <v>-189.4812949700281</v>
          </cell>
          <cell r="BD1267">
            <v>-270.15807779016905</v>
          </cell>
          <cell r="BE1267">
            <v>-5745.0623239502311</v>
          </cell>
          <cell r="BF1267">
            <v>-708.58715226012282</v>
          </cell>
          <cell r="BG1267">
            <v>-306.59558944008313</v>
          </cell>
          <cell r="BH1267">
            <v>-652.03589168004692</v>
          </cell>
          <cell r="BI1267">
            <v>-146.70077579980716</v>
          </cell>
          <cell r="BJ1267">
            <v>-156.1268754999619</v>
          </cell>
          <cell r="BK1267">
            <v>-500.98221439984627</v>
          </cell>
          <cell r="BL1267">
            <v>-647.07213262002915</v>
          </cell>
          <cell r="BM1267">
            <v>-648.18853214988485</v>
          </cell>
          <cell r="BN1267">
            <v>-465.45772725017741</v>
          </cell>
          <cell r="BO1267">
            <v>-633.26174056017771</v>
          </cell>
          <cell r="BP1267">
            <v>-528.11861687991768</v>
          </cell>
          <cell r="BQ1267">
            <v>-351.93507540994324</v>
          </cell>
          <cell r="BR1267">
            <v>-5265.925082731992</v>
          </cell>
          <cell r="BS1267">
            <v>-256.01420461013913</v>
          </cell>
          <cell r="BT1267">
            <v>-562.15030619991012</v>
          </cell>
          <cell r="BU1267">
            <v>-867.49229342979379</v>
          </cell>
          <cell r="BV1267">
            <v>-150.94004907016642</v>
          </cell>
          <cell r="BW1267">
            <v>-96.579960169969127</v>
          </cell>
          <cell r="BX1267">
            <v>-534.13481749012135</v>
          </cell>
          <cell r="BY1267">
            <v>-607.74883432989009</v>
          </cell>
          <cell r="BZ1267">
            <v>-508.02143903030083</v>
          </cell>
          <cell r="CA1267">
            <v>-216.72710302006453</v>
          </cell>
          <cell r="CB1267">
            <v>-593.01614126050845</v>
          </cell>
          <cell r="CC1267">
            <v>-582.84035081020556</v>
          </cell>
          <cell r="CD1267">
            <v>-290.25958331022412</v>
          </cell>
          <cell r="CE1267">
            <v>-4009.8540503904223</v>
          </cell>
          <cell r="CF1267">
            <v>-170.74768598005176</v>
          </cell>
          <cell r="CG1267">
            <v>-186.70106442039832</v>
          </cell>
          <cell r="CH1267">
            <v>-237.8149065899197</v>
          </cell>
          <cell r="CI1267">
            <v>173.11917009018362</v>
          </cell>
          <cell r="CJ1267">
            <v>-43.102194450097159</v>
          </cell>
          <cell r="CK1267">
            <v>-466.19595335004851</v>
          </cell>
          <cell r="CL1267">
            <v>-566.73971520992927</v>
          </cell>
          <cell r="CM1267">
            <v>-715.81316539971158</v>
          </cell>
          <cell r="CN1267">
            <v>-534.19851602008566</v>
          </cell>
          <cell r="CO1267">
            <v>-343.70660502975807</v>
          </cell>
          <cell r="CP1267">
            <v>-508.94501221016981</v>
          </cell>
          <cell r="CQ1267">
            <v>-409.00840181997046</v>
          </cell>
          <cell r="CR1267">
            <v>-8518.3503148294985</v>
          </cell>
          <cell r="CS1267">
            <v>-505.07352780969813</v>
          </cell>
          <cell r="CT1267">
            <v>-782.90342293004505</v>
          </cell>
          <cell r="CU1267">
            <v>-670.20522594987415</v>
          </cell>
          <cell r="CV1267">
            <v>-377.40850896004122</v>
          </cell>
          <cell r="CW1267">
            <v>-398.15775399992708</v>
          </cell>
          <cell r="CX1267">
            <v>-654.32002327009104</v>
          </cell>
          <cell r="CY1267">
            <v>-799.19912305963226</v>
          </cell>
          <cell r="CZ1267">
            <v>-507.80920197977684</v>
          </cell>
          <cell r="DA1267">
            <v>-718.79001996992156</v>
          </cell>
          <cell r="DB1267">
            <v>-2325.5880502103828</v>
          </cell>
          <cell r="DC1267">
            <v>-432.1704676898662</v>
          </cell>
          <cell r="DD1267">
            <v>-346.72498900000937</v>
          </cell>
          <cell r="DE1267">
            <v>-4000.9755796417594</v>
          </cell>
          <cell r="DF1267">
            <v>-122.04085977026261</v>
          </cell>
          <cell r="DG1267">
            <v>-582.24622621992603</v>
          </cell>
          <cell r="DH1267">
            <v>-270.283767020097</v>
          </cell>
          <cell r="DI1267">
            <v>-71.584657049970701</v>
          </cell>
          <cell r="DJ1267">
            <v>-41.788948609959334</v>
          </cell>
          <cell r="DK1267">
            <v>-818.9559964700602</v>
          </cell>
          <cell r="DL1267">
            <v>-595.01442533009686</v>
          </cell>
          <cell r="DM1267">
            <v>-359.15280921990052</v>
          </cell>
          <cell r="DN1267">
            <v>-366.46630446962081</v>
          </cell>
          <cell r="DO1267">
            <v>-400.62501504970714</v>
          </cell>
          <cell r="DP1267">
            <v>-533.70266598975286</v>
          </cell>
          <cell r="DQ1267">
            <v>160.88609555992298</v>
          </cell>
          <cell r="DR1267">
            <v>-4403.0074443183839</v>
          </cell>
          <cell r="DS1267">
            <v>281.83022987982258</v>
          </cell>
          <cell r="DT1267">
            <v>-443.60205227020197</v>
          </cell>
          <cell r="DU1267">
            <v>-331.31367947999388</v>
          </cell>
          <cell r="DV1267">
            <v>605.88312687003054</v>
          </cell>
          <cell r="DW1267">
            <v>-425.3843694399111</v>
          </cell>
          <cell r="DX1267">
            <v>-957.68386833998375</v>
          </cell>
          <cell r="DY1267">
            <v>-264.1040747098159</v>
          </cell>
          <cell r="DZ1267">
            <v>-604.11554396944121</v>
          </cell>
          <cell r="EA1267">
            <v>-513.87900376995094</v>
          </cell>
          <cell r="EB1267">
            <v>-740.56011854950339</v>
          </cell>
          <cell r="EC1267">
            <v>-723.88345928001218</v>
          </cell>
          <cell r="ED1267">
            <v>-286.19463126012124</v>
          </cell>
          <cell r="EE1267">
            <v>-5138.5166135691106</v>
          </cell>
          <cell r="EF1267">
            <v>-135.97810776019469</v>
          </cell>
          <cell r="EG1267">
            <v>-778.32363822008483</v>
          </cell>
          <cell r="EH1267">
            <v>157.96624356973916</v>
          </cell>
          <cell r="EI1267">
            <v>-23.52284203004092</v>
          </cell>
          <cell r="EJ1267">
            <v>198.62075719016138</v>
          </cell>
          <cell r="EK1267">
            <v>-476.89805814018473</v>
          </cell>
          <cell r="EL1267">
            <v>-559.80392961017787</v>
          </cell>
          <cell r="EM1267">
            <v>-725.86070209019817</v>
          </cell>
          <cell r="EN1267">
            <v>-1778.5227675596252</v>
          </cell>
          <cell r="EO1267">
            <v>-438.12569765001535</v>
          </cell>
          <cell r="EP1267">
            <v>-387.16888226033188</v>
          </cell>
          <cell r="EQ1267">
            <v>-190.89898900990374</v>
          </cell>
          <cell r="ER1267">
            <v>-3315.792715895921</v>
          </cell>
          <cell r="ES1267">
            <v>-149.73319523967803</v>
          </cell>
          <cell r="ET1267">
            <v>-182.46682157996111</v>
          </cell>
          <cell r="EU1267">
            <v>-44.549064829945564</v>
          </cell>
          <cell r="EV1267">
            <v>-7.8705058498308063</v>
          </cell>
          <cell r="EW1267">
            <v>-83.319906339980662</v>
          </cell>
          <cell r="EX1267">
            <v>-654.38313882006332</v>
          </cell>
          <cell r="EY1267">
            <v>-544.82701446022838</v>
          </cell>
          <cell r="EZ1267">
            <v>-488.45706296013668</v>
          </cell>
          <cell r="FA1267">
            <v>-214.38932959991507</v>
          </cell>
          <cell r="FB1267">
            <v>-441.07919238018803</v>
          </cell>
          <cell r="FC1267">
            <v>-284.17755942977965</v>
          </cell>
          <cell r="FD1267">
            <v>-220.53992440970615</v>
          </cell>
          <cell r="FE1267">
            <v>-6437.602407682687</v>
          </cell>
          <cell r="FF1267">
            <v>-2217.9585619601421</v>
          </cell>
          <cell r="FG1267">
            <v>-216.91407900000922</v>
          </cell>
          <cell r="FH1267">
            <v>-59.637937759980559</v>
          </cell>
          <cell r="FI1267">
            <v>-865.67068778001703</v>
          </cell>
          <cell r="FJ1267">
            <v>52.845346180023625</v>
          </cell>
          <cell r="FK1267">
            <v>-484.49588893004693</v>
          </cell>
          <cell r="FL1267">
            <v>-836.78800985007547</v>
          </cell>
          <cell r="FM1267">
            <v>-647.01070985989645</v>
          </cell>
          <cell r="FN1267">
            <v>-256.50621830997989</v>
          </cell>
          <cell r="FO1267">
            <v>-397.77512686001137</v>
          </cell>
          <cell r="FP1267">
            <v>-316.13521095993929</v>
          </cell>
          <cell r="FQ1267">
            <v>-191.55532258981839</v>
          </cell>
          <cell r="FR1267">
            <v>-2518.3662236593664</v>
          </cell>
          <cell r="FS1267">
            <v>-143.21596521977335</v>
          </cell>
          <cell r="FT1267">
            <v>-99.016211409820244</v>
          </cell>
          <cell r="FU1267">
            <v>-337.79749366967008</v>
          </cell>
          <cell r="FV1267">
            <v>-357.81034505995922</v>
          </cell>
          <cell r="FW1267">
            <v>1219.1529345799936</v>
          </cell>
          <cell r="FX1267">
            <v>-422.99478585016914</v>
          </cell>
          <cell r="FY1267">
            <v>-310.52833207999356</v>
          </cell>
          <cell r="FZ1267">
            <v>-1152.5726063700859</v>
          </cell>
          <cell r="GA1267">
            <v>-396.99873543996364</v>
          </cell>
          <cell r="GB1267">
            <v>-110.56663093995303</v>
          </cell>
          <cell r="GC1267">
            <v>-234.05077815009281</v>
          </cell>
          <cell r="GD1267">
            <v>-171.9672740502283</v>
          </cell>
          <cell r="GE1267">
            <v>-3808.4294469524175</v>
          </cell>
          <cell r="GF1267">
            <v>359.553787719924</v>
          </cell>
          <cell r="GG1267">
            <v>-181.32790099037811</v>
          </cell>
          <cell r="GH1267">
            <v>-338.82140886993147</v>
          </cell>
          <cell r="GI1267">
            <v>176.74761903996114</v>
          </cell>
          <cell r="GJ1267">
            <v>-0.13247546000638977</v>
          </cell>
          <cell r="GK1267">
            <v>-1400.5027764597908</v>
          </cell>
          <cell r="GL1267">
            <v>-504.51374208019115</v>
          </cell>
          <cell r="GM1267">
            <v>-287.60591211006977</v>
          </cell>
          <cell r="GN1267">
            <v>-213.77449560002424</v>
          </cell>
          <cell r="GO1267">
            <v>-1062.3429272999056</v>
          </cell>
          <cell r="GP1267">
            <v>-145.55004545021802</v>
          </cell>
          <cell r="GQ1267">
            <v>-210.15916938986629</v>
          </cell>
          <cell r="GR1267">
            <v>-4000.3504900075495</v>
          </cell>
          <cell r="GS1267">
            <v>-194.14107980998233</v>
          </cell>
          <cell r="GT1267">
            <v>-195.63747890945524</v>
          </cell>
          <cell r="GU1267">
            <v>377.12372905015945</v>
          </cell>
          <cell r="GV1267">
            <v>-454.8943554899306</v>
          </cell>
          <cell r="GW1267">
            <v>-223.3653012298746</v>
          </cell>
          <cell r="GX1267">
            <v>-635.43495856015943</v>
          </cell>
          <cell r="GY1267">
            <v>-610.44270962011069</v>
          </cell>
          <cell r="GZ1267">
            <v>-500.99363942979835</v>
          </cell>
          <cell r="HA1267">
            <v>-1267.4880242499057</v>
          </cell>
          <cell r="HB1267">
            <v>251.49599156016484</v>
          </cell>
          <cell r="HC1267">
            <v>-360.46086936024949</v>
          </cell>
          <cell r="HD1267">
            <v>-186.11179395974614</v>
          </cell>
          <cell r="HE1267">
            <v>-1908.1904554963112</v>
          </cell>
          <cell r="HF1267">
            <v>-50.560956420376897</v>
          </cell>
          <cell r="HG1267">
            <v>-204.15384556003846</v>
          </cell>
          <cell r="HH1267">
            <v>145.40815082006156</v>
          </cell>
          <cell r="HI1267">
            <v>-14.584236120106652</v>
          </cell>
          <cell r="HJ1267">
            <v>-106.40694906981662</v>
          </cell>
          <cell r="HK1267">
            <v>-129.49564331001602</v>
          </cell>
          <cell r="HL1267">
            <v>-527.55498135997914</v>
          </cell>
          <cell r="HM1267">
            <v>-319.38529600994661</v>
          </cell>
          <cell r="HN1267">
            <v>-23.842426639748737</v>
          </cell>
          <cell r="HO1267">
            <v>-174.36227233032696</v>
          </cell>
          <cell r="HP1267">
            <v>-266.14895085990429</v>
          </cell>
          <cell r="HQ1267">
            <v>-237.10304863983765</v>
          </cell>
          <cell r="HR1267">
            <v>-4633.7051253691316</v>
          </cell>
          <cell r="HS1267">
            <v>-111.38969379034825</v>
          </cell>
          <cell r="HT1267">
            <v>229.64366363990121</v>
          </cell>
          <cell r="HU1267">
            <v>-918.59673190012109</v>
          </cell>
          <cell r="HV1267">
            <v>-383.65660170989577</v>
          </cell>
          <cell r="HW1267">
            <v>-767.47248632996343</v>
          </cell>
          <cell r="HX1267">
            <v>-834.1844135900028</v>
          </cell>
          <cell r="HY1267">
            <v>-299.87851901026443</v>
          </cell>
          <cell r="HZ1267">
            <v>-389.12576411967166</v>
          </cell>
          <cell r="IA1267">
            <v>-608.86529470980167</v>
          </cell>
          <cell r="IB1267">
            <v>-145.04706879029982</v>
          </cell>
          <cell r="IC1267">
            <v>-215.7418327301275</v>
          </cell>
          <cell r="ID1267">
            <v>-189.39038233039901</v>
          </cell>
          <cell r="IE1267">
            <v>-2267.1577580012381</v>
          </cell>
          <cell r="IF1267">
            <v>-171.77568881004117</v>
          </cell>
          <cell r="IG1267">
            <v>-291.20753180026077</v>
          </cell>
          <cell r="IH1267">
            <v>-263.99045893002767</v>
          </cell>
          <cell r="II1267">
            <v>-77.26929819007637</v>
          </cell>
          <cell r="IJ1267">
            <v>-43.333303900028113</v>
          </cell>
          <cell r="IK1267">
            <v>-308.50003255996853</v>
          </cell>
          <cell r="IL1267">
            <v>-283.57949378993362</v>
          </cell>
          <cell r="IM1267">
            <v>-873.91629316005856</v>
          </cell>
          <cell r="IN1267">
            <v>-549.41232034005225</v>
          </cell>
          <cell r="IO1267">
            <v>-208.58629492996261</v>
          </cell>
          <cell r="IP1267">
            <v>931.20758501952514</v>
          </cell>
          <cell r="IQ1267">
            <v>-126.7946266096551</v>
          </cell>
          <cell r="IR1267">
            <v>-1734.3142571914941</v>
          </cell>
          <cell r="IS1267">
            <v>1112.1209127004258</v>
          </cell>
          <cell r="IT1267">
            <v>208.86638192995451</v>
          </cell>
          <cell r="IU1267">
            <v>-308.22115578001831</v>
          </cell>
          <cell r="IV1267">
            <v>-53.109436830040067</v>
          </cell>
          <cell r="IW1267">
            <v>-235.81767609994859</v>
          </cell>
          <cell r="IX1267">
            <v>-283.25901599996723</v>
          </cell>
          <cell r="IY1267">
            <v>-392.0132523002103</v>
          </cell>
          <cell r="IZ1267">
            <v>-73.495258440030739</v>
          </cell>
          <cell r="JA1267">
            <v>-1128.1997635196894</v>
          </cell>
          <cell r="JB1267">
            <v>-340.30874425987713</v>
          </cell>
          <cell r="JC1267">
            <v>-165.58409930998459</v>
          </cell>
          <cell r="JD1267">
            <v>-75.29314927989617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70">
          <cell r="D1270" t="str">
            <v>GCV.EX.BDG._._24.JimBridger 1</v>
          </cell>
          <cell r="F1270">
            <v>-86.022510589944432</v>
          </cell>
          <cell r="G1270">
            <v>-287.65614559000824</v>
          </cell>
          <cell r="H1270">
            <v>-295.83746292002616</v>
          </cell>
          <cell r="I1270">
            <v>213.9390157200105</v>
          </cell>
          <cell r="J1270">
            <v>-113.79808283002058</v>
          </cell>
          <cell r="K1270">
            <v>715.34664944000542</v>
          </cell>
          <cell r="L1270">
            <v>-1408.9879309099852</v>
          </cell>
          <cell r="M1270">
            <v>518.45236401000875</v>
          </cell>
          <cell r="N1270">
            <v>-28.852599659963744</v>
          </cell>
          <cell r="O1270">
            <v>-539.79045540998777</v>
          </cell>
          <cell r="P1270">
            <v>-76.260720770002081</v>
          </cell>
          <cell r="Q1270">
            <v>634.45197145000111</v>
          </cell>
          <cell r="R1270">
            <v>1834.8356507900171</v>
          </cell>
          <cell r="S1270">
            <v>-6.4019378099992537</v>
          </cell>
          <cell r="T1270">
            <v>69.784958630001711</v>
          </cell>
          <cell r="U1270">
            <v>649.15387319000365</v>
          </cell>
          <cell r="V1270">
            <v>-319.44971011999587</v>
          </cell>
          <cell r="W1270">
            <v>441.08041802998923</v>
          </cell>
          <cell r="X1270">
            <v>878.07979354000418</v>
          </cell>
          <cell r="Y1270">
            <v>96.107206939999742</v>
          </cell>
          <cell r="Z1270">
            <v>832.40950792999502</v>
          </cell>
          <cell r="AA1270">
            <v>-1060.3571291199914</v>
          </cell>
          <cell r="AB1270">
            <v>-57.139898979999998</v>
          </cell>
          <cell r="AC1270">
            <v>138.16492455999833</v>
          </cell>
          <cell r="AD1270">
            <v>173.40364400000362</v>
          </cell>
          <cell r="AE1270">
            <v>-389.07438775995979</v>
          </cell>
          <cell r="AF1270">
            <v>-57.935259729998506</v>
          </cell>
          <cell r="AG1270">
            <v>-2.1205293800012441</v>
          </cell>
          <cell r="AH1270">
            <v>169.22963499999969</v>
          </cell>
          <cell r="AI1270">
            <v>-456.09698231999209</v>
          </cell>
          <cell r="AJ1270">
            <v>638.74185927999497</v>
          </cell>
          <cell r="AK1270">
            <v>-1082.6328576699962</v>
          </cell>
          <cell r="AL1270">
            <v>9.0437527900030545</v>
          </cell>
          <cell r="AM1270">
            <v>-91.341512729981332</v>
          </cell>
          <cell r="AN1270">
            <v>632.87433805997716</v>
          </cell>
          <cell r="AO1270">
            <v>358.19186288999845</v>
          </cell>
          <cell r="AP1270">
            <v>164.7686464699982</v>
          </cell>
          <cell r="AQ1270">
            <v>-671.79734041999473</v>
          </cell>
          <cell r="AR1270">
            <v>-2737.077185130096</v>
          </cell>
          <cell r="AS1270">
            <v>-75.930777680001484</v>
          </cell>
          <cell r="AT1270">
            <v>-326.51262214000235</v>
          </cell>
          <cell r="AU1270">
            <v>-56.604236570000012</v>
          </cell>
          <cell r="AV1270">
            <v>-160.36854500999834</v>
          </cell>
          <cell r="AW1270">
            <v>-935.19931451000593</v>
          </cell>
          <cell r="AX1270">
            <v>710.51003374999891</v>
          </cell>
          <cell r="AY1270">
            <v>216.06361835999269</v>
          </cell>
          <cell r="AZ1270">
            <v>-2183.3339838900283</v>
          </cell>
          <cell r="BA1270">
            <v>-309.8380982800154</v>
          </cell>
          <cell r="BB1270">
            <v>245.49741333999918</v>
          </cell>
          <cell r="BC1270">
            <v>-2.193747870001971</v>
          </cell>
          <cell r="BD1270">
            <v>140.83307537000655</v>
          </cell>
          <cell r="BE1270">
            <v>-117.01137328986079</v>
          </cell>
          <cell r="BF1270">
            <v>51.512439889993402</v>
          </cell>
          <cell r="BG1270">
            <v>-6.3506282899907092</v>
          </cell>
          <cell r="BH1270">
            <v>9.7015354899922386</v>
          </cell>
          <cell r="BI1270">
            <v>20.604357939984766</v>
          </cell>
          <cell r="BJ1270">
            <v>-10.707890670004417</v>
          </cell>
          <cell r="BK1270">
            <v>-0.55203434000577545</v>
          </cell>
          <cell r="BL1270">
            <v>3.7368354200007161</v>
          </cell>
          <cell r="BM1270">
            <v>-160.81478556999355</v>
          </cell>
          <cell r="BN1270">
            <v>-10.583484469971154</v>
          </cell>
          <cell r="BO1270">
            <v>1.8323021100004553</v>
          </cell>
          <cell r="BP1270">
            <v>-5.2587899100035429</v>
          </cell>
          <cell r="BQ1270">
            <v>-10.131230889994185</v>
          </cell>
          <cell r="BR1270">
            <v>-25.716707880026661</v>
          </cell>
          <cell r="BS1270">
            <v>-3.9358005800022511</v>
          </cell>
          <cell r="BT1270">
            <v>53.861615890011308</v>
          </cell>
          <cell r="BU1270">
            <v>26.727582479994453</v>
          </cell>
          <cell r="BV1270">
            <v>19.960192859998642</v>
          </cell>
          <cell r="BW1270">
            <v>-3.4424835800018627</v>
          </cell>
          <cell r="BX1270">
            <v>-25.212080439989222</v>
          </cell>
          <cell r="BY1270">
            <v>-78.517408309999155</v>
          </cell>
          <cell r="BZ1270">
            <v>-87.467666329976055</v>
          </cell>
          <cell r="CA1270">
            <v>-10.138863880027202</v>
          </cell>
          <cell r="CB1270">
            <v>86.241205540012743</v>
          </cell>
          <cell r="CC1270">
            <v>-5.499674069993489</v>
          </cell>
          <cell r="CD1270">
            <v>1.7066725399999996</v>
          </cell>
          <cell r="CE1270">
            <v>-259.08420567971189</v>
          </cell>
          <cell r="CF1270">
            <v>-1.8788798899913672</v>
          </cell>
          <cell r="CG1270">
            <v>-26.636088720013504</v>
          </cell>
          <cell r="CH1270">
            <v>-4.454163280002831</v>
          </cell>
          <cell r="CI1270">
            <v>36.179791779999505</v>
          </cell>
          <cell r="CJ1270">
            <v>-5.1439557200064883</v>
          </cell>
          <cell r="CK1270">
            <v>-16.201453379995655</v>
          </cell>
          <cell r="CL1270">
            <v>-77.609456480029621</v>
          </cell>
          <cell r="CM1270">
            <v>-108.25714564000373</v>
          </cell>
          <cell r="CN1270">
            <v>-52.15768547001062</v>
          </cell>
          <cell r="CO1270">
            <v>1.630880109998543</v>
          </cell>
          <cell r="CP1270">
            <v>-2.368437469980563</v>
          </cell>
          <cell r="CQ1270">
            <v>-2.1876115199920605</v>
          </cell>
          <cell r="CR1270">
            <v>-61.194365610019304</v>
          </cell>
          <cell r="CS1270">
            <v>-7.4396196899942879</v>
          </cell>
          <cell r="CT1270">
            <v>65.318611130001955</v>
          </cell>
          <cell r="CU1270">
            <v>38.720968009991338</v>
          </cell>
          <cell r="CV1270">
            <v>-30.106842900000629</v>
          </cell>
          <cell r="CW1270">
            <v>42.015782250000484</v>
          </cell>
          <cell r="CX1270">
            <v>4.4359558799988008</v>
          </cell>
          <cell r="CY1270">
            <v>20.670137650013203</v>
          </cell>
          <cell r="CZ1270">
            <v>-113.93239318999986</v>
          </cell>
          <cell r="DA1270">
            <v>-16.909284139997908</v>
          </cell>
          <cell r="DB1270">
            <v>5.1622529899977962</v>
          </cell>
          <cell r="DC1270">
            <v>-42.404746030006208</v>
          </cell>
          <cell r="DD1270">
            <v>-26.725187569994887</v>
          </cell>
          <cell r="DE1270">
            <v>-416.96332421991974</v>
          </cell>
          <cell r="DF1270">
            <v>-16.582763429985789</v>
          </cell>
          <cell r="DG1270">
            <v>-15.627263250004034</v>
          </cell>
          <cell r="DH1270">
            <v>-7.8485238300054334</v>
          </cell>
          <cell r="DI1270">
            <v>-36.105027260000497</v>
          </cell>
          <cell r="DJ1270">
            <v>-244.72780196000531</v>
          </cell>
          <cell r="DK1270">
            <v>31.136173540005984</v>
          </cell>
          <cell r="DL1270">
            <v>-5.0050462999934098</v>
          </cell>
          <cell r="DM1270">
            <v>-18.709079020001809</v>
          </cell>
          <cell r="DN1270">
            <v>-30.298333039987483</v>
          </cell>
          <cell r="DO1270">
            <v>-65.288000699991244</v>
          </cell>
          <cell r="DP1270">
            <v>-8.0173996200028341</v>
          </cell>
          <cell r="DQ1270">
            <v>0.10974065000482369</v>
          </cell>
          <cell r="DR1270">
            <v>-486.09738643979654</v>
          </cell>
          <cell r="DS1270">
            <v>-294.52628599000309</v>
          </cell>
          <cell r="DT1270">
            <v>47.326176109985681</v>
          </cell>
          <cell r="DU1270">
            <v>17.031837619993894</v>
          </cell>
          <cell r="DV1270">
            <v>1.6282588800022495</v>
          </cell>
          <cell r="DW1270">
            <v>12.310107880002761</v>
          </cell>
          <cell r="DX1270">
            <v>89.348596880001423</v>
          </cell>
          <cell r="DY1270">
            <v>-205.38441648997832</v>
          </cell>
          <cell r="DZ1270">
            <v>-47.417927589995088</v>
          </cell>
          <cell r="EA1270">
            <v>-22.200841249999939</v>
          </cell>
          <cell r="EB1270">
            <v>15.101534109999193</v>
          </cell>
          <cell r="EC1270">
            <v>-99.292802259995369</v>
          </cell>
          <cell r="ED1270">
            <v>-2.1624339999107178E-2</v>
          </cell>
          <cell r="EE1270">
            <v>351.79712450003717</v>
          </cell>
          <cell r="EF1270">
            <v>115.55377855999541</v>
          </cell>
          <cell r="EG1270">
            <v>255.23685511002259</v>
          </cell>
          <cell r="EH1270">
            <v>-53.003629249993537</v>
          </cell>
          <cell r="EI1270">
            <v>0.55324046999885468</v>
          </cell>
          <cell r="EJ1270">
            <v>1.3933419100030733</v>
          </cell>
          <cell r="EK1270">
            <v>-8.7451301399996737</v>
          </cell>
          <cell r="EL1270">
            <v>21.772963219991652</v>
          </cell>
          <cell r="EM1270">
            <v>-6.5885496999981115</v>
          </cell>
          <cell r="EN1270">
            <v>-10.296762579993811</v>
          </cell>
          <cell r="EO1270">
            <v>0.60457086999849707</v>
          </cell>
          <cell r="EP1270">
            <v>57.220828829995298</v>
          </cell>
          <cell r="EQ1270">
            <v>-21.904382799999439</v>
          </cell>
          <cell r="ER1270">
            <v>-151.85933971009217</v>
          </cell>
          <cell r="ES1270">
            <v>-0.60641400000167778</v>
          </cell>
          <cell r="ET1270">
            <v>-11.030973930013715</v>
          </cell>
          <cell r="EU1270">
            <v>1.3120493100068416</v>
          </cell>
          <cell r="EV1270">
            <v>2.4922980900009861</v>
          </cell>
          <cell r="EW1270">
            <v>-0.4384677499983809</v>
          </cell>
          <cell r="EX1270">
            <v>0.28945657999793184</v>
          </cell>
          <cell r="EY1270">
            <v>-89.205761309989612</v>
          </cell>
          <cell r="EZ1270">
            <v>0.7886901400052011</v>
          </cell>
          <cell r="FA1270">
            <v>2.9258350800009794</v>
          </cell>
          <cell r="FB1270">
            <v>2.5180312100001174</v>
          </cell>
          <cell r="FC1270">
            <v>-32.257257710036356</v>
          </cell>
          <cell r="FD1270">
            <v>-28.646825419993547</v>
          </cell>
          <cell r="FE1270">
            <v>-389.33092193992343</v>
          </cell>
          <cell r="FF1270">
            <v>-5.9314194400067208</v>
          </cell>
          <cell r="FG1270">
            <v>-30.22027075997903</v>
          </cell>
          <cell r="FH1270">
            <v>4.8739860001660418E-2</v>
          </cell>
          <cell r="FI1270">
            <v>16.554903820000618</v>
          </cell>
          <cell r="FJ1270">
            <v>-76.882112639996194</v>
          </cell>
          <cell r="FK1270">
            <v>-55.19730473999698</v>
          </cell>
          <cell r="FL1270">
            <v>-13.273021169996355</v>
          </cell>
          <cell r="FM1270">
            <v>-237.2408069200028</v>
          </cell>
          <cell r="FN1270">
            <v>0.58279631999175763</v>
          </cell>
          <cell r="FO1270">
            <v>2.6004505699966103</v>
          </cell>
          <cell r="FP1270">
            <v>-2.7926454500120599</v>
          </cell>
          <cell r="FQ1270">
            <v>12.419768610008759</v>
          </cell>
          <cell r="FR1270">
            <v>-26.493078030121978</v>
          </cell>
          <cell r="FS1270">
            <v>47.054144229994563</v>
          </cell>
          <cell r="FT1270">
            <v>57.51692198998353</v>
          </cell>
          <cell r="FU1270">
            <v>0.46885006999946199</v>
          </cell>
          <cell r="FV1270">
            <v>20.101305620000858</v>
          </cell>
          <cell r="FW1270">
            <v>0.136144429999149</v>
          </cell>
          <cell r="FX1270">
            <v>8.0996010005037533E-2</v>
          </cell>
          <cell r="FY1270">
            <v>1.3760802599936142</v>
          </cell>
          <cell r="FZ1270">
            <v>-132.65970701997867</v>
          </cell>
          <cell r="GA1270">
            <v>0.31044534000830026</v>
          </cell>
          <cell r="GB1270">
            <v>3.1858147099974303</v>
          </cell>
          <cell r="GC1270">
            <v>-27.495765400002711</v>
          </cell>
          <cell r="GD1270">
            <v>3.4316917300020577</v>
          </cell>
          <cell r="GE1270">
            <v>7.4495703999418765</v>
          </cell>
          <cell r="GF1270">
            <v>-7.0006741400065948</v>
          </cell>
          <cell r="GG1270">
            <v>-96.376558989984915</v>
          </cell>
          <cell r="GH1270">
            <v>24.298024030002125</v>
          </cell>
          <cell r="GI1270">
            <v>0.21216002999972261</v>
          </cell>
          <cell r="GJ1270">
            <v>1.4520950099995389</v>
          </cell>
          <cell r="GK1270">
            <v>156.07215318999806</v>
          </cell>
          <cell r="GL1270">
            <v>4.5214888700065785</v>
          </cell>
          <cell r="GM1270">
            <v>-52.495544409990543</v>
          </cell>
          <cell r="GN1270">
            <v>-21.736488080001436</v>
          </cell>
          <cell r="GO1270">
            <v>-9.2973231100040721</v>
          </cell>
          <cell r="GP1270">
            <v>-9.6296259199880296</v>
          </cell>
          <cell r="GQ1270">
            <v>17.429863919998752</v>
          </cell>
          <cell r="GR1270">
            <v>-624.99304650002159</v>
          </cell>
          <cell r="GS1270">
            <v>12.161081810030737</v>
          </cell>
          <cell r="GT1270">
            <v>46.619607100015855</v>
          </cell>
          <cell r="GU1270">
            <v>-56.253299440009869</v>
          </cell>
          <cell r="GV1270">
            <v>-69.893608049998875</v>
          </cell>
          <cell r="GW1270">
            <v>10.287508310000703</v>
          </cell>
          <cell r="GX1270">
            <v>-74.871647879994271</v>
          </cell>
          <cell r="GY1270">
            <v>-414.23262281999632</v>
          </cell>
          <cell r="GZ1270">
            <v>-26.066550299990922</v>
          </cell>
          <cell r="HA1270">
            <v>114.71240285999374</v>
          </cell>
          <cell r="HB1270">
            <v>-71.31280894000156</v>
          </cell>
          <cell r="HC1270">
            <v>-92.705517919981503</v>
          </cell>
          <cell r="HD1270">
            <v>-3.4375912300019991</v>
          </cell>
          <cell r="HE1270">
            <v>-417.95039447001182</v>
          </cell>
          <cell r="HF1270">
            <v>-20.833260699990205</v>
          </cell>
          <cell r="HG1270">
            <v>-14.243506179991527</v>
          </cell>
          <cell r="HH1270">
            <v>-103.84982093999861</v>
          </cell>
          <cell r="HI1270">
            <v>3.8247449899972707</v>
          </cell>
          <cell r="HJ1270">
            <v>1.2415507799996703</v>
          </cell>
          <cell r="HK1270">
            <v>7.0031682700027886</v>
          </cell>
          <cell r="HL1270">
            <v>-71.555612639975152</v>
          </cell>
          <cell r="HM1270">
            <v>-115.78205153001181</v>
          </cell>
          <cell r="HN1270">
            <v>-51.863239059995976</v>
          </cell>
          <cell r="HO1270">
            <v>1.6574834000020928</v>
          </cell>
          <cell r="HP1270">
            <v>-8.5059446500090417</v>
          </cell>
          <cell r="HQ1270">
            <v>-45.043906209990382</v>
          </cell>
          <cell r="HR1270">
            <v>246.6959765398642</v>
          </cell>
          <cell r="HS1270">
            <v>12.21637637996173</v>
          </cell>
          <cell r="HT1270">
            <v>-49.537771449991851</v>
          </cell>
          <cell r="HU1270">
            <v>-15.255460870001116</v>
          </cell>
          <cell r="HV1270">
            <v>118.7826278499997</v>
          </cell>
          <cell r="HW1270">
            <v>48.067237729999761</v>
          </cell>
          <cell r="HX1270">
            <v>-9.2839456699948641</v>
          </cell>
          <cell r="HY1270">
            <v>-17.33147448998352</v>
          </cell>
          <cell r="HZ1270">
            <v>-16.70712549999007</v>
          </cell>
          <cell r="IA1270">
            <v>204.85569440000108</v>
          </cell>
          <cell r="IB1270">
            <v>1.5883499999981723</v>
          </cell>
          <cell r="IC1270">
            <v>4.6275556500040693</v>
          </cell>
          <cell r="ID1270">
            <v>-35.326087490029749</v>
          </cell>
          <cell r="IE1270">
            <v>-79.448372869985178</v>
          </cell>
          <cell r="IF1270">
            <v>13.761378980037989</v>
          </cell>
          <cell r="IG1270">
            <v>-25.032132480002474</v>
          </cell>
          <cell r="IH1270">
            <v>29.00821852000081</v>
          </cell>
          <cell r="II1270">
            <v>0.31767000000013468</v>
          </cell>
          <cell r="IJ1270">
            <v>11.640107179999177</v>
          </cell>
          <cell r="IK1270">
            <v>-68.877628159996675</v>
          </cell>
          <cell r="IL1270">
            <v>7.3139554700173903</v>
          </cell>
          <cell r="IM1270">
            <v>-77.105296880021342</v>
          </cell>
          <cell r="IN1270">
            <v>84.264392829994904</v>
          </cell>
          <cell r="IO1270">
            <v>-3.4214269999993121</v>
          </cell>
          <cell r="IP1270">
            <v>-21.109305739984848</v>
          </cell>
          <cell r="IQ1270">
            <v>-30.208305590014788</v>
          </cell>
          <cell r="IR1270">
            <v>-773.74431454995647</v>
          </cell>
          <cell r="IS1270">
            <v>-296.12825541000348</v>
          </cell>
          <cell r="IT1270">
            <v>-19.6513689699932</v>
          </cell>
          <cell r="IU1270">
            <v>-16.090801640006248</v>
          </cell>
          <cell r="IV1270">
            <v>18.676692070001081</v>
          </cell>
          <cell r="IW1270">
            <v>-277.89364886999965</v>
          </cell>
          <cell r="IX1270">
            <v>0.72691287999987253</v>
          </cell>
          <cell r="IY1270">
            <v>-68.26910442001099</v>
          </cell>
          <cell r="IZ1270">
            <v>-151.86122374999104</v>
          </cell>
          <cell r="JA1270">
            <v>69.107851399996434</v>
          </cell>
          <cell r="JB1270">
            <v>3.9404119000009814</v>
          </cell>
          <cell r="JC1270">
            <v>0.21219886002654675</v>
          </cell>
          <cell r="JD1270">
            <v>-36.513978599992697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 t="str">
            <v>GCV.EX.BDG._._24.JimBridger 1 OR</v>
          </cell>
          <cell r="F1271">
            <v>-29.31446015000256</v>
          </cell>
          <cell r="G1271">
            <v>-119.54495693001081</v>
          </cell>
          <cell r="H1271">
            <v>174.90007162999973</v>
          </cell>
          <cell r="I1271">
            <v>-250.93675264999911</v>
          </cell>
          <cell r="J1271">
            <v>18.549114250003186</v>
          </cell>
          <cell r="K1271">
            <v>-711.54400611000528</v>
          </cell>
          <cell r="L1271">
            <v>1402.8972951400028</v>
          </cell>
          <cell r="M1271">
            <v>-690.84135932000936</v>
          </cell>
          <cell r="N1271">
            <v>121.76483341999847</v>
          </cell>
          <cell r="O1271">
            <v>653.04093952000039</v>
          </cell>
          <cell r="P1271">
            <v>67.718536929998663</v>
          </cell>
          <cell r="Q1271">
            <v>-654.09751138000001</v>
          </cell>
          <cell r="R1271">
            <v>-1957.3508812999935</v>
          </cell>
          <cell r="S1271">
            <v>-10.201078199999756</v>
          </cell>
          <cell r="T1271">
            <v>-87.792537269999229</v>
          </cell>
          <cell r="U1271">
            <v>-662.48362376999648</v>
          </cell>
          <cell r="V1271">
            <v>337.18668012000126</v>
          </cell>
          <cell r="W1271">
            <v>-568.48669676999998</v>
          </cell>
          <cell r="X1271">
            <v>-777.62836907000019</v>
          </cell>
          <cell r="Y1271">
            <v>-101.65275975999975</v>
          </cell>
          <cell r="Z1271">
            <v>-938.26831034000497</v>
          </cell>
          <cell r="AA1271">
            <v>1154.7370609400004</v>
          </cell>
          <cell r="AB1271">
            <v>10.001196309998704</v>
          </cell>
          <cell r="AC1271">
            <v>-126.80753263999941</v>
          </cell>
          <cell r="AD1271">
            <v>-185.95491085000049</v>
          </cell>
          <cell r="AE1271">
            <v>-383.66665063003893</v>
          </cell>
          <cell r="AF1271">
            <v>50.166831250000087</v>
          </cell>
          <cell r="AG1271">
            <v>-140.08320036000077</v>
          </cell>
          <cell r="AH1271">
            <v>-109.37402114999895</v>
          </cell>
          <cell r="AI1271">
            <v>406.21230662999551</v>
          </cell>
          <cell r="AJ1271">
            <v>-678.92076841000744</v>
          </cell>
          <cell r="AK1271">
            <v>1170.0616954400029</v>
          </cell>
          <cell r="AL1271">
            <v>-30.046215920001487</v>
          </cell>
          <cell r="AM1271">
            <v>-285.37774105001154</v>
          </cell>
          <cell r="AN1271">
            <v>-709.85648421000042</v>
          </cell>
          <cell r="AO1271">
            <v>-439.18785989999924</v>
          </cell>
          <cell r="AP1271">
            <v>-212.19635177999953</v>
          </cell>
          <cell r="AQ1271">
            <v>594.93515882999782</v>
          </cell>
          <cell r="AR1271">
            <v>2471.513742449999</v>
          </cell>
          <cell r="AS1271">
            <v>63.822805920000064</v>
          </cell>
          <cell r="AT1271">
            <v>249.08718277999833</v>
          </cell>
          <cell r="AU1271">
            <v>53.586151260000065</v>
          </cell>
          <cell r="AV1271">
            <v>140.71392231000118</v>
          </cell>
          <cell r="AW1271">
            <v>911.41223162999995</v>
          </cell>
          <cell r="AX1271">
            <v>-711.87911832000009</v>
          </cell>
          <cell r="AY1271">
            <v>-94.92899824000051</v>
          </cell>
          <cell r="AZ1271">
            <v>1963.4596410499908</v>
          </cell>
          <cell r="BA1271">
            <v>217.23233493000589</v>
          </cell>
          <cell r="BB1271">
            <v>-240.63697305000005</v>
          </cell>
          <cell r="BC1271">
            <v>12.061782830000084</v>
          </cell>
          <cell r="BD1271">
            <v>-92.417220649998853</v>
          </cell>
          <cell r="BE1271">
            <v>81.885188079999352</v>
          </cell>
          <cell r="BF1271">
            <v>0</v>
          </cell>
          <cell r="BG1271">
            <v>0</v>
          </cell>
          <cell r="BH1271">
            <v>99.394550339999569</v>
          </cell>
          <cell r="BI1271">
            <v>3.6518699994303461E-3</v>
          </cell>
          <cell r="BJ1271">
            <v>0</v>
          </cell>
          <cell r="BK1271">
            <v>0</v>
          </cell>
          <cell r="BL1271">
            <v>0</v>
          </cell>
          <cell r="BM1271">
            <v>-22.717529210000066</v>
          </cell>
          <cell r="BN1271">
            <v>7.1125412199999118</v>
          </cell>
          <cell r="BO1271">
            <v>1.9832086500000514</v>
          </cell>
          <cell r="BP1271">
            <v>2.6626880000094388E-2</v>
          </cell>
          <cell r="BQ1271">
            <v>-3.9178616699998656</v>
          </cell>
          <cell r="BR1271">
            <v>85.598174409999046</v>
          </cell>
          <cell r="BS1271">
            <v>-11.204632120000042</v>
          </cell>
          <cell r="BT1271">
            <v>157.28133625000009</v>
          </cell>
          <cell r="BU1271">
            <v>-1.5336599999500322E-3</v>
          </cell>
          <cell r="BV1271">
            <v>-2.4401400000897411E-3</v>
          </cell>
          <cell r="BW1271">
            <v>-0.19056937999999946</v>
          </cell>
          <cell r="BX1271">
            <v>-51.054927050000515</v>
          </cell>
          <cell r="BY1271">
            <v>-5.9174520100059453</v>
          </cell>
          <cell r="BZ1271">
            <v>-55.452956529999938</v>
          </cell>
          <cell r="CA1271">
            <v>66.381561590000274</v>
          </cell>
          <cell r="CB1271">
            <v>0</v>
          </cell>
          <cell r="CC1271">
            <v>-14.240212539999902</v>
          </cell>
          <cell r="CD1271">
            <v>0</v>
          </cell>
          <cell r="CE1271">
            <v>-36.170708910009125</v>
          </cell>
          <cell r="CF1271">
            <v>5.946691639999699</v>
          </cell>
          <cell r="CG1271">
            <v>-18.973602979998759</v>
          </cell>
          <cell r="CH1271">
            <v>-0.34384917999977915</v>
          </cell>
          <cell r="CI1271">
            <v>-1.3784250000298925E-2</v>
          </cell>
          <cell r="CJ1271">
            <v>0</v>
          </cell>
          <cell r="CK1271">
            <v>0</v>
          </cell>
          <cell r="CL1271">
            <v>0.61709399000210396</v>
          </cell>
          <cell r="CM1271">
            <v>-14.74836518000302</v>
          </cell>
          <cell r="CN1271">
            <v>-10.11495804000333</v>
          </cell>
          <cell r="CO1271">
            <v>0</v>
          </cell>
          <cell r="CP1271">
            <v>-2.4492794800007687</v>
          </cell>
          <cell r="CQ1271">
            <v>3.9093445700000302</v>
          </cell>
          <cell r="CR1271">
            <v>-2.5897194800054422</v>
          </cell>
          <cell r="CS1271">
            <v>0</v>
          </cell>
          <cell r="CT1271">
            <v>-2.5191407999973308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6.9755707399999665</v>
          </cell>
          <cell r="CZ1271">
            <v>-4.1130055500034359</v>
          </cell>
          <cell r="DA1271">
            <v>-0.57774387000245042</v>
          </cell>
          <cell r="DB1271">
            <v>-2.3494086799999536</v>
          </cell>
          <cell r="DC1271">
            <v>-5.9913200002483791E-3</v>
          </cell>
          <cell r="DD1271">
            <v>0</v>
          </cell>
          <cell r="DE1271">
            <v>129.20357622001029</v>
          </cell>
          <cell r="DF1271">
            <v>0</v>
          </cell>
          <cell r="DG1271">
            <v>62.005960619999314</v>
          </cell>
          <cell r="DH1271">
            <v>0</v>
          </cell>
          <cell r="DI1271">
            <v>0</v>
          </cell>
          <cell r="DJ1271">
            <v>36.31707316</v>
          </cell>
          <cell r="DK1271">
            <v>0.14542258000005859</v>
          </cell>
          <cell r="DL1271">
            <v>36.181683280002289</v>
          </cell>
          <cell r="DM1271">
            <v>-0.25625443999888375</v>
          </cell>
          <cell r="DN1271">
            <v>-0.28258428000117419</v>
          </cell>
          <cell r="DO1271">
            <v>0</v>
          </cell>
          <cell r="DP1271">
            <v>-6.8452183099998365</v>
          </cell>
          <cell r="DQ1271">
            <v>1.9374936100002742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 t="str">
            <v>GCV.EX.BDG._._24.JimBridger 2</v>
          </cell>
          <cell r="F1272">
            <v>128.10736536001787</v>
          </cell>
          <cell r="G1272">
            <v>58.540299349988345</v>
          </cell>
          <cell r="H1272">
            <v>179.98133738999604</v>
          </cell>
          <cell r="I1272">
            <v>5.0478735999931814</v>
          </cell>
          <cell r="J1272">
            <v>-21.046127630004776</v>
          </cell>
          <cell r="K1272">
            <v>-132.31468699000834</v>
          </cell>
          <cell r="L1272">
            <v>-143.44703518999449</v>
          </cell>
          <cell r="M1272">
            <v>-255.26231514000392</v>
          </cell>
          <cell r="N1272">
            <v>100.81154492998758</v>
          </cell>
          <cell r="O1272">
            <v>711.29395875000046</v>
          </cell>
          <cell r="P1272">
            <v>1.7655328699993333</v>
          </cell>
          <cell r="Q1272">
            <v>-1.8748028599999884</v>
          </cell>
          <cell r="R1272">
            <v>152.55686762998812</v>
          </cell>
          <cell r="S1272">
            <v>-4.13191372</v>
          </cell>
          <cell r="T1272">
            <v>-31.080155599999671</v>
          </cell>
          <cell r="U1272">
            <v>129.63383490000342</v>
          </cell>
          <cell r="V1272">
            <v>55.409267239978362</v>
          </cell>
          <cell r="W1272">
            <v>-111.99975070999062</v>
          </cell>
          <cell r="X1272">
            <v>131.7207299699985</v>
          </cell>
          <cell r="Y1272">
            <v>-18.166019709997272</v>
          </cell>
          <cell r="Z1272">
            <v>-29.68491649000498</v>
          </cell>
          <cell r="AA1272">
            <v>9.5361246999982541</v>
          </cell>
          <cell r="AB1272">
            <v>20.964553179999712</v>
          </cell>
          <cell r="AC1272">
            <v>2.2205427200005943</v>
          </cell>
          <cell r="AD1272">
            <v>-1.8654288499999438</v>
          </cell>
          <cell r="AE1272">
            <v>-309.14806302002398</v>
          </cell>
          <cell r="AF1272">
            <v>-0.34990667000010944</v>
          </cell>
          <cell r="AG1272">
            <v>-16.302282119997471</v>
          </cell>
          <cell r="AH1272">
            <v>-0.20374331999846618</v>
          </cell>
          <cell r="AI1272">
            <v>-0.88650418000088393</v>
          </cell>
          <cell r="AJ1272">
            <v>-56.638288120007928</v>
          </cell>
          <cell r="AK1272">
            <v>-104.88576273999934</v>
          </cell>
          <cell r="AL1272">
            <v>-50.176368200001889</v>
          </cell>
          <cell r="AM1272">
            <v>-32.026627660008671</v>
          </cell>
          <cell r="AN1272">
            <v>-190.95103700999971</v>
          </cell>
          <cell r="AO1272">
            <v>120.14865652000117</v>
          </cell>
          <cell r="AP1272">
            <v>28.136797010001828</v>
          </cell>
          <cell r="AQ1272">
            <v>-5.0129965300002368</v>
          </cell>
          <cell r="AR1272">
            <v>-180.525971510011</v>
          </cell>
          <cell r="AS1272">
            <v>-15.216657310000301</v>
          </cell>
          <cell r="AT1272">
            <v>35.901718559998699</v>
          </cell>
          <cell r="AU1272">
            <v>-151.28811167999811</v>
          </cell>
          <cell r="AV1272">
            <v>-36.49762582999756</v>
          </cell>
          <cell r="AW1272">
            <v>36.130927960000008</v>
          </cell>
          <cell r="AX1272">
            <v>55.259808690000227</v>
          </cell>
          <cell r="AY1272">
            <v>9.2576355300006981</v>
          </cell>
          <cell r="AZ1272">
            <v>-84.010075909995066</v>
          </cell>
          <cell r="BA1272">
            <v>-41.662638399997377</v>
          </cell>
          <cell r="BB1272">
            <v>24.060664480000014</v>
          </cell>
          <cell r="BC1272">
            <v>-6.0349410400012857</v>
          </cell>
          <cell r="BD1272">
            <v>-6.4266765599968494</v>
          </cell>
          <cell r="BE1272">
            <v>-263.60147680999944</v>
          </cell>
          <cell r="BF1272">
            <v>-7.887539999501314E-3</v>
          </cell>
          <cell r="BG1272">
            <v>-5.8713529899978312</v>
          </cell>
          <cell r="BH1272">
            <v>14.70968114999414</v>
          </cell>
          <cell r="BI1272">
            <v>-4.0996408000064548</v>
          </cell>
          <cell r="BJ1272">
            <v>15.982427170001756</v>
          </cell>
          <cell r="BK1272">
            <v>-46.829299049997644</v>
          </cell>
          <cell r="BL1272">
            <v>-141.73814623000362</v>
          </cell>
          <cell r="BM1272">
            <v>-74.691651000001002</v>
          </cell>
          <cell r="BN1272">
            <v>-7.152683979998983</v>
          </cell>
          <cell r="BO1272">
            <v>3.9288000152737368E-4</v>
          </cell>
          <cell r="BP1272">
            <v>-1.5248255100086681</v>
          </cell>
          <cell r="BQ1272">
            <v>-12.378490910003165</v>
          </cell>
          <cell r="BR1272">
            <v>-139.6105717200553</v>
          </cell>
          <cell r="BS1272">
            <v>9.0932691900015925</v>
          </cell>
          <cell r="BT1272">
            <v>6.497495509996952</v>
          </cell>
          <cell r="BU1272">
            <v>30.481965960010712</v>
          </cell>
          <cell r="BV1272">
            <v>-12.154914990005636</v>
          </cell>
          <cell r="BW1272">
            <v>-10.632382229996438</v>
          </cell>
          <cell r="BX1272">
            <v>-52.778457399999752</v>
          </cell>
          <cell r="BY1272">
            <v>-32.530109350002022</v>
          </cell>
          <cell r="BZ1272">
            <v>-76.235562509988085</v>
          </cell>
          <cell r="CA1272">
            <v>-33.428625929998816</v>
          </cell>
          <cell r="CB1272">
            <v>36.163725989999875</v>
          </cell>
          <cell r="CC1272">
            <v>-3.7280720700073289</v>
          </cell>
          <cell r="CD1272">
            <v>-0.35890388999541756</v>
          </cell>
          <cell r="CE1272">
            <v>-344.81912614998873</v>
          </cell>
          <cell r="CF1272">
            <v>-1.3111482800013619</v>
          </cell>
          <cell r="CG1272">
            <v>-15.83808625999518</v>
          </cell>
          <cell r="CH1272">
            <v>-0.13410987999668578</v>
          </cell>
          <cell r="CI1272">
            <v>0.16862387999935891</v>
          </cell>
          <cell r="CJ1272">
            <v>1.9409873500044341</v>
          </cell>
          <cell r="CK1272">
            <v>5.1169118500001787</v>
          </cell>
          <cell r="CL1272">
            <v>-27.201181249969522</v>
          </cell>
          <cell r="CM1272">
            <v>-280.16944962003618</v>
          </cell>
          <cell r="CN1272">
            <v>-37.414309870007855</v>
          </cell>
          <cell r="CO1272">
            <v>2.122734609998588</v>
          </cell>
          <cell r="CP1272">
            <v>19.078155899987905</v>
          </cell>
          <cell r="CQ1272">
            <v>-11.178254580008797</v>
          </cell>
          <cell r="CR1272">
            <v>-367.15153874998214</v>
          </cell>
          <cell r="CS1272">
            <v>-4.0062961700023152</v>
          </cell>
          <cell r="CT1272">
            <v>46.897826889995486</v>
          </cell>
          <cell r="CU1272">
            <v>-6.616430319999381</v>
          </cell>
          <cell r="CV1272">
            <v>-3.3746449998943717E-2</v>
          </cell>
          <cell r="CW1272">
            <v>-32.818603340001573</v>
          </cell>
          <cell r="CX1272">
            <v>0.2581799400068121</v>
          </cell>
          <cell r="CY1272">
            <v>-67.605918959990959</v>
          </cell>
          <cell r="CZ1272">
            <v>-257.19446656001674</v>
          </cell>
          <cell r="DA1272">
            <v>-2.2104198000015458</v>
          </cell>
          <cell r="DB1272">
            <v>-1.1838082299982489</v>
          </cell>
          <cell r="DC1272">
            <v>-3.256710869995004</v>
          </cell>
          <cell r="DD1272">
            <v>-39.381144880004285</v>
          </cell>
          <cell r="DE1272">
            <v>-189.32334860984702</v>
          </cell>
          <cell r="DF1272">
            <v>-4.3650816900080827</v>
          </cell>
          <cell r="DG1272">
            <v>-6.3678491699974984</v>
          </cell>
          <cell r="DH1272">
            <v>-0.67501409999385942</v>
          </cell>
          <cell r="DI1272">
            <v>-1.7449484299941105</v>
          </cell>
          <cell r="DJ1272">
            <v>54.793799900000522</v>
          </cell>
          <cell r="DK1272">
            <v>91.354607930003112</v>
          </cell>
          <cell r="DL1272">
            <v>0.35220918999402784</v>
          </cell>
          <cell r="DM1272">
            <v>-153.67691791002289</v>
          </cell>
          <cell r="DN1272">
            <v>-32.902298759989208</v>
          </cell>
          <cell r="DO1272">
            <v>13.589217649998318</v>
          </cell>
          <cell r="DP1272">
            <v>-21.048924619994068</v>
          </cell>
          <cell r="DQ1272">
            <v>-128.63214860000153</v>
          </cell>
          <cell r="DR1272">
            <v>-203.81323556997813</v>
          </cell>
          <cell r="DS1272">
            <v>-156.20094311000139</v>
          </cell>
          <cell r="DT1272">
            <v>8.6137243800039869</v>
          </cell>
          <cell r="DU1272">
            <v>18.121797079991666</v>
          </cell>
          <cell r="DV1272">
            <v>-103.46406609000041</v>
          </cell>
          <cell r="DW1272">
            <v>148.51112898999963</v>
          </cell>
          <cell r="DX1272">
            <v>-92.870902690003277</v>
          </cell>
          <cell r="DY1272">
            <v>-10.056645769996976</v>
          </cell>
          <cell r="DZ1272">
            <v>-36.630828319961438</v>
          </cell>
          <cell r="EA1272">
            <v>-60.592343550008081</v>
          </cell>
          <cell r="EB1272">
            <v>32.366950580004413</v>
          </cell>
          <cell r="EC1272">
            <v>50.210365639999509</v>
          </cell>
          <cell r="ED1272">
            <v>-1.8214727100057644</v>
          </cell>
          <cell r="EE1272">
            <v>-271.44595309993019</v>
          </cell>
          <cell r="EF1272">
            <v>11.022076309993281</v>
          </cell>
          <cell r="EG1272">
            <v>-116.37700746000337</v>
          </cell>
          <cell r="EH1272">
            <v>6.0309428500040667</v>
          </cell>
          <cell r="EI1272">
            <v>1.9601520900014293</v>
          </cell>
          <cell r="EJ1272">
            <v>-245.73654405999878</v>
          </cell>
          <cell r="EK1272">
            <v>20.467393560000346</v>
          </cell>
          <cell r="EL1272">
            <v>64.462528780000866</v>
          </cell>
          <cell r="EM1272">
            <v>28.523846290016081</v>
          </cell>
          <cell r="EN1272">
            <v>-43.537920569986454</v>
          </cell>
          <cell r="EO1272">
            <v>1.0554255900005955</v>
          </cell>
          <cell r="EP1272">
            <v>-86.263709899991227</v>
          </cell>
          <cell r="EQ1272">
            <v>86.946863420009322</v>
          </cell>
          <cell r="ER1272">
            <v>-423.95141700003296</v>
          </cell>
          <cell r="ES1272">
            <v>-26.482576750007865</v>
          </cell>
          <cell r="ET1272">
            <v>-2.1906552000000374</v>
          </cell>
          <cell r="EU1272">
            <v>2.2614562900052988</v>
          </cell>
          <cell r="EV1272">
            <v>-53.110185460001958</v>
          </cell>
          <cell r="EW1272">
            <v>-16.893697660001635</v>
          </cell>
          <cell r="EX1272">
            <v>9.5299812100001873</v>
          </cell>
          <cell r="EY1272">
            <v>-236.35201930000039</v>
          </cell>
          <cell r="EZ1272">
            <v>-61.622515439987183</v>
          </cell>
          <cell r="FA1272">
            <v>1.8128939000089304</v>
          </cell>
          <cell r="FB1272">
            <v>-6.7379781099989486</v>
          </cell>
          <cell r="FC1272">
            <v>-27.324741729978996</v>
          </cell>
          <cell r="FD1272">
            <v>-6.8413787500030594</v>
          </cell>
          <cell r="FE1272">
            <v>-16.522612659959123</v>
          </cell>
          <cell r="FF1272">
            <v>5.1596409400044649</v>
          </cell>
          <cell r="FG1272">
            <v>20.368239600007655</v>
          </cell>
          <cell r="FH1272">
            <v>-4.5554421900051238</v>
          </cell>
          <cell r="FI1272">
            <v>1.2905927899998915</v>
          </cell>
          <cell r="FJ1272">
            <v>0.88887497000087023</v>
          </cell>
          <cell r="FK1272">
            <v>43.773820349999369</v>
          </cell>
          <cell r="FL1272">
            <v>4.6005131599813467</v>
          </cell>
          <cell r="FM1272">
            <v>-39.413988309999695</v>
          </cell>
          <cell r="FN1272">
            <v>-51.375891660005436</v>
          </cell>
          <cell r="FO1272">
            <v>-0.36432509000042046</v>
          </cell>
          <cell r="FP1272">
            <v>4.135661029991752</v>
          </cell>
          <cell r="FQ1272">
            <v>-1.0303082499958691</v>
          </cell>
          <cell r="FR1272">
            <v>92.817252779903356</v>
          </cell>
          <cell r="FS1272">
            <v>5.6973221700100112</v>
          </cell>
          <cell r="FT1272">
            <v>-18.289368300007482</v>
          </cell>
          <cell r="FU1272">
            <v>-9.2892477200002759</v>
          </cell>
          <cell r="FV1272">
            <v>2.2858319699989806</v>
          </cell>
          <cell r="FW1272">
            <v>1.6537096799993378</v>
          </cell>
          <cell r="FX1272">
            <v>130.57514896999965</v>
          </cell>
          <cell r="FY1272">
            <v>27.752223670002422</v>
          </cell>
          <cell r="FZ1272">
            <v>-8.8093027399881976</v>
          </cell>
          <cell r="GA1272">
            <v>-8.8206056200069725</v>
          </cell>
          <cell r="GB1272">
            <v>0.20363907999671937</v>
          </cell>
          <cell r="GC1272">
            <v>-15.791893469977367</v>
          </cell>
          <cell r="GD1272">
            <v>-14.350204909991589</v>
          </cell>
          <cell r="GE1272">
            <v>-14.181181610038038</v>
          </cell>
          <cell r="GF1272">
            <v>4.410983710004075</v>
          </cell>
          <cell r="GG1272">
            <v>28.763500599998224</v>
          </cell>
          <cell r="GH1272">
            <v>51.252267219999339</v>
          </cell>
          <cell r="GI1272">
            <v>9.2671610001161753E-2</v>
          </cell>
          <cell r="GJ1272">
            <v>0.94886973999973634</v>
          </cell>
          <cell r="GK1272">
            <v>-5.4749467100009497</v>
          </cell>
          <cell r="GL1272">
            <v>1.8799933500085899</v>
          </cell>
          <cell r="GM1272">
            <v>-21.412453529999766</v>
          </cell>
          <cell r="GN1272">
            <v>4.4594014100002823</v>
          </cell>
          <cell r="GO1272">
            <v>-17.693908179998289</v>
          </cell>
          <cell r="GP1272">
            <v>-50.73088758000813</v>
          </cell>
          <cell r="GQ1272">
            <v>-10.676673249996384</v>
          </cell>
          <cell r="GR1272">
            <v>-307.47124568000436</v>
          </cell>
          <cell r="GS1272">
            <v>-0.55945326000073692</v>
          </cell>
          <cell r="GT1272">
            <v>-0.88930118999269325</v>
          </cell>
          <cell r="GU1272">
            <v>-380.15959434000251</v>
          </cell>
          <cell r="GV1272">
            <v>0.48050209999928484</v>
          </cell>
          <cell r="GW1272">
            <v>86.269320370001878</v>
          </cell>
          <cell r="GX1272">
            <v>2.4401389999984531</v>
          </cell>
          <cell r="GY1272">
            <v>-10.096664069988037</v>
          </cell>
          <cell r="GZ1272">
            <v>-64.571956629995839</v>
          </cell>
          <cell r="HA1272">
            <v>-46.360766229998262</v>
          </cell>
          <cell r="HB1272">
            <v>1.4756900899983521</v>
          </cell>
          <cell r="HC1272">
            <v>115.81396590000077</v>
          </cell>
          <cell r="HD1272">
            <v>-11.313127419998636</v>
          </cell>
          <cell r="HE1272">
            <v>-7.0956197100458667</v>
          </cell>
          <cell r="HF1272">
            <v>9.760545050012297</v>
          </cell>
          <cell r="HG1272">
            <v>-33.913947030006966</v>
          </cell>
          <cell r="HH1272">
            <v>55.523374930002319</v>
          </cell>
          <cell r="HI1272">
            <v>3.1923471999989488</v>
          </cell>
          <cell r="HJ1272">
            <v>15.879710459999842</v>
          </cell>
          <cell r="HK1272">
            <v>49.688540189999912</v>
          </cell>
          <cell r="HL1272">
            <v>-9.759525349989417</v>
          </cell>
          <cell r="HM1272">
            <v>-36.771840209999937</v>
          </cell>
          <cell r="HN1272">
            <v>-42.504701799996838</v>
          </cell>
          <cell r="HO1272">
            <v>0.75537220999831334</v>
          </cell>
          <cell r="HP1272">
            <v>-6.3413580600026762</v>
          </cell>
          <cell r="HQ1272">
            <v>-12.604137300011644</v>
          </cell>
          <cell r="HR1272">
            <v>-388.26098445995012</v>
          </cell>
          <cell r="HS1272">
            <v>5.519366380001884</v>
          </cell>
          <cell r="HT1272">
            <v>-224.72356264998962</v>
          </cell>
          <cell r="HU1272">
            <v>-0.40052765999826079</v>
          </cell>
          <cell r="HV1272">
            <v>0</v>
          </cell>
          <cell r="HW1272">
            <v>1.3785171400004401</v>
          </cell>
          <cell r="HX1272">
            <v>-134.32838981000168</v>
          </cell>
          <cell r="HY1272">
            <v>-32.446105499999248</v>
          </cell>
          <cell r="HZ1272">
            <v>-4.5857091199868592</v>
          </cell>
          <cell r="IA1272">
            <v>3.9830471500026761</v>
          </cell>
          <cell r="IB1272">
            <v>0.45652704999974958</v>
          </cell>
          <cell r="IC1272">
            <v>-8.6932078600075329</v>
          </cell>
          <cell r="ID1272">
            <v>5.5790604200010421</v>
          </cell>
          <cell r="IE1272">
            <v>-256.90899778995663</v>
          </cell>
          <cell r="IF1272">
            <v>10.45546798002033</v>
          </cell>
          <cell r="IG1272">
            <v>-11.257167249990744</v>
          </cell>
          <cell r="IH1272">
            <v>9.4566318200013484</v>
          </cell>
          <cell r="II1272">
            <v>1.7261660799995298</v>
          </cell>
          <cell r="IJ1272">
            <v>19.605243529998916</v>
          </cell>
          <cell r="IK1272">
            <v>1.8549324099985824</v>
          </cell>
          <cell r="IL1272">
            <v>-77.312952040003438</v>
          </cell>
          <cell r="IM1272">
            <v>-34.571566869999515</v>
          </cell>
          <cell r="IN1272">
            <v>2.5258286299867905</v>
          </cell>
          <cell r="IO1272">
            <v>0.94097451000106958</v>
          </cell>
          <cell r="IP1272">
            <v>-125.16601749000256</v>
          </cell>
          <cell r="IQ1272">
            <v>-55.166539100013324</v>
          </cell>
          <cell r="IR1272">
            <v>-155.3994479799876</v>
          </cell>
          <cell r="IS1272">
            <v>-125.8767884500121</v>
          </cell>
          <cell r="IT1272">
            <v>1.5329170600016369</v>
          </cell>
          <cell r="IU1272">
            <v>-2.7051946299980045</v>
          </cell>
          <cell r="IV1272">
            <v>18.224959290000697</v>
          </cell>
          <cell r="IW1272">
            <v>0</v>
          </cell>
          <cell r="IX1272">
            <v>-7.4163002299992513</v>
          </cell>
          <cell r="IY1272">
            <v>8.7764099400083069</v>
          </cell>
          <cell r="IZ1272">
            <v>-52.17224998002348</v>
          </cell>
          <cell r="JA1272">
            <v>172.50252516999899</v>
          </cell>
          <cell r="JB1272">
            <v>33.647088769999755</v>
          </cell>
          <cell r="JC1272">
            <v>-137.74421470001107</v>
          </cell>
          <cell r="JD1272">
            <v>-64.168600219985819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 t="str">
            <v>GCV.EX.BDG._._24.JimBridger 2 OR</v>
          </cell>
          <cell r="F1273">
            <v>-46.834859070004313</v>
          </cell>
          <cell r="G1273">
            <v>129.74343234000844</v>
          </cell>
          <cell r="H1273">
            <v>-208.38895149997552</v>
          </cell>
          <cell r="I1273">
            <v>-8.7108370999994804</v>
          </cell>
          <cell r="J1273">
            <v>-3.2602080005744938E-2</v>
          </cell>
          <cell r="K1273">
            <v>-21.524402860002738</v>
          </cell>
          <cell r="L1273">
            <v>0.4492147400014801</v>
          </cell>
          <cell r="M1273">
            <v>-26.703057239999907</v>
          </cell>
          <cell r="N1273">
            <v>-4.6094073399999616</v>
          </cell>
          <cell r="O1273">
            <v>-1.8904236300004413</v>
          </cell>
          <cell r="P1273">
            <v>0</v>
          </cell>
          <cell r="Q1273">
            <v>0</v>
          </cell>
          <cell r="R1273">
            <v>49.478894720014068</v>
          </cell>
          <cell r="S1273">
            <v>2.6174345999999957</v>
          </cell>
          <cell r="T1273">
            <v>-2.1070677100000239</v>
          </cell>
          <cell r="U1273">
            <v>31.65068846000031</v>
          </cell>
          <cell r="V1273">
            <v>-0.13448881000294932</v>
          </cell>
          <cell r="W1273">
            <v>20.208834370001568</v>
          </cell>
          <cell r="X1273">
            <v>43.467137290001119</v>
          </cell>
          <cell r="Y1273">
            <v>-18.185730989999684</v>
          </cell>
          <cell r="Z1273">
            <v>-62.493026859998281</v>
          </cell>
          <cell r="AA1273">
            <v>8.4715681500001665</v>
          </cell>
          <cell r="AB1273">
            <v>27.866450859999532</v>
          </cell>
          <cell r="AC1273">
            <v>-1.8829046399998788</v>
          </cell>
          <cell r="AD1273">
            <v>0</v>
          </cell>
          <cell r="AE1273">
            <v>-125.64975582998886</v>
          </cell>
          <cell r="AF1273">
            <v>0</v>
          </cell>
          <cell r="AG1273">
            <v>-0.33745111000007455</v>
          </cell>
          <cell r="AH1273">
            <v>11.76647142999991</v>
          </cell>
          <cell r="AI1273">
            <v>0</v>
          </cell>
          <cell r="AJ1273">
            <v>-0.4128492500003631</v>
          </cell>
          <cell r="AK1273">
            <v>-0.16402568000012252</v>
          </cell>
          <cell r="AL1273">
            <v>0</v>
          </cell>
          <cell r="AM1273">
            <v>-77.695808419997775</v>
          </cell>
          <cell r="AN1273">
            <v>9.405575029999909</v>
          </cell>
          <cell r="AO1273">
            <v>-67.760801160000938</v>
          </cell>
          <cell r="AP1273">
            <v>0</v>
          </cell>
          <cell r="AQ1273">
            <v>-0.45086667000032321</v>
          </cell>
          <cell r="AR1273">
            <v>68.888028980014496</v>
          </cell>
          <cell r="AS1273">
            <v>4.4928247600005307</v>
          </cell>
          <cell r="AT1273">
            <v>-0.3442253700004585</v>
          </cell>
          <cell r="AU1273">
            <v>-45.563302520002253</v>
          </cell>
          <cell r="AV1273">
            <v>93.666703580002832</v>
          </cell>
          <cell r="AW1273">
            <v>-0.4557290400000511</v>
          </cell>
          <cell r="AX1273">
            <v>0</v>
          </cell>
          <cell r="AY1273">
            <v>0</v>
          </cell>
          <cell r="AZ1273">
            <v>31.936313459998928</v>
          </cell>
          <cell r="BA1273">
            <v>-6.6838852599994425</v>
          </cell>
          <cell r="BB1273">
            <v>-2.8962454599998182</v>
          </cell>
          <cell r="BC1273">
            <v>-5.2644251699998676</v>
          </cell>
          <cell r="BD1273">
            <v>0</v>
          </cell>
          <cell r="BE1273">
            <v>0.2279631800010975</v>
          </cell>
          <cell r="BF1273">
            <v>-6.5387774200000877</v>
          </cell>
          <cell r="BG1273">
            <v>-0.65715138999985356</v>
          </cell>
          <cell r="BH1273">
            <v>-0.13629892999995263</v>
          </cell>
          <cell r="BI1273">
            <v>0.30607304000068325</v>
          </cell>
          <cell r="BJ1273">
            <v>0</v>
          </cell>
          <cell r="BK1273">
            <v>0</v>
          </cell>
          <cell r="BL1273">
            <v>-5.5109185000001162</v>
          </cell>
          <cell r="BM1273">
            <v>-0.22960450999926252</v>
          </cell>
          <cell r="BN1273">
            <v>5.9677357300006406</v>
          </cell>
          <cell r="BO1273">
            <v>0</v>
          </cell>
          <cell r="BP1273">
            <v>7.0269051599999557</v>
          </cell>
          <cell r="BQ1273">
            <v>0</v>
          </cell>
          <cell r="BR1273">
            <v>34.904099800020049</v>
          </cell>
          <cell r="BS1273">
            <v>0</v>
          </cell>
          <cell r="BT1273">
            <v>101.89853071000039</v>
          </cell>
          <cell r="BU1273">
            <v>-3.0673199999000644E-3</v>
          </cell>
          <cell r="BV1273">
            <v>0</v>
          </cell>
          <cell r="BW1273">
            <v>0</v>
          </cell>
          <cell r="BX1273">
            <v>-0.62320969999996123</v>
          </cell>
          <cell r="BY1273">
            <v>2.7291036400001758</v>
          </cell>
          <cell r="BZ1273">
            <v>-73.896854549999262</v>
          </cell>
          <cell r="CA1273">
            <v>4.974517279999418</v>
          </cell>
          <cell r="CB1273">
            <v>0</v>
          </cell>
          <cell r="CC1273">
            <v>-8.5489399998550653E-3</v>
          </cell>
          <cell r="CD1273">
            <v>-0.1663713199995982</v>
          </cell>
          <cell r="CE1273">
            <v>-35.999250509994454</v>
          </cell>
          <cell r="CF1273">
            <v>0</v>
          </cell>
          <cell r="CG1273">
            <v>15.710652319999554</v>
          </cell>
          <cell r="CH1273">
            <v>-6.0834357000003365</v>
          </cell>
          <cell r="CI1273">
            <v>0</v>
          </cell>
          <cell r="CJ1273">
            <v>0</v>
          </cell>
          <cell r="CK1273">
            <v>0</v>
          </cell>
          <cell r="CL1273">
            <v>-11.402442550001069</v>
          </cell>
          <cell r="CM1273">
            <v>-35.26964308999959</v>
          </cell>
          <cell r="CN1273">
            <v>3.553293710003345</v>
          </cell>
          <cell r="CO1273">
            <v>0</v>
          </cell>
          <cell r="CP1273">
            <v>-3.0170698900001298</v>
          </cell>
          <cell r="CQ1273">
            <v>0.50939468999968085</v>
          </cell>
          <cell r="CR1273">
            <v>70.784013719989161</v>
          </cell>
          <cell r="CS1273">
            <v>0</v>
          </cell>
          <cell r="CT1273">
            <v>0.82106337999994139</v>
          </cell>
          <cell r="CU1273">
            <v>0</v>
          </cell>
          <cell r="CV1273">
            <v>0</v>
          </cell>
          <cell r="CW1273">
            <v>0</v>
          </cell>
          <cell r="CX1273">
            <v>-1.8142304899998862</v>
          </cell>
          <cell r="CY1273">
            <v>102.11345084999812</v>
          </cell>
          <cell r="CZ1273">
            <v>-21.153910340002767</v>
          </cell>
          <cell r="DA1273">
            <v>-0.19264832999942882</v>
          </cell>
          <cell r="DB1273">
            <v>0</v>
          </cell>
          <cell r="DC1273">
            <v>0</v>
          </cell>
          <cell r="DD1273">
            <v>-8.9897113500010164</v>
          </cell>
          <cell r="DE1273">
            <v>17.725331010005902</v>
          </cell>
          <cell r="DF1273">
            <v>-5.2190417400001934</v>
          </cell>
          <cell r="DG1273">
            <v>21.306641830000444</v>
          </cell>
          <cell r="DH1273">
            <v>-3.0232799999794224E-3</v>
          </cell>
          <cell r="DI1273">
            <v>-5.2850730000045587E-2</v>
          </cell>
          <cell r="DJ1273">
            <v>0</v>
          </cell>
          <cell r="DK1273">
            <v>0.19890871000001198</v>
          </cell>
          <cell r="DL1273">
            <v>25.608164860000215</v>
          </cell>
          <cell r="DM1273">
            <v>-19.754963749997842</v>
          </cell>
          <cell r="DN1273">
            <v>4.2905742799994186</v>
          </cell>
          <cell r="DO1273">
            <v>-1.3117867200001001</v>
          </cell>
          <cell r="DP1273">
            <v>0</v>
          </cell>
          <cell r="DQ1273">
            <v>-7.3372924499999499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 t="str">
            <v>GCV.EX.NTN._.___.Naughton 3</v>
          </cell>
          <cell r="F1274">
            <v>-3.8738929999794891E-2</v>
          </cell>
          <cell r="G1274">
            <v>4.0784709599938651</v>
          </cell>
          <cell r="H1274">
            <v>-1.5274758499945165</v>
          </cell>
          <cell r="I1274">
            <v>-14.740359379997244</v>
          </cell>
          <cell r="J1274">
            <v>-34.100783129979391</v>
          </cell>
          <cell r="K1274">
            <v>-8.3923786400046083</v>
          </cell>
          <cell r="L1274">
            <v>-105.71605995000573</v>
          </cell>
          <cell r="M1274">
            <v>-71.63487282001006</v>
          </cell>
          <cell r="N1274">
            <v>-146.81694935000996</v>
          </cell>
          <cell r="O1274">
            <v>-19.685104809992481</v>
          </cell>
          <cell r="P1274">
            <v>-23.275434409997615</v>
          </cell>
          <cell r="Q1274">
            <v>25.522491040000205</v>
          </cell>
          <cell r="R1274">
            <v>5.3200402000802569</v>
          </cell>
          <cell r="S1274">
            <v>0.80243170999983704</v>
          </cell>
          <cell r="T1274">
            <v>14.115225979998286</v>
          </cell>
          <cell r="U1274">
            <v>27.163934270003665</v>
          </cell>
          <cell r="V1274">
            <v>-20.801319270001841</v>
          </cell>
          <cell r="W1274">
            <v>35.495731570015778</v>
          </cell>
          <cell r="X1274">
            <v>-9.5470824600015476</v>
          </cell>
          <cell r="Y1274">
            <v>-6.066844860000856</v>
          </cell>
          <cell r="Z1274">
            <v>25.17464600000676</v>
          </cell>
          <cell r="AA1274">
            <v>-136.30816779999805</v>
          </cell>
          <cell r="AB1274">
            <v>47.771883940000407</v>
          </cell>
          <cell r="AC1274">
            <v>19.67402962000051</v>
          </cell>
          <cell r="AD1274">
            <v>7.8455715000000055</v>
          </cell>
          <cell r="AE1274">
            <v>-108.83731031999923</v>
          </cell>
          <cell r="AF1274">
            <v>1.3267364499997711</v>
          </cell>
          <cell r="AG1274">
            <v>-4.5317631700017955</v>
          </cell>
          <cell r="AH1274">
            <v>33.136833930006105</v>
          </cell>
          <cell r="AI1274">
            <v>0.24200036000547698</v>
          </cell>
          <cell r="AJ1274">
            <v>24.990974720014492</v>
          </cell>
          <cell r="AK1274">
            <v>37.483547009993345</v>
          </cell>
          <cell r="AL1274">
            <v>-90.479349820005154</v>
          </cell>
          <cell r="AM1274">
            <v>-58.917738260017359</v>
          </cell>
          <cell r="AN1274">
            <v>73.794630359996518</v>
          </cell>
          <cell r="AO1274">
            <v>-13.779738479999651</v>
          </cell>
          <cell r="AP1274">
            <v>-105.77807287999894</v>
          </cell>
          <cell r="AQ1274">
            <v>-6.3253705400020408</v>
          </cell>
          <cell r="AR1274">
            <v>-174.4851399899926</v>
          </cell>
          <cell r="AS1274">
            <v>-1.6139634699975431</v>
          </cell>
          <cell r="AT1274">
            <v>-44.936178769996332</v>
          </cell>
          <cell r="AU1274">
            <v>87.644404140002734</v>
          </cell>
          <cell r="AV1274">
            <v>0</v>
          </cell>
          <cell r="AW1274">
            <v>-77.153476980001869</v>
          </cell>
          <cell r="AX1274">
            <v>27.073823949999678</v>
          </cell>
          <cell r="AY1274">
            <v>-114.15961121000146</v>
          </cell>
          <cell r="AZ1274">
            <v>-116.83624762999534</v>
          </cell>
          <cell r="BA1274">
            <v>-0.96950903000833932</v>
          </cell>
          <cell r="BB1274">
            <v>29.116618500001096</v>
          </cell>
          <cell r="BC1274">
            <v>-6.2731206800017389</v>
          </cell>
          <cell r="BD1274">
            <v>43.622121189997415</v>
          </cell>
          <cell r="BE1274">
            <v>-25.718400940066203</v>
          </cell>
          <cell r="BF1274">
            <v>-22.488929500002996</v>
          </cell>
          <cell r="BG1274">
            <v>-12.687278379999043</v>
          </cell>
          <cell r="BH1274">
            <v>26.18208068999229</v>
          </cell>
          <cell r="BI1274">
            <v>-3.5216804800002137</v>
          </cell>
          <cell r="BJ1274">
            <v>-0.60123096000097576</v>
          </cell>
          <cell r="BK1274">
            <v>53.886300770001981</v>
          </cell>
          <cell r="BL1274">
            <v>-34.890529589982179</v>
          </cell>
          <cell r="BM1274">
            <v>-20.636435079984949</v>
          </cell>
          <cell r="BN1274">
            <v>8.1465295199886896</v>
          </cell>
          <cell r="BO1274">
            <v>-1.134751000063261E-2</v>
          </cell>
          <cell r="BP1274">
            <v>-19.337663700003759</v>
          </cell>
          <cell r="BQ1274">
            <v>0.24178328000198235</v>
          </cell>
          <cell r="BR1274">
            <v>57.366605929913931</v>
          </cell>
          <cell r="BS1274">
            <v>4.3266781800084573</v>
          </cell>
          <cell r="BT1274">
            <v>-0.87965184999848134</v>
          </cell>
          <cell r="BU1274">
            <v>177.27509263001411</v>
          </cell>
          <cell r="BV1274">
            <v>11.295639559997653</v>
          </cell>
          <cell r="BW1274">
            <v>-1.9275829996331595E-2</v>
          </cell>
          <cell r="BX1274">
            <v>-19.634716399999888</v>
          </cell>
          <cell r="BY1274">
            <v>-24.70538583000598</v>
          </cell>
          <cell r="BZ1274">
            <v>-36.561377200021525</v>
          </cell>
          <cell r="CA1274">
            <v>16.345002620008017</v>
          </cell>
          <cell r="CB1274">
            <v>-26.666410710000491</v>
          </cell>
          <cell r="CC1274">
            <v>-18.698173700002371</v>
          </cell>
          <cell r="CD1274">
            <v>-24.710815540001931</v>
          </cell>
          <cell r="CE1274">
            <v>-230.52455911994912</v>
          </cell>
          <cell r="CF1274">
            <v>-0.17788667999775498</v>
          </cell>
          <cell r="CG1274">
            <v>0.99301216999992903</v>
          </cell>
          <cell r="CH1274">
            <v>-8.5331701799987059</v>
          </cell>
          <cell r="CI1274">
            <v>-38.481441769998128</v>
          </cell>
          <cell r="CJ1274">
            <v>-7.4742830000104732E-2</v>
          </cell>
          <cell r="CK1274">
            <v>-176.83648152000023</v>
          </cell>
          <cell r="CL1274">
            <v>-23.619519539999601</v>
          </cell>
          <cell r="CM1274">
            <v>-25.975020769990806</v>
          </cell>
          <cell r="CN1274">
            <v>3.559387080000306</v>
          </cell>
          <cell r="CO1274">
            <v>53.417569389999699</v>
          </cell>
          <cell r="CP1274">
            <v>-49.492615760002082</v>
          </cell>
          <cell r="CQ1274">
            <v>34.696351290000166</v>
          </cell>
          <cell r="CR1274">
            <v>103.9804016300186</v>
          </cell>
          <cell r="CS1274">
            <v>-0.89880644000004395</v>
          </cell>
          <cell r="CT1274">
            <v>0.10958039999968605</v>
          </cell>
          <cell r="CU1274">
            <v>-4.4913303800021822</v>
          </cell>
          <cell r="CV1274">
            <v>-0.29911021000043547</v>
          </cell>
          <cell r="CW1274">
            <v>0</v>
          </cell>
          <cell r="CX1274">
            <v>-2.3465642099999968</v>
          </cell>
          <cell r="CY1274">
            <v>-69.41267793001316</v>
          </cell>
          <cell r="CZ1274">
            <v>-39.618794680005522</v>
          </cell>
          <cell r="DA1274">
            <v>-17.415497980000509</v>
          </cell>
          <cell r="DB1274">
            <v>222.98831811999844</v>
          </cell>
          <cell r="DC1274">
            <v>5.0840996000042651</v>
          </cell>
          <cell r="DD1274">
            <v>10.281185340001684</v>
          </cell>
          <cell r="DE1274">
            <v>-161.49798360996647</v>
          </cell>
          <cell r="DF1274">
            <v>25.081787089997306</v>
          </cell>
          <cell r="DG1274">
            <v>-0.694086450002942</v>
          </cell>
          <cell r="DH1274">
            <v>0</v>
          </cell>
          <cell r="DI1274">
            <v>22.136169610001161</v>
          </cell>
          <cell r="DJ1274">
            <v>-193.71103546999984</v>
          </cell>
          <cell r="DK1274">
            <v>-2.0257960200015077</v>
          </cell>
          <cell r="DL1274">
            <v>1.5435783200045989</v>
          </cell>
          <cell r="DM1274">
            <v>-70.476637739993748</v>
          </cell>
          <cell r="DN1274">
            <v>-7.0490768599993316</v>
          </cell>
          <cell r="DO1274">
            <v>41.468287899999268</v>
          </cell>
          <cell r="DP1274">
            <v>-2.5342957800021395</v>
          </cell>
          <cell r="DQ1274">
            <v>24.763121789997967</v>
          </cell>
          <cell r="DR1274">
            <v>-166.9275069499854</v>
          </cell>
          <cell r="DS1274">
            <v>11.349002789993392</v>
          </cell>
          <cell r="DT1274">
            <v>-109.65478609000274</v>
          </cell>
          <cell r="DU1274">
            <v>-24.04677201999948</v>
          </cell>
          <cell r="DV1274">
            <v>3.3397100000001956E-2</v>
          </cell>
          <cell r="DW1274">
            <v>-56.959123479999562</v>
          </cell>
          <cell r="DX1274">
            <v>58.462306260000332</v>
          </cell>
          <cell r="DY1274">
            <v>-28.234782159994211</v>
          </cell>
          <cell r="DZ1274">
            <v>-75.56278378998104</v>
          </cell>
          <cell r="EA1274">
            <v>-2.5999747100031527</v>
          </cell>
          <cell r="EB1274">
            <v>62.734190219999618</v>
          </cell>
          <cell r="EC1274">
            <v>-1.7477142299976549</v>
          </cell>
          <cell r="ED1274">
            <v>-0.70046684000044479</v>
          </cell>
          <cell r="EE1274">
            <v>79.637741659971653</v>
          </cell>
          <cell r="EF1274">
            <v>26.996688449999056</v>
          </cell>
          <cell r="EG1274">
            <v>33.439502310007811</v>
          </cell>
          <cell r="EH1274">
            <v>1.989260030000878</v>
          </cell>
          <cell r="EI1274">
            <v>4.1509782299990547</v>
          </cell>
          <cell r="EJ1274">
            <v>-4.3997170000238839E-2</v>
          </cell>
          <cell r="EK1274">
            <v>7.0531229999687639E-2</v>
          </cell>
          <cell r="EL1274">
            <v>27.75470569999743</v>
          </cell>
          <cell r="EM1274">
            <v>-38.362576000014087</v>
          </cell>
          <cell r="EN1274">
            <v>3.6474394100005156</v>
          </cell>
          <cell r="EO1274">
            <v>-0.85051401999999143</v>
          </cell>
          <cell r="EP1274">
            <v>25.664684040002612</v>
          </cell>
          <cell r="EQ1274">
            <v>-4.8189605499974277</v>
          </cell>
          <cell r="ER1274">
            <v>-162.49562184995739</v>
          </cell>
          <cell r="ES1274">
            <v>16.413225059999604</v>
          </cell>
          <cell r="ET1274">
            <v>-22.935059600002205</v>
          </cell>
          <cell r="EU1274">
            <v>-2.6324063399952138</v>
          </cell>
          <cell r="EV1274">
            <v>0</v>
          </cell>
          <cell r="EW1274">
            <v>1.3556810200007021</v>
          </cell>
          <cell r="EX1274">
            <v>6.6281462099996133</v>
          </cell>
          <cell r="EY1274">
            <v>-179.78563330000179</v>
          </cell>
          <cell r="EZ1274">
            <v>48.989197460003197</v>
          </cell>
          <cell r="FA1274">
            <v>-19.346823829997447</v>
          </cell>
          <cell r="FB1274">
            <v>-1.1690602799990302</v>
          </cell>
          <cell r="FC1274">
            <v>-4.6812700400114409</v>
          </cell>
          <cell r="FD1274">
            <v>-5.3316182100024889</v>
          </cell>
          <cell r="FE1274">
            <v>-41.10390949001885</v>
          </cell>
          <cell r="FF1274">
            <v>-3.514346990001286</v>
          </cell>
          <cell r="FG1274">
            <v>-12.477614980005455</v>
          </cell>
          <cell r="FH1274">
            <v>-12.433084419997613</v>
          </cell>
          <cell r="FI1274">
            <v>-2.7492355300000781</v>
          </cell>
          <cell r="FJ1274">
            <v>-178.79680969000037</v>
          </cell>
          <cell r="FK1274">
            <v>25.414675820000411</v>
          </cell>
          <cell r="FL1274">
            <v>49.861483969998517</v>
          </cell>
          <cell r="FM1274">
            <v>96.081651729997247</v>
          </cell>
          <cell r="FN1274">
            <v>2.4234471800009487</v>
          </cell>
          <cell r="FO1274">
            <v>0.63533999999981461</v>
          </cell>
          <cell r="FP1274">
            <v>3.1313216300113709</v>
          </cell>
          <cell r="FQ1274">
            <v>-8.6807382100014365</v>
          </cell>
          <cell r="FR1274">
            <v>-90.200559820019407</v>
          </cell>
          <cell r="FS1274">
            <v>1.278275560000111</v>
          </cell>
          <cell r="FT1274">
            <v>4.1252305500020157</v>
          </cell>
          <cell r="FU1274">
            <v>20.970856669999193</v>
          </cell>
          <cell r="FV1274">
            <v>0</v>
          </cell>
          <cell r="FW1274">
            <v>0.86158958999999413</v>
          </cell>
          <cell r="FX1274">
            <v>0</v>
          </cell>
          <cell r="FY1274">
            <v>-16.217987269999867</v>
          </cell>
          <cell r="FZ1274">
            <v>-83.754614710007445</v>
          </cell>
          <cell r="GA1274">
            <v>-4.3540464699981385</v>
          </cell>
          <cell r="GB1274">
            <v>0.44608912000057899</v>
          </cell>
          <cell r="GC1274">
            <v>-9.3424096999988251</v>
          </cell>
          <cell r="GD1274">
            <v>-4.213543159999972</v>
          </cell>
          <cell r="GE1274">
            <v>-138.79975843001739</v>
          </cell>
          <cell r="GF1274">
            <v>1.0459489400000166</v>
          </cell>
          <cell r="GG1274">
            <v>5.3928140399912081</v>
          </cell>
          <cell r="GH1274">
            <v>-9.6143349600024521</v>
          </cell>
          <cell r="GI1274">
            <v>1.1617724200004886</v>
          </cell>
          <cell r="GJ1274">
            <v>6.1893481799997971</v>
          </cell>
          <cell r="GK1274">
            <v>0.34694182000021101</v>
          </cell>
          <cell r="GL1274">
            <v>-222.30352221999783</v>
          </cell>
          <cell r="GM1274">
            <v>-31.13648701999773</v>
          </cell>
          <cell r="GN1274">
            <v>-11.689835709999898</v>
          </cell>
          <cell r="GO1274">
            <v>21.187162850000277</v>
          </cell>
          <cell r="GP1274">
            <v>1.025608830008423</v>
          </cell>
          <cell r="GQ1274">
            <v>99.594824399999197</v>
          </cell>
          <cell r="GR1274">
            <v>-260.10086793001392</v>
          </cell>
          <cell r="GS1274">
            <v>6.0198449900017295</v>
          </cell>
          <cell r="GT1274">
            <v>-49.14596466000512</v>
          </cell>
          <cell r="GU1274">
            <v>-204.13706791000004</v>
          </cell>
          <cell r="GV1274">
            <v>23.857412589999967</v>
          </cell>
          <cell r="GW1274">
            <v>0</v>
          </cell>
          <cell r="GX1274">
            <v>0</v>
          </cell>
          <cell r="GY1274">
            <v>-68.253234550000343</v>
          </cell>
          <cell r="GZ1274">
            <v>9.1806449899959262</v>
          </cell>
          <cell r="HA1274">
            <v>11.840847370003758</v>
          </cell>
          <cell r="HB1274">
            <v>0.3176699999999073</v>
          </cell>
          <cell r="HC1274">
            <v>16.90190402000735</v>
          </cell>
          <cell r="HD1274">
            <v>-6.6829247700006817</v>
          </cell>
          <cell r="HE1274">
            <v>144.14213762996951</v>
          </cell>
          <cell r="HF1274">
            <v>6.5553834800011828</v>
          </cell>
          <cell r="HG1274">
            <v>14.220208249997086</v>
          </cell>
          <cell r="HH1274">
            <v>141.43407666999701</v>
          </cell>
          <cell r="HI1274">
            <v>0.96396357999947213</v>
          </cell>
          <cell r="HJ1274">
            <v>59.30136204000064</v>
          </cell>
          <cell r="HK1274">
            <v>1.0658770500003811</v>
          </cell>
          <cell r="HL1274">
            <v>-32.443637860000308</v>
          </cell>
          <cell r="HM1274">
            <v>-32.865215340010764</v>
          </cell>
          <cell r="HN1274">
            <v>3.1425527400024293</v>
          </cell>
          <cell r="HO1274">
            <v>0.96493732999988424</v>
          </cell>
          <cell r="HP1274">
            <v>-8.4932698399934452</v>
          </cell>
          <cell r="HQ1274">
            <v>-9.7041004700076883</v>
          </cell>
          <cell r="HR1274">
            <v>166.48015740001574</v>
          </cell>
          <cell r="HS1274">
            <v>7.4179525600120542</v>
          </cell>
          <cell r="HT1274">
            <v>1.6806250900044688</v>
          </cell>
          <cell r="HU1274">
            <v>-89.808808499998122</v>
          </cell>
          <cell r="HV1274">
            <v>-1.4598593900000196</v>
          </cell>
          <cell r="HW1274">
            <v>0.80171167999969839</v>
          </cell>
          <cell r="HX1274">
            <v>9.5987079999758862E-2</v>
          </cell>
          <cell r="HY1274">
            <v>-34.173339720000513</v>
          </cell>
          <cell r="HZ1274">
            <v>12.403479720000178</v>
          </cell>
          <cell r="IA1274">
            <v>87.404470259996742</v>
          </cell>
          <cell r="IB1274">
            <v>126.01813385000059</v>
          </cell>
          <cell r="IC1274">
            <v>70.852724620002846</v>
          </cell>
          <cell r="ID1274">
            <v>-14.752919850005128</v>
          </cell>
          <cell r="IE1274">
            <v>-78.031873569940217</v>
          </cell>
          <cell r="IF1274">
            <v>5.2974604799965164</v>
          </cell>
          <cell r="IG1274">
            <v>-1.8853341499998351</v>
          </cell>
          <cell r="IH1274">
            <v>-22.408428329996241</v>
          </cell>
          <cell r="II1274">
            <v>0</v>
          </cell>
          <cell r="IJ1274">
            <v>1.1211399299997993</v>
          </cell>
          <cell r="IK1274">
            <v>-88.866353319999689</v>
          </cell>
          <cell r="IL1274">
            <v>16.965107759999228</v>
          </cell>
          <cell r="IM1274">
            <v>24.468513300009363</v>
          </cell>
          <cell r="IN1274">
            <v>11.750620000002527</v>
          </cell>
          <cell r="IO1274">
            <v>4.3073586300001807</v>
          </cell>
          <cell r="IP1274">
            <v>-31.072811130004993</v>
          </cell>
          <cell r="IQ1274">
            <v>2.2908532599976752</v>
          </cell>
          <cell r="IR1274">
            <v>-330.56884546999936</v>
          </cell>
          <cell r="IS1274">
            <v>-388.77835240000059</v>
          </cell>
          <cell r="IT1274">
            <v>195.22474864000105</v>
          </cell>
          <cell r="IU1274">
            <v>-68.706593020000582</v>
          </cell>
          <cell r="IV1274">
            <v>0</v>
          </cell>
          <cell r="IW1274">
            <v>-86.997364269999935</v>
          </cell>
          <cell r="IX1274">
            <v>0</v>
          </cell>
          <cell r="IY1274">
            <v>-18.740058919993317</v>
          </cell>
          <cell r="IZ1274">
            <v>0.18744732000050135</v>
          </cell>
          <cell r="JA1274">
            <v>45.908610160004173</v>
          </cell>
          <cell r="JB1274">
            <v>0</v>
          </cell>
          <cell r="JC1274">
            <v>1.292753920017276</v>
          </cell>
          <cell r="JD1274">
            <v>-9.9600369000036153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 t="str">
            <v>GCV.EX.NTN._.___.Naughton 3 OR</v>
          </cell>
          <cell r="F1275">
            <v>3.9027799999757917E-3</v>
          </cell>
          <cell r="G1275">
            <v>4.5388240001557278E-2</v>
          </cell>
          <cell r="H1275">
            <v>6.146520349997445</v>
          </cell>
          <cell r="I1275">
            <v>2.2130896000053326</v>
          </cell>
          <cell r="J1275">
            <v>-1.5087564299938094</v>
          </cell>
          <cell r="K1275">
            <v>-22.163951879998422</v>
          </cell>
          <cell r="L1275">
            <v>-83.544030390001353</v>
          </cell>
          <cell r="M1275">
            <v>-42.553974280006514</v>
          </cell>
          <cell r="N1275">
            <v>42.628720670001712</v>
          </cell>
          <cell r="O1275">
            <v>58.417151009998634</v>
          </cell>
          <cell r="P1275">
            <v>1.6174340699999448</v>
          </cell>
          <cell r="Q1275">
            <v>-7.7943070299997999</v>
          </cell>
          <cell r="R1275">
            <v>-90.58459589999984</v>
          </cell>
          <cell r="S1275">
            <v>6.2853583800001616</v>
          </cell>
          <cell r="T1275">
            <v>2.9491938600001504</v>
          </cell>
          <cell r="U1275">
            <v>-2.2450287700003173</v>
          </cell>
          <cell r="V1275">
            <v>-15.808243769997716</v>
          </cell>
          <cell r="W1275">
            <v>-0.6988346799989813</v>
          </cell>
          <cell r="X1275">
            <v>-45.652491700001519</v>
          </cell>
          <cell r="Y1275">
            <v>2.3998712199991132</v>
          </cell>
          <cell r="Z1275">
            <v>-48.616007120001086</v>
          </cell>
          <cell r="AA1275">
            <v>-16.868575699999383</v>
          </cell>
          <cell r="AB1275">
            <v>35.063290390000475</v>
          </cell>
          <cell r="AC1275">
            <v>3.5343162700009998</v>
          </cell>
          <cell r="AD1275">
            <v>-10.927444279999918</v>
          </cell>
          <cell r="AE1275">
            <v>-18.373208389981301</v>
          </cell>
          <cell r="AF1275">
            <v>1.6490352900000289</v>
          </cell>
          <cell r="AG1275">
            <v>-30.775668580000456</v>
          </cell>
          <cell r="AH1275">
            <v>65.902838239999255</v>
          </cell>
          <cell r="AI1275">
            <v>38.758912560000681</v>
          </cell>
          <cell r="AJ1275">
            <v>-7.0341664799998398</v>
          </cell>
          <cell r="AK1275">
            <v>-13.26527593999981</v>
          </cell>
          <cell r="AL1275">
            <v>-9.5256921999998667</v>
          </cell>
          <cell r="AM1275">
            <v>14.210525670001516</v>
          </cell>
          <cell r="AN1275">
            <v>-52.323529699999199</v>
          </cell>
          <cell r="AO1275">
            <v>19.059621909999805</v>
          </cell>
          <cell r="AP1275">
            <v>-28.062468470001477</v>
          </cell>
          <cell r="AQ1275">
            <v>-16.967340690000128</v>
          </cell>
          <cell r="AR1275">
            <v>-116.99835453998821</v>
          </cell>
          <cell r="AS1275">
            <v>-2.2856024999998681</v>
          </cell>
          <cell r="AT1275">
            <v>-4.5070300011502695E-3</v>
          </cell>
          <cell r="AU1275">
            <v>-101.70628530000067</v>
          </cell>
          <cell r="AV1275">
            <v>0</v>
          </cell>
          <cell r="AW1275">
            <v>-6.1209042499999669</v>
          </cell>
          <cell r="AX1275">
            <v>3.7162541799999644</v>
          </cell>
          <cell r="AY1275">
            <v>29.389432370000577</v>
          </cell>
          <cell r="AZ1275">
            <v>-26.396263670001645</v>
          </cell>
          <cell r="BA1275">
            <v>-0.39637159000085376</v>
          </cell>
          <cell r="BB1275">
            <v>5.4488012999997864</v>
          </cell>
          <cell r="BC1275">
            <v>-2.7593715099992551</v>
          </cell>
          <cell r="BD1275">
            <v>-15.883536540000932</v>
          </cell>
          <cell r="BE1275">
            <v>-16.218080779992306</v>
          </cell>
          <cell r="BF1275">
            <v>0</v>
          </cell>
          <cell r="BG1275">
            <v>1.9695258000010654</v>
          </cell>
          <cell r="BH1275">
            <v>-9.5265999993898731E-4</v>
          </cell>
          <cell r="BI1275">
            <v>0.13138935000006313</v>
          </cell>
          <cell r="BJ1275">
            <v>0</v>
          </cell>
          <cell r="BK1275">
            <v>0</v>
          </cell>
          <cell r="BL1275">
            <v>-33.13482803999932</v>
          </cell>
          <cell r="BM1275">
            <v>-4.7794069999990825</v>
          </cell>
          <cell r="BN1275">
            <v>17.572335779999776</v>
          </cell>
          <cell r="BO1275">
            <v>-0.28601614000001518</v>
          </cell>
          <cell r="BP1275">
            <v>2.3098721300001444</v>
          </cell>
          <cell r="BQ1275">
            <v>0</v>
          </cell>
          <cell r="BR1275">
            <v>-51.449735590009368</v>
          </cell>
          <cell r="BS1275">
            <v>-3.1876390000093124E-2</v>
          </cell>
          <cell r="BT1275">
            <v>-4.2140890600003331</v>
          </cell>
          <cell r="BU1275">
            <v>-1.5336600004047796E-3</v>
          </cell>
          <cell r="BV1275">
            <v>0.41637615000001915</v>
          </cell>
          <cell r="BW1275">
            <v>-5.3889134900000499</v>
          </cell>
          <cell r="BX1275">
            <v>-6.6412080000191054E-2</v>
          </cell>
          <cell r="BY1275">
            <v>-1.9139771300033317</v>
          </cell>
          <cell r="BZ1275">
            <v>-8.1541415100018639</v>
          </cell>
          <cell r="CA1275">
            <v>-30.193121850001262</v>
          </cell>
          <cell r="CB1275">
            <v>0</v>
          </cell>
          <cell r="CC1275">
            <v>-1.9296977899998637</v>
          </cell>
          <cell r="CD1275">
            <v>2.7651219999370369E-2</v>
          </cell>
          <cell r="CE1275">
            <v>-18.160157290000004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-18.160157290000004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8.7456763700000124</v>
          </cell>
          <cell r="DF1275">
            <v>0</v>
          </cell>
          <cell r="DG1275">
            <v>0</v>
          </cell>
          <cell r="DH1275">
            <v>0</v>
          </cell>
          <cell r="DI1275">
            <v>8.7456763700000053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 t="str">
            <v>GCV.EX.NTN._._26.Naughton 1</v>
          </cell>
          <cell r="F1276">
            <v>-4.4681999999984789E-4</v>
          </cell>
          <cell r="G1276">
            <v>4.4682000000051403E-4</v>
          </cell>
          <cell r="H1276">
            <v>0</v>
          </cell>
          <cell r="I1276">
            <v>0</v>
          </cell>
          <cell r="J1276">
            <v>-35.531889119993139</v>
          </cell>
          <cell r="K1276">
            <v>-47.696732719996362</v>
          </cell>
          <cell r="L1276">
            <v>18.604678690004221</v>
          </cell>
          <cell r="M1276">
            <v>-447.95776513000601</v>
          </cell>
          <cell r="N1276">
            <v>-30.778323749997071</v>
          </cell>
          <cell r="O1276">
            <v>71.58445617000325</v>
          </cell>
          <cell r="P1276">
            <v>-38.162206079998214</v>
          </cell>
          <cell r="Q1276">
            <v>-13.627319650002391</v>
          </cell>
          <cell r="R1276">
            <v>268.1014254600741</v>
          </cell>
          <cell r="S1276">
            <v>-22.690890069998204</v>
          </cell>
          <cell r="T1276">
            <v>206.96866452000177</v>
          </cell>
          <cell r="U1276">
            <v>51.806749530005618</v>
          </cell>
          <cell r="V1276">
            <v>27.995018240002537</v>
          </cell>
          <cell r="W1276">
            <v>47.185504699999001</v>
          </cell>
          <cell r="X1276">
            <v>4.7884258500052965</v>
          </cell>
          <cell r="Y1276">
            <v>-95.184993850001774</v>
          </cell>
          <cell r="Z1276">
            <v>39.480184790001658</v>
          </cell>
          <cell r="AA1276">
            <v>47.046696540000994</v>
          </cell>
          <cell r="AB1276">
            <v>-28.38826001999405</v>
          </cell>
          <cell r="AC1276">
            <v>62.059701579999455</v>
          </cell>
          <cell r="AD1276">
            <v>-72.965376349997314</v>
          </cell>
          <cell r="AE1276">
            <v>-136.65055548999226</v>
          </cell>
          <cell r="AF1276">
            <v>8.7400858100008918</v>
          </cell>
          <cell r="AG1276">
            <v>-15.415338489998248</v>
          </cell>
          <cell r="AH1276">
            <v>99.217301349995978</v>
          </cell>
          <cell r="AI1276">
            <v>68.562310970002727</v>
          </cell>
          <cell r="AJ1276">
            <v>-12.349385989997245</v>
          </cell>
          <cell r="AK1276">
            <v>-95.944616940003471</v>
          </cell>
          <cell r="AL1276">
            <v>-8.7530357099967659</v>
          </cell>
          <cell r="AM1276">
            <v>-235.37450101998547</v>
          </cell>
          <cell r="AN1276">
            <v>12.164134939994256</v>
          </cell>
          <cell r="AO1276">
            <v>-21.803727050002635</v>
          </cell>
          <cell r="AP1276">
            <v>63.888292060002641</v>
          </cell>
          <cell r="AQ1276">
            <v>0.41792458000418264</v>
          </cell>
          <cell r="AR1276">
            <v>-98.602036549971672</v>
          </cell>
          <cell r="AS1276">
            <v>-99.448605740002677</v>
          </cell>
          <cell r="AT1276">
            <v>-42.36428806000913</v>
          </cell>
          <cell r="AU1276">
            <v>13.280333279999468</v>
          </cell>
          <cell r="AV1276">
            <v>108.61693640000158</v>
          </cell>
          <cell r="AW1276">
            <v>104.9155023600033</v>
          </cell>
          <cell r="AX1276">
            <v>99.92023232000065</v>
          </cell>
          <cell r="AY1276">
            <v>-93.605660080003872</v>
          </cell>
          <cell r="AZ1276">
            <v>-304.49376135000057</v>
          </cell>
          <cell r="BA1276">
            <v>-33.092011479995563</v>
          </cell>
          <cell r="BB1276">
            <v>90.93129984999905</v>
          </cell>
          <cell r="BC1276">
            <v>82.894404600001508</v>
          </cell>
          <cell r="BD1276">
            <v>-26.156418649998159</v>
          </cell>
          <cell r="BE1276">
            <v>22.051547979936004</v>
          </cell>
          <cell r="BF1276">
            <v>-1.148798660000466</v>
          </cell>
          <cell r="BG1276">
            <v>-6.3312239200022304</v>
          </cell>
          <cell r="BH1276">
            <v>4.4288673999908497</v>
          </cell>
          <cell r="BI1276">
            <v>6.6566649999003857E-2</v>
          </cell>
          <cell r="BJ1276">
            <v>3.3336638900000253</v>
          </cell>
          <cell r="BK1276">
            <v>148.57907385000362</v>
          </cell>
          <cell r="BL1276">
            <v>-65.469143010006519</v>
          </cell>
          <cell r="BM1276">
            <v>-6.1469152999925427</v>
          </cell>
          <cell r="BN1276">
            <v>-29.247275450004963</v>
          </cell>
          <cell r="BO1276">
            <v>-6.5177739999999176</v>
          </cell>
          <cell r="BP1276">
            <v>7.7610705699953542</v>
          </cell>
          <cell r="BQ1276">
            <v>-27.256564040002559</v>
          </cell>
          <cell r="BR1276">
            <v>-254.20749417005572</v>
          </cell>
          <cell r="BS1276">
            <v>-1.0941589996946277E-2</v>
          </cell>
          <cell r="BT1276">
            <v>-4.5078034600010142</v>
          </cell>
          <cell r="BU1276">
            <v>22.657929829998466</v>
          </cell>
          <cell r="BV1276">
            <v>0</v>
          </cell>
          <cell r="BW1276">
            <v>-1.1676574100056314</v>
          </cell>
          <cell r="BX1276">
            <v>-4.8820990300046105</v>
          </cell>
          <cell r="BY1276">
            <v>-148.10452998000255</v>
          </cell>
          <cell r="BZ1276">
            <v>-84.149128140008543</v>
          </cell>
          <cell r="CA1276">
            <v>-49.892749210004695</v>
          </cell>
          <cell r="CB1276">
            <v>22.715611439998611</v>
          </cell>
          <cell r="CC1276">
            <v>-9.5311561399976199</v>
          </cell>
          <cell r="CD1276">
            <v>2.6650295199942775</v>
          </cell>
          <cell r="CE1276">
            <v>-137.08940423000604</v>
          </cell>
          <cell r="CF1276">
            <v>-1.5825113899991265</v>
          </cell>
          <cell r="CG1276">
            <v>6.4116980100006913</v>
          </cell>
          <cell r="CH1276">
            <v>4.5783900004607858E-2</v>
          </cell>
          <cell r="CI1276">
            <v>5.5218095300006098</v>
          </cell>
          <cell r="CJ1276">
            <v>-0.2577985300013097</v>
          </cell>
          <cell r="CK1276">
            <v>-3.0253965899973991</v>
          </cell>
          <cell r="CL1276">
            <v>-66.107501370002865</v>
          </cell>
          <cell r="CM1276">
            <v>-84.511578809993807</v>
          </cell>
          <cell r="CN1276">
            <v>-4.3616236000088975</v>
          </cell>
          <cell r="CO1276">
            <v>23.83626816999822</v>
          </cell>
          <cell r="CP1276">
            <v>-8.8347619999949529</v>
          </cell>
          <cell r="CQ1276">
            <v>-4.2237915500008967</v>
          </cell>
          <cell r="CR1276">
            <v>-88.235485409910325</v>
          </cell>
          <cell r="CS1276">
            <v>-5.3166061299962166</v>
          </cell>
          <cell r="CT1276">
            <v>33.607477449993894</v>
          </cell>
          <cell r="CU1276">
            <v>3.3617000372032635E-4</v>
          </cell>
          <cell r="CV1276">
            <v>2.6710958799994842</v>
          </cell>
          <cell r="CW1276">
            <v>-0.44203893000121752</v>
          </cell>
          <cell r="CX1276">
            <v>1.9882499199957238</v>
          </cell>
          <cell r="CY1276">
            <v>-64.5015143099954</v>
          </cell>
          <cell r="CZ1276">
            <v>-6.2538779499955126</v>
          </cell>
          <cell r="DA1276">
            <v>-50.245553599994309</v>
          </cell>
          <cell r="DB1276">
            <v>-6.812364000143134E-2</v>
          </cell>
          <cell r="DC1276">
            <v>3.9938828000013018</v>
          </cell>
          <cell r="DD1276">
            <v>-3.6688130700022157</v>
          </cell>
          <cell r="DE1276">
            <v>123.09131351002725</v>
          </cell>
          <cell r="DF1276">
            <v>1.4093304899979557</v>
          </cell>
          <cell r="DG1276">
            <v>1.4692955899954541</v>
          </cell>
          <cell r="DH1276">
            <v>-1.3430141899989394</v>
          </cell>
          <cell r="DI1276">
            <v>-3.9599869998710346E-2</v>
          </cell>
          <cell r="DJ1276">
            <v>23.831010589998186</v>
          </cell>
          <cell r="DK1276">
            <v>-1.036385949999385</v>
          </cell>
          <cell r="DL1276">
            <v>-65.163389409986848</v>
          </cell>
          <cell r="DM1276">
            <v>-23.130194540004595</v>
          </cell>
          <cell r="DN1276">
            <v>-0.24335235999751603</v>
          </cell>
          <cell r="DO1276">
            <v>172.98758209000152</v>
          </cell>
          <cell r="DP1276">
            <v>16.498182660001476</v>
          </cell>
          <cell r="DQ1276">
            <v>-2.1481515899977239</v>
          </cell>
          <cell r="DR1276">
            <v>-72.468155129987281</v>
          </cell>
          <cell r="DS1276">
            <v>17.781260710002243</v>
          </cell>
          <cell r="DT1276">
            <v>12.069432509997569</v>
          </cell>
          <cell r="DU1276">
            <v>-5.2634768099960638</v>
          </cell>
          <cell r="DV1276">
            <v>1.7623680300002889</v>
          </cell>
          <cell r="DW1276">
            <v>-1.4730102800003806</v>
          </cell>
          <cell r="DX1276">
            <v>-1.8567849600003683</v>
          </cell>
          <cell r="DY1276">
            <v>28.58731075000469</v>
          </cell>
          <cell r="DZ1276">
            <v>-7.8530695599984028</v>
          </cell>
          <cell r="EA1276">
            <v>-3.908613340005104</v>
          </cell>
          <cell r="EB1276">
            <v>-114.632580649999</v>
          </cell>
          <cell r="EC1276">
            <v>2.0012659200001508</v>
          </cell>
          <cell r="ED1276">
            <v>0.31774254999982077</v>
          </cell>
          <cell r="EE1276">
            <v>-23.309845589974429</v>
          </cell>
          <cell r="EF1276">
            <v>0</v>
          </cell>
          <cell r="EG1276">
            <v>-3.8296199999999558E-2</v>
          </cell>
          <cell r="EH1276">
            <v>0</v>
          </cell>
          <cell r="EI1276">
            <v>0</v>
          </cell>
          <cell r="EJ1276">
            <v>3.0026617200001056</v>
          </cell>
          <cell r="EK1276">
            <v>38.312699579999389</v>
          </cell>
          <cell r="EL1276">
            <v>39.282487540000147</v>
          </cell>
          <cell r="EM1276">
            <v>-63.685410760001105</v>
          </cell>
          <cell r="EN1276">
            <v>-3.6930116999974416</v>
          </cell>
          <cell r="EO1276">
            <v>2.5038640000275336E-2</v>
          </cell>
          <cell r="EP1276">
            <v>-45.48011872999632</v>
          </cell>
          <cell r="EQ1276">
            <v>8.9641043200062995</v>
          </cell>
          <cell r="ER1276">
            <v>-4.8741143899969757</v>
          </cell>
          <cell r="ES1276">
            <v>60.114819399997941</v>
          </cell>
          <cell r="ET1276">
            <v>-7.0685846800042782</v>
          </cell>
          <cell r="EU1276">
            <v>-1.9557895800026017</v>
          </cell>
          <cell r="EV1276">
            <v>47.240201510001498</v>
          </cell>
          <cell r="EW1276">
            <v>5.9202329999989161</v>
          </cell>
          <cell r="EX1276">
            <v>-8.8086448800004291</v>
          </cell>
          <cell r="EY1276">
            <v>-31.788843129997986</v>
          </cell>
          <cell r="EZ1276">
            <v>-89.657985279998684</v>
          </cell>
          <cell r="FA1276">
            <v>-8.5034779400048137</v>
          </cell>
          <cell r="FB1276">
            <v>-2.8774554100000387</v>
          </cell>
          <cell r="FC1276">
            <v>-21.413125740000396</v>
          </cell>
          <cell r="FD1276">
            <v>53.924538340004801</v>
          </cell>
          <cell r="FE1276">
            <v>158.49005086001125</v>
          </cell>
          <cell r="FF1276">
            <v>22.034161520001362</v>
          </cell>
          <cell r="FG1276">
            <v>2.7820964599959552</v>
          </cell>
          <cell r="FH1276">
            <v>89.514486230003968</v>
          </cell>
          <cell r="FI1276">
            <v>-3.3535387100000662</v>
          </cell>
          <cell r="FJ1276">
            <v>29.559928080000645</v>
          </cell>
          <cell r="FK1276">
            <v>-7.2568064400002186</v>
          </cell>
          <cell r="FL1276">
            <v>-38.81766185000015</v>
          </cell>
          <cell r="FM1276">
            <v>2.2336009400023613</v>
          </cell>
          <cell r="FN1276">
            <v>1.1244118000031449</v>
          </cell>
          <cell r="FO1276">
            <v>22.003216300001441</v>
          </cell>
          <cell r="FP1276">
            <v>67.848973929998465</v>
          </cell>
          <cell r="FQ1276">
            <v>-29.182817400003842</v>
          </cell>
          <cell r="FR1276">
            <v>-21.614891629986232</v>
          </cell>
          <cell r="FS1276">
            <v>-4.6592313700020895</v>
          </cell>
          <cell r="FT1276">
            <v>-30.029500590004318</v>
          </cell>
          <cell r="FU1276">
            <v>-0.8774794499950076</v>
          </cell>
          <cell r="FV1276">
            <v>1.7792914699984976</v>
          </cell>
          <cell r="FW1276">
            <v>0.23065631000054054</v>
          </cell>
          <cell r="FX1276">
            <v>-6.8554127499992319</v>
          </cell>
          <cell r="FY1276">
            <v>-0.98357096999825444</v>
          </cell>
          <cell r="FZ1276">
            <v>11.475099169983878</v>
          </cell>
          <cell r="GA1276">
            <v>-4.4950473200042325</v>
          </cell>
          <cell r="GB1276">
            <v>-4.2364018199996281</v>
          </cell>
          <cell r="GC1276">
            <v>14.413171479991433</v>
          </cell>
          <cell r="GD1276">
            <v>2.6235342100007983</v>
          </cell>
          <cell r="GE1276">
            <v>-1.7109529999970619E-2</v>
          </cell>
          <cell r="GF1276">
            <v>0</v>
          </cell>
          <cell r="GG1276">
            <v>0</v>
          </cell>
          <cell r="GH1276">
            <v>0</v>
          </cell>
          <cell r="GI1276">
            <v>-1.7109529999999928E-2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</v>
          </cell>
          <cell r="GP1276">
            <v>0</v>
          </cell>
          <cell r="GQ1276">
            <v>0</v>
          </cell>
          <cell r="GR1276">
            <v>0.1943470399999967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</v>
          </cell>
          <cell r="GY1276">
            <v>0</v>
          </cell>
          <cell r="GZ1276">
            <v>9.9364800000000031E-2</v>
          </cell>
          <cell r="HA1276">
            <v>0</v>
          </cell>
          <cell r="HB1276">
            <v>0</v>
          </cell>
          <cell r="HC1276">
            <v>1.3822399999980917E-3</v>
          </cell>
          <cell r="HD1276">
            <v>9.3599999999998573E-2</v>
          </cell>
          <cell r="HE1276">
            <v>-0.11279181000000449</v>
          </cell>
          <cell r="HF1276">
            <v>6.9663450000000182E-2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-9.3597200000001379E-2</v>
          </cell>
          <cell r="HN1276">
            <v>0</v>
          </cell>
          <cell r="HO1276">
            <v>0</v>
          </cell>
          <cell r="HP1276">
            <v>-8.8858059999999739E-2</v>
          </cell>
          <cell r="HQ1276">
            <v>0</v>
          </cell>
          <cell r="HR1276">
            <v>0.3101473300000066</v>
          </cell>
          <cell r="HS1276">
            <v>0.18610992000000337</v>
          </cell>
          <cell r="HT1276">
            <v>0</v>
          </cell>
          <cell r="HU1276">
            <v>0</v>
          </cell>
          <cell r="HV1276">
            <v>0</v>
          </cell>
          <cell r="HW1276">
            <v>0.16620000000000124</v>
          </cell>
          <cell r="HX1276">
            <v>0</v>
          </cell>
          <cell r="HY1276">
            <v>0</v>
          </cell>
          <cell r="HZ1276">
            <v>-4.2174999999996743E-2</v>
          </cell>
          <cell r="IA1276">
            <v>1.2410000000073751E-5</v>
          </cell>
          <cell r="IB1276">
            <v>0</v>
          </cell>
          <cell r="IC1276">
            <v>0</v>
          </cell>
          <cell r="ID1276">
            <v>0</v>
          </cell>
          <cell r="IE1276">
            <v>-0.13577499999999532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0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-0.13577500000000242</v>
          </cell>
          <cell r="IQ1276">
            <v>0</v>
          </cell>
          <cell r="IR1276">
            <v>9.3843340000034914E-2</v>
          </cell>
          <cell r="IS1276">
            <v>-9.3356660000001312E-2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9.3599999999998573E-2</v>
          </cell>
          <cell r="JB1276">
            <v>9.3600000000001238E-2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 t="str">
            <v>GCV.EX.NTN._._26.Naughton 1 OR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8.8716594800007442</v>
          </cell>
          <cell r="K1277">
            <v>25.064810010000656</v>
          </cell>
          <cell r="L1277">
            <v>-108.46030699000403</v>
          </cell>
          <cell r="M1277">
            <v>42.348644649997368</v>
          </cell>
          <cell r="N1277">
            <v>96.535963670001365</v>
          </cell>
          <cell r="O1277">
            <v>-45.301871239999855</v>
          </cell>
          <cell r="P1277">
            <v>63.225200280000536</v>
          </cell>
          <cell r="Q1277">
            <v>8.4304303799995068</v>
          </cell>
          <cell r="R1277">
            <v>-253.03765498001303</v>
          </cell>
          <cell r="S1277">
            <v>23.636327359999996</v>
          </cell>
          <cell r="T1277">
            <v>-208.19866462000027</v>
          </cell>
          <cell r="U1277">
            <v>27.07147452999925</v>
          </cell>
          <cell r="V1277">
            <v>-21.086583779999273</v>
          </cell>
          <cell r="W1277">
            <v>-54.683859910002866</v>
          </cell>
          <cell r="X1277">
            <v>-59.786051719998795</v>
          </cell>
          <cell r="Y1277">
            <v>73.565844359999573</v>
          </cell>
          <cell r="Z1277">
            <v>-47.823525829999198</v>
          </cell>
          <cell r="AA1277">
            <v>-32.568753690000449</v>
          </cell>
          <cell r="AB1277">
            <v>34.471702709998681</v>
          </cell>
          <cell r="AC1277">
            <v>-55.023839249999583</v>
          </cell>
          <cell r="AD1277">
            <v>67.38827485999991</v>
          </cell>
          <cell r="AE1277">
            <v>156.02330100999097</v>
          </cell>
          <cell r="AF1277">
            <v>-6.9201090200003819</v>
          </cell>
          <cell r="AG1277">
            <v>15.45645346999936</v>
          </cell>
          <cell r="AH1277">
            <v>-30.417744530000164</v>
          </cell>
          <cell r="AI1277">
            <v>17.750808629999483</v>
          </cell>
          <cell r="AJ1277">
            <v>16.134344809999675</v>
          </cell>
          <cell r="AK1277">
            <v>35.343974930000513</v>
          </cell>
          <cell r="AL1277">
            <v>0.5449842300004093</v>
          </cell>
          <cell r="AM1277">
            <v>185.29748837999978</v>
          </cell>
          <cell r="AN1277">
            <v>-19.197494469999583</v>
          </cell>
          <cell r="AO1277">
            <v>6.4345300099994347</v>
          </cell>
          <cell r="AP1277">
            <v>-61.397086629999649</v>
          </cell>
          <cell r="AQ1277">
            <v>-3.006848799999716</v>
          </cell>
          <cell r="AR1277">
            <v>148.16487729000801</v>
          </cell>
          <cell r="AS1277">
            <v>99.43310240000028</v>
          </cell>
          <cell r="AT1277">
            <v>66.409327680000388</v>
          </cell>
          <cell r="AU1277">
            <v>-0.64682340000035765</v>
          </cell>
          <cell r="AV1277">
            <v>-118.81238768999901</v>
          </cell>
          <cell r="AW1277">
            <v>-110.55367023999997</v>
          </cell>
          <cell r="AX1277">
            <v>-106.26251717000014</v>
          </cell>
          <cell r="AY1277">
            <v>15.557906639998691</v>
          </cell>
          <cell r="AZ1277">
            <v>278.17164635000154</v>
          </cell>
          <cell r="BA1277">
            <v>38.692522170000302</v>
          </cell>
          <cell r="BB1277">
            <v>7.6608892800004469</v>
          </cell>
          <cell r="BC1277">
            <v>-41.185374219999176</v>
          </cell>
          <cell r="BD1277">
            <v>19.700255489999108</v>
          </cell>
          <cell r="BE1277">
            <v>18.834227310002461</v>
          </cell>
          <cell r="BF1277">
            <v>0</v>
          </cell>
          <cell r="BG1277">
            <v>9.1922802800008867</v>
          </cell>
          <cell r="BH1277">
            <v>-21.410063439999931</v>
          </cell>
          <cell r="BI1277">
            <v>-1.9925020000073346E-2</v>
          </cell>
          <cell r="BJ1277">
            <v>0</v>
          </cell>
          <cell r="BK1277">
            <v>0.1536823399998184</v>
          </cell>
          <cell r="BL1277">
            <v>1.5982044800002768</v>
          </cell>
          <cell r="BM1277">
            <v>-0.18995693000033498</v>
          </cell>
          <cell r="BN1277">
            <v>32.571198890000687</v>
          </cell>
          <cell r="BO1277">
            <v>2.1847209999975803E-2</v>
          </cell>
          <cell r="BP1277">
            <v>0</v>
          </cell>
          <cell r="BQ1277">
            <v>-3.0830404999999246</v>
          </cell>
          <cell r="BR1277">
            <v>-11.132859859993914</v>
          </cell>
          <cell r="BS1277">
            <v>0</v>
          </cell>
          <cell r="BT1277">
            <v>3.2947753099997499</v>
          </cell>
          <cell r="BU1277">
            <v>-8.9944699998341093E-3</v>
          </cell>
          <cell r="BV1277">
            <v>0</v>
          </cell>
          <cell r="BW1277">
            <v>-0.13548119999995833</v>
          </cell>
          <cell r="BX1277">
            <v>-0.30170412000052238</v>
          </cell>
          <cell r="BY1277">
            <v>2.2368288300003769</v>
          </cell>
          <cell r="BZ1277">
            <v>-2.5798713000003772</v>
          </cell>
          <cell r="CA1277">
            <v>-0.52354888999889226</v>
          </cell>
          <cell r="CB1277">
            <v>-12.16510353000001</v>
          </cell>
          <cell r="CC1277">
            <v>-1.3023148299996592</v>
          </cell>
          <cell r="CD1277">
            <v>0.352554340000097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-8.4931199999999762E-2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-8.4931199999999762E-2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10.000491140000008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10.000491140000001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D1278" t="str">
            <v>GCV.EX.NTN._._26.Naughton 2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-4.373814400008996</v>
          </cell>
          <cell r="K1278">
            <v>-192.36835287999565</v>
          </cell>
          <cell r="L1278">
            <v>-158.67964742000186</v>
          </cell>
          <cell r="M1278">
            <v>-10.235393770002702</v>
          </cell>
          <cell r="N1278">
            <v>95.541290810004284</v>
          </cell>
          <cell r="O1278">
            <v>49.742207390001568</v>
          </cell>
          <cell r="P1278">
            <v>71.75095286999931</v>
          </cell>
          <cell r="Q1278">
            <v>131.07229738000024</v>
          </cell>
          <cell r="R1278">
            <v>1.4070244599424768</v>
          </cell>
          <cell r="S1278">
            <v>165.02487914999983</v>
          </cell>
          <cell r="T1278">
            <v>-54.136575539999285</v>
          </cell>
          <cell r="U1278">
            <v>41.609853719997773</v>
          </cell>
          <cell r="V1278">
            <v>136.3186617099891</v>
          </cell>
          <cell r="W1278">
            <v>-46.554489780002768</v>
          </cell>
          <cell r="X1278">
            <v>76.030704849996255</v>
          </cell>
          <cell r="Y1278">
            <v>-56.354546250002386</v>
          </cell>
          <cell r="Z1278">
            <v>-2.1645576399987476</v>
          </cell>
          <cell r="AA1278">
            <v>-148.19396458999836</v>
          </cell>
          <cell r="AB1278">
            <v>90.022943679998207</v>
          </cell>
          <cell r="AC1278">
            <v>-67.538783770005466</v>
          </cell>
          <cell r="AD1278">
            <v>-132.65710107999894</v>
          </cell>
          <cell r="AE1278">
            <v>354.61050762998639</v>
          </cell>
          <cell r="AF1278">
            <v>85.716462450000108</v>
          </cell>
          <cell r="AG1278">
            <v>-15.207469119997768</v>
          </cell>
          <cell r="AH1278">
            <v>46.417286109997804</v>
          </cell>
          <cell r="AI1278">
            <v>146.59432267000375</v>
          </cell>
          <cell r="AJ1278">
            <v>18.999761670002044</v>
          </cell>
          <cell r="AK1278">
            <v>-25.384657229997174</v>
          </cell>
          <cell r="AL1278">
            <v>-83.99499348000063</v>
          </cell>
          <cell r="AM1278">
            <v>-57.592675069998222</v>
          </cell>
          <cell r="AN1278">
            <v>368.46079737999935</v>
          </cell>
          <cell r="AO1278">
            <v>-86.296727749997444</v>
          </cell>
          <cell r="AP1278">
            <v>-27.235380809999697</v>
          </cell>
          <cell r="AQ1278">
            <v>-15.866219189998446</v>
          </cell>
          <cell r="AR1278">
            <v>-269.64837100997102</v>
          </cell>
          <cell r="AS1278">
            <v>83.428922749997582</v>
          </cell>
          <cell r="AT1278">
            <v>-23.612418910000997</v>
          </cell>
          <cell r="AU1278">
            <v>-97.643603760003316</v>
          </cell>
          <cell r="AV1278">
            <v>75.89301771999817</v>
          </cell>
          <cell r="AW1278">
            <v>-16.9983567700001</v>
          </cell>
          <cell r="AX1278">
            <v>42.598585109999931</v>
          </cell>
          <cell r="AY1278">
            <v>40.311690659997112</v>
          </cell>
          <cell r="AZ1278">
            <v>-112.42644333000135</v>
          </cell>
          <cell r="BA1278">
            <v>-193.6605923399984</v>
          </cell>
          <cell r="BB1278">
            <v>72.980757370000902</v>
          </cell>
          <cell r="BC1278">
            <v>-105.8538170599968</v>
          </cell>
          <cell r="BD1278">
            <v>-34.666112449998764</v>
          </cell>
          <cell r="BE1278">
            <v>205.25643595997826</v>
          </cell>
          <cell r="BF1278">
            <v>-40.254332020003858</v>
          </cell>
          <cell r="BG1278">
            <v>8.8737199912429787E-3</v>
          </cell>
          <cell r="BH1278">
            <v>4.4631426000123611</v>
          </cell>
          <cell r="BI1278">
            <v>0</v>
          </cell>
          <cell r="BJ1278">
            <v>-6.4800748999987263</v>
          </cell>
          <cell r="BK1278">
            <v>23.438912170000549</v>
          </cell>
          <cell r="BL1278">
            <v>-5.3595911099982914</v>
          </cell>
          <cell r="BM1278">
            <v>-14.758798089998891</v>
          </cell>
          <cell r="BN1278">
            <v>29.55127514999549</v>
          </cell>
          <cell r="BO1278">
            <v>60.320506699999896</v>
          </cell>
          <cell r="BP1278">
            <v>9.278712050003378</v>
          </cell>
          <cell r="BQ1278">
            <v>145.04780969000058</v>
          </cell>
          <cell r="BR1278">
            <v>-85.774261780024972</v>
          </cell>
          <cell r="BS1278">
            <v>-3.3433484899978794</v>
          </cell>
          <cell r="BT1278">
            <v>-4.3926655400027812</v>
          </cell>
          <cell r="BU1278">
            <v>-4.0667917499995383</v>
          </cell>
          <cell r="BV1278">
            <v>9.0865989300000365</v>
          </cell>
          <cell r="BW1278">
            <v>1.258452859994577</v>
          </cell>
          <cell r="BX1278">
            <v>14.00325390999933</v>
          </cell>
          <cell r="BY1278">
            <v>-10.803962849997333</v>
          </cell>
          <cell r="BZ1278">
            <v>-65.216284030007955</v>
          </cell>
          <cell r="CA1278">
            <v>18.873813479996898</v>
          </cell>
          <cell r="CB1278">
            <v>-18.153974069999094</v>
          </cell>
          <cell r="CC1278">
            <v>1.3080980199920305</v>
          </cell>
          <cell r="CD1278">
            <v>-24.327452249999624</v>
          </cell>
          <cell r="CE1278">
            <v>48.205751009998494</v>
          </cell>
          <cell r="CF1278">
            <v>-0.26014600000007704</v>
          </cell>
          <cell r="CG1278">
            <v>-7.28426010000112</v>
          </cell>
          <cell r="CH1278">
            <v>-0.69181125000068278</v>
          </cell>
          <cell r="CI1278">
            <v>24.577364929999703</v>
          </cell>
          <cell r="CJ1278">
            <v>-4.7485620000088602E-2</v>
          </cell>
          <cell r="CK1278">
            <v>55.096147619999556</v>
          </cell>
          <cell r="CL1278">
            <v>30.756884160000482</v>
          </cell>
          <cell r="CM1278">
            <v>-2.4710066099996766</v>
          </cell>
          <cell r="CN1278">
            <v>2.0785639199993966</v>
          </cell>
          <cell r="CO1278">
            <v>-47.373890740000206</v>
          </cell>
          <cell r="CP1278">
            <v>-4.8112841500014838</v>
          </cell>
          <cell r="CQ1278">
            <v>-1.3633251499995822</v>
          </cell>
          <cell r="CR1278">
            <v>0.21173382001870777</v>
          </cell>
          <cell r="CS1278">
            <v>-8.7040680000427528E-2</v>
          </cell>
          <cell r="CT1278">
            <v>39.643472410003596</v>
          </cell>
          <cell r="CU1278">
            <v>-2.2140649998618755E-2</v>
          </cell>
          <cell r="CV1278">
            <v>-7.7116673800010176</v>
          </cell>
          <cell r="CW1278">
            <v>-8.219024200000149</v>
          </cell>
          <cell r="CX1278">
            <v>-4.1618808599996555</v>
          </cell>
          <cell r="CY1278">
            <v>20.70170736000091</v>
          </cell>
          <cell r="CZ1278">
            <v>-15.623013849999552</v>
          </cell>
          <cell r="DA1278">
            <v>-3.6142448800001148</v>
          </cell>
          <cell r="DB1278">
            <v>0</v>
          </cell>
          <cell r="DC1278">
            <v>-20.859270050000305</v>
          </cell>
          <cell r="DD1278">
            <v>0.1648366000003989</v>
          </cell>
          <cell r="DE1278">
            <v>40.04318568000599</v>
          </cell>
          <cell r="DF1278">
            <v>-36.96226426999965</v>
          </cell>
          <cell r="DG1278">
            <v>-9.9067719200029387</v>
          </cell>
          <cell r="DH1278">
            <v>-8.3197984600001291</v>
          </cell>
          <cell r="DI1278">
            <v>-4.7673399999994537E-3</v>
          </cell>
          <cell r="DJ1278">
            <v>108.6402016200002</v>
          </cell>
          <cell r="DK1278">
            <v>2.8759548300004099</v>
          </cell>
          <cell r="DL1278">
            <v>-6.2357481599992752</v>
          </cell>
          <cell r="DM1278">
            <v>0</v>
          </cell>
          <cell r="DN1278">
            <v>-21.82400023000082</v>
          </cell>
          <cell r="DO1278">
            <v>19.307817389999968</v>
          </cell>
          <cell r="DP1278">
            <v>-7.3445977600013066</v>
          </cell>
          <cell r="DQ1278">
            <v>-0.18284001999973043</v>
          </cell>
          <cell r="DR1278">
            <v>11.556986329989741</v>
          </cell>
          <cell r="DS1278">
            <v>0.47964137999952072</v>
          </cell>
          <cell r="DT1278">
            <v>93.058011479997731</v>
          </cell>
          <cell r="DU1278">
            <v>-5.109518289999869</v>
          </cell>
          <cell r="DV1278">
            <v>-9.1195210000023508E-2</v>
          </cell>
          <cell r="DW1278">
            <v>2.8765390900002785</v>
          </cell>
          <cell r="DX1278">
            <v>-4.4295303099997909</v>
          </cell>
          <cell r="DY1278">
            <v>-67.943207509999411</v>
          </cell>
          <cell r="DZ1278">
            <v>45.793886010000051</v>
          </cell>
          <cell r="EA1278">
            <v>-4.6695358100005251</v>
          </cell>
          <cell r="EB1278">
            <v>-43.095376300000225</v>
          </cell>
          <cell r="EC1278">
            <v>-5.1572989400019651</v>
          </cell>
          <cell r="ED1278">
            <v>-0.1554292600003464</v>
          </cell>
          <cell r="EE1278">
            <v>-123.79786922001222</v>
          </cell>
          <cell r="EF1278">
            <v>-4.3444847999999183</v>
          </cell>
          <cell r="EG1278">
            <v>-127.9418240299965</v>
          </cell>
          <cell r="EH1278">
            <v>-80.39388904000225</v>
          </cell>
          <cell r="EI1278">
            <v>-2.3988844699997571</v>
          </cell>
          <cell r="EJ1278">
            <v>0.87497874999996839</v>
          </cell>
          <cell r="EK1278">
            <v>1.0337338600002113</v>
          </cell>
          <cell r="EL1278">
            <v>99.07966149000049</v>
          </cell>
          <cell r="EM1278">
            <v>7.8290705000000003</v>
          </cell>
          <cell r="EN1278">
            <v>-0.27591291000044293</v>
          </cell>
          <cell r="EO1278">
            <v>0.17115102999997589</v>
          </cell>
          <cell r="EP1278">
            <v>-16.45110386000033</v>
          </cell>
          <cell r="EQ1278">
            <v>-0.98036574000025212</v>
          </cell>
          <cell r="ER1278">
            <v>-103.78890205000062</v>
          </cell>
          <cell r="ES1278">
            <v>-19.386636759999647</v>
          </cell>
          <cell r="ET1278">
            <v>-6.2467923099975451</v>
          </cell>
          <cell r="EU1278">
            <v>2.8542072700001881</v>
          </cell>
          <cell r="EV1278">
            <v>-5.0016605900000286</v>
          </cell>
          <cell r="EW1278">
            <v>0.28377223999984835</v>
          </cell>
          <cell r="EX1278">
            <v>2.5539693599998827</v>
          </cell>
          <cell r="EY1278">
            <v>8.1948066100007964</v>
          </cell>
          <cell r="EZ1278">
            <v>-84.13483135999968</v>
          </cell>
          <cell r="FA1278">
            <v>1.3325492100002521</v>
          </cell>
          <cell r="FB1278">
            <v>0.26223284999997531</v>
          </cell>
          <cell r="FC1278">
            <v>3.4375975299999482</v>
          </cell>
          <cell r="FD1278">
            <v>-7.9381161000001157</v>
          </cell>
          <cell r="FE1278">
            <v>116.68300447999354</v>
          </cell>
          <cell r="FF1278">
            <v>0.22661140000013802</v>
          </cell>
          <cell r="FG1278">
            <v>-12.169991860002483</v>
          </cell>
          <cell r="FH1278">
            <v>8.1288028699996175</v>
          </cell>
          <cell r="FI1278">
            <v>0</v>
          </cell>
          <cell r="FJ1278">
            <v>41.57913117999999</v>
          </cell>
          <cell r="FK1278">
            <v>-3.8098763799999915</v>
          </cell>
          <cell r="FL1278">
            <v>77.061641390000204</v>
          </cell>
          <cell r="FM1278">
            <v>7.1226349999992635</v>
          </cell>
          <cell r="FN1278">
            <v>-2.4558647300009397</v>
          </cell>
          <cell r="FO1278">
            <v>-5.2540446100000509</v>
          </cell>
          <cell r="FP1278">
            <v>20.290475089997926</v>
          </cell>
          <cell r="FQ1278">
            <v>-14.036514870000246</v>
          </cell>
          <cell r="FR1278">
            <v>75.061439259996405</v>
          </cell>
          <cell r="FS1278">
            <v>1.7151544100001956</v>
          </cell>
          <cell r="FT1278">
            <v>-10.903020139998262</v>
          </cell>
          <cell r="FU1278">
            <v>-1.3102251599989359</v>
          </cell>
          <cell r="FV1278">
            <v>14.059460010000294</v>
          </cell>
          <cell r="FW1278">
            <v>0.9504211499999542</v>
          </cell>
          <cell r="FX1278">
            <v>0.24200534999977208</v>
          </cell>
          <cell r="FY1278">
            <v>1.3651835300006496</v>
          </cell>
          <cell r="FZ1278">
            <v>101.06944868000051</v>
          </cell>
          <cell r="GA1278">
            <v>-7.7689549899987469</v>
          </cell>
          <cell r="GB1278">
            <v>6.8591670000046179E-2</v>
          </cell>
          <cell r="GC1278">
            <v>-23.957201700000041</v>
          </cell>
          <cell r="GD1278">
            <v>-0.46942354999964664</v>
          </cell>
          <cell r="GE1278">
            <v>215.53951657001744</v>
          </cell>
          <cell r="GF1278">
            <v>-0.89774395000131335</v>
          </cell>
          <cell r="GG1278">
            <v>47.730617359997268</v>
          </cell>
          <cell r="GH1278">
            <v>78.433645710000746</v>
          </cell>
          <cell r="GI1278">
            <v>0.65816762000031304</v>
          </cell>
          <cell r="GJ1278">
            <v>1.679751920000399</v>
          </cell>
          <cell r="GK1278">
            <v>23.830115709999973</v>
          </cell>
          <cell r="GL1278">
            <v>181.60500059000151</v>
          </cell>
          <cell r="GM1278">
            <v>0.96963443000015559</v>
          </cell>
          <cell r="GN1278">
            <v>-0.62589690999811864</v>
          </cell>
          <cell r="GO1278">
            <v>-12.641387390000546</v>
          </cell>
          <cell r="GP1278">
            <v>-34.456242349995591</v>
          </cell>
          <cell r="GQ1278">
            <v>-70.74614616999952</v>
          </cell>
          <cell r="GR1278">
            <v>-33.990989190002438</v>
          </cell>
          <cell r="GS1278">
            <v>-1.1536852200006251</v>
          </cell>
          <cell r="GT1278">
            <v>-10.249348389999795</v>
          </cell>
          <cell r="GU1278">
            <v>125.30730210000002</v>
          </cell>
          <cell r="GV1278">
            <v>14.605052769999929</v>
          </cell>
          <cell r="GW1278">
            <v>3.7379775999997946</v>
          </cell>
          <cell r="GX1278">
            <v>-2.0341233699996337</v>
          </cell>
          <cell r="GY1278">
            <v>-71.731312200001412</v>
          </cell>
          <cell r="GZ1278">
            <v>-6.189413999993576E-2</v>
          </cell>
          <cell r="HA1278">
            <v>-7.1696072100021411</v>
          </cell>
          <cell r="HB1278">
            <v>-67.833659089999855</v>
          </cell>
          <cell r="HC1278">
            <v>-24.237358169997606</v>
          </cell>
          <cell r="HD1278">
            <v>6.8296661300000778</v>
          </cell>
          <cell r="HE1278">
            <v>-74.99564547999762</v>
          </cell>
          <cell r="HF1278">
            <v>-0.55218791999868699</v>
          </cell>
          <cell r="HG1278">
            <v>13.671451789996354</v>
          </cell>
          <cell r="HH1278">
            <v>3.3020214600001054</v>
          </cell>
          <cell r="HI1278">
            <v>0</v>
          </cell>
          <cell r="HJ1278">
            <v>-54.516666310000346</v>
          </cell>
          <cell r="HK1278">
            <v>-21.418203169999288</v>
          </cell>
          <cell r="HL1278">
            <v>4.4123890499995468</v>
          </cell>
          <cell r="HM1278">
            <v>-10.978551060000882</v>
          </cell>
          <cell r="HN1278">
            <v>0.34617436000007729</v>
          </cell>
          <cell r="HO1278">
            <v>0.43173733999947217</v>
          </cell>
          <cell r="HP1278">
            <v>-4.6537046999983431</v>
          </cell>
          <cell r="HQ1278">
            <v>-5.0401063199997225</v>
          </cell>
          <cell r="HR1278">
            <v>-28.468600030028028</v>
          </cell>
          <cell r="HS1278">
            <v>-3.5066339000004518</v>
          </cell>
          <cell r="HT1278">
            <v>-57.218226500001037</v>
          </cell>
          <cell r="HU1278">
            <v>61.639927510001144</v>
          </cell>
          <cell r="HV1278">
            <v>-5.2958280000439117E-2</v>
          </cell>
          <cell r="HW1278">
            <v>28.504709620000085</v>
          </cell>
          <cell r="HX1278">
            <v>-9.3099872699995103</v>
          </cell>
          <cell r="HY1278">
            <v>-11.199594240000806</v>
          </cell>
          <cell r="HZ1278">
            <v>8.9876050001294061E-2</v>
          </cell>
          <cell r="IA1278">
            <v>3.2359943699993892</v>
          </cell>
          <cell r="IB1278">
            <v>-1.6477815499999906</v>
          </cell>
          <cell r="IC1278">
            <v>-29.781899819998216</v>
          </cell>
          <cell r="ID1278">
            <v>-9.2220260199983386</v>
          </cell>
          <cell r="IE1278">
            <v>28.310236990015255</v>
          </cell>
          <cell r="IF1278">
            <v>-4.8606893799988029</v>
          </cell>
          <cell r="IG1278">
            <v>-7.2945653799979482</v>
          </cell>
          <cell r="IH1278">
            <v>18.886904660001164</v>
          </cell>
          <cell r="II1278">
            <v>0.33228743999984545</v>
          </cell>
          <cell r="IJ1278">
            <v>-7.0427789999939705E-2</v>
          </cell>
          <cell r="IK1278">
            <v>4.3650417500011827</v>
          </cell>
          <cell r="IL1278">
            <v>31.697358589997748</v>
          </cell>
          <cell r="IM1278">
            <v>-60.333367129999715</v>
          </cell>
          <cell r="IN1278">
            <v>5.2924349500017343</v>
          </cell>
          <cell r="IO1278">
            <v>0.65742980000050011</v>
          </cell>
          <cell r="IP1278">
            <v>43.689593869999953</v>
          </cell>
          <cell r="IQ1278">
            <v>-4.051764389996606</v>
          </cell>
          <cell r="IR1278">
            <v>-342.29028400998504</v>
          </cell>
          <cell r="IS1278">
            <v>-40.776006750000306</v>
          </cell>
          <cell r="IT1278">
            <v>-305.71388772999853</v>
          </cell>
          <cell r="IU1278">
            <v>0.51026100000035512</v>
          </cell>
          <cell r="IV1278">
            <v>0</v>
          </cell>
          <cell r="IW1278">
            <v>29.031104760000062</v>
          </cell>
          <cell r="IX1278">
            <v>0.92212723000011465</v>
          </cell>
          <cell r="IY1278">
            <v>7.1593245599997317</v>
          </cell>
          <cell r="IZ1278">
            <v>0.61360418999993271</v>
          </cell>
          <cell r="JA1278">
            <v>158.47780461000002</v>
          </cell>
          <cell r="JB1278">
            <v>6.5963960000317456E-2</v>
          </cell>
          <cell r="JC1278">
            <v>-4.8339875599976949</v>
          </cell>
          <cell r="JD1278">
            <v>-187.74659228000201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D1279" t="str">
            <v>GCV.EX.NTN._._26.Naughton 2 OR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-19.582578500001546</v>
          </cell>
          <cell r="K1279">
            <v>-46.293281169999318</v>
          </cell>
          <cell r="L1279">
            <v>-42.484641040002316</v>
          </cell>
          <cell r="M1279">
            <v>-73.008017399997698</v>
          </cell>
          <cell r="N1279">
            <v>-44.930626289999054</v>
          </cell>
          <cell r="O1279">
            <v>156.95459524000125</v>
          </cell>
          <cell r="P1279">
            <v>-3.676335079999717</v>
          </cell>
          <cell r="Q1279">
            <v>-139.73187288999998</v>
          </cell>
          <cell r="R1279">
            <v>57.979081760015106</v>
          </cell>
          <cell r="S1279">
            <v>-147.43467755000006</v>
          </cell>
          <cell r="T1279">
            <v>83.272031789999801</v>
          </cell>
          <cell r="U1279">
            <v>-5.5925348900000245</v>
          </cell>
          <cell r="V1279">
            <v>-174.54233292999743</v>
          </cell>
          <cell r="W1279">
            <v>4.6244611100028123</v>
          </cell>
          <cell r="X1279">
            <v>-52.670418149999023</v>
          </cell>
          <cell r="Y1279">
            <v>44.181328219999159</v>
          </cell>
          <cell r="Z1279">
            <v>-15.020994849999624</v>
          </cell>
          <cell r="AA1279">
            <v>156.52055621</v>
          </cell>
          <cell r="AB1279">
            <v>8.0817570599992905</v>
          </cell>
          <cell r="AC1279">
            <v>53.288404189999255</v>
          </cell>
          <cell r="AD1279">
            <v>103.27150154999981</v>
          </cell>
          <cell r="AE1279">
            <v>-687.57445957000164</v>
          </cell>
          <cell r="AF1279">
            <v>-84.120965699999942</v>
          </cell>
          <cell r="AG1279">
            <v>-87.937551719999647</v>
          </cell>
          <cell r="AH1279">
            <v>32.295173400001659</v>
          </cell>
          <cell r="AI1279">
            <v>-190.08829123999749</v>
          </cell>
          <cell r="AJ1279">
            <v>-19.044228499999917</v>
          </cell>
          <cell r="AK1279">
            <v>-62.144781530000728</v>
          </cell>
          <cell r="AL1279">
            <v>27.059379399999671</v>
          </cell>
          <cell r="AM1279">
            <v>-10.988196569998763</v>
          </cell>
          <cell r="AN1279">
            <v>-372.1593536700002</v>
          </cell>
          <cell r="AO1279">
            <v>38.642076730000554</v>
          </cell>
          <cell r="AP1279">
            <v>40.743104840000342</v>
          </cell>
          <cell r="AQ1279">
            <v>0.16917499000101088</v>
          </cell>
          <cell r="AR1279">
            <v>156.77656600999035</v>
          </cell>
          <cell r="AS1279">
            <v>-90.909950469999785</v>
          </cell>
          <cell r="AT1279">
            <v>23.454567400000997</v>
          </cell>
          <cell r="AU1279">
            <v>-74.161065029999008</v>
          </cell>
          <cell r="AV1279">
            <v>-24.945681729999706</v>
          </cell>
          <cell r="AW1279">
            <v>16.423083060000408</v>
          </cell>
          <cell r="AX1279">
            <v>-50.206570239999792</v>
          </cell>
          <cell r="AY1279">
            <v>-41.434068219999062</v>
          </cell>
          <cell r="AZ1279">
            <v>122.74782403999961</v>
          </cell>
          <cell r="BA1279">
            <v>184.48465916999885</v>
          </cell>
          <cell r="BB1279">
            <v>-28.674207960000103</v>
          </cell>
          <cell r="BC1279">
            <v>92.315232269999797</v>
          </cell>
          <cell r="BD1279">
            <v>27.682743719999962</v>
          </cell>
          <cell r="BE1279">
            <v>-15.828931260002719</v>
          </cell>
          <cell r="BF1279">
            <v>0</v>
          </cell>
          <cell r="BG1279">
            <v>-9.8826573900005314</v>
          </cell>
          <cell r="BH1279">
            <v>-0.42203220000010333</v>
          </cell>
          <cell r="BI1279">
            <v>0</v>
          </cell>
          <cell r="BJ1279">
            <v>0</v>
          </cell>
          <cell r="BK1279">
            <v>0</v>
          </cell>
          <cell r="BL1279">
            <v>0</v>
          </cell>
          <cell r="BM1279">
            <v>-0.17425118999972256</v>
          </cell>
          <cell r="BN1279">
            <v>-3.3914921599998706</v>
          </cell>
          <cell r="BO1279">
            <v>0</v>
          </cell>
          <cell r="BP1279">
            <v>-1.9584983200000465</v>
          </cell>
          <cell r="BQ1279">
            <v>0</v>
          </cell>
          <cell r="BR1279">
            <v>-93.704266439999628</v>
          </cell>
          <cell r="BS1279">
            <v>-5.1332020000018019E-2</v>
          </cell>
          <cell r="BT1279">
            <v>-91.853768179999861</v>
          </cell>
          <cell r="BU1279">
            <v>-6.0229999996863626E-3</v>
          </cell>
          <cell r="BV1279">
            <v>-1.5336599999500322E-3</v>
          </cell>
          <cell r="BW1279">
            <v>0</v>
          </cell>
          <cell r="BX1279">
            <v>7.0566948300000831</v>
          </cell>
          <cell r="BY1279">
            <v>-1.4485811899994587</v>
          </cell>
          <cell r="BZ1279">
            <v>5.1236119099994539</v>
          </cell>
          <cell r="CA1279">
            <v>-12.696362599999702</v>
          </cell>
          <cell r="CB1279">
            <v>0</v>
          </cell>
          <cell r="CC1279">
            <v>0</v>
          </cell>
          <cell r="CD1279">
            <v>0.17302746999985175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0.87095112999999458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0.87095112999999458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0">
          <cell r="D1280" t="str">
            <v>GCV.EX.WSF._.___.Gadsby 1</v>
          </cell>
          <cell r="F1280">
            <v>0</v>
          </cell>
          <cell r="G1280">
            <v>0</v>
          </cell>
          <cell r="H1280">
            <v>-5.9025922300000957</v>
          </cell>
          <cell r="I1280">
            <v>35.352179080000042</v>
          </cell>
          <cell r="J1280">
            <v>-2.2077097100000174</v>
          </cell>
          <cell r="K1280">
            <v>0.83680620999996336</v>
          </cell>
          <cell r="L1280">
            <v>-2.4185248799999499</v>
          </cell>
          <cell r="M1280">
            <v>9.0579839600004561</v>
          </cell>
          <cell r="N1280">
            <v>2.4959700000408702E-3</v>
          </cell>
          <cell r="O1280">
            <v>0</v>
          </cell>
          <cell r="P1280">
            <v>0</v>
          </cell>
          <cell r="Q1280">
            <v>0</v>
          </cell>
          <cell r="R1280">
            <v>-1.5833241300001646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-1.1564674799999466</v>
          </cell>
          <cell r="Y1280">
            <v>-0.2658861300000126</v>
          </cell>
          <cell r="Z1280">
            <v>-0.16097052000009171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-5.406406469999979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6.2617840000001479E-2</v>
          </cell>
          <cell r="AL1280">
            <v>0</v>
          </cell>
          <cell r="AM1280">
            <v>-1.8625397100000782</v>
          </cell>
          <cell r="AN1280">
            <v>0</v>
          </cell>
          <cell r="AO1280">
            <v>-3.6064846000000008</v>
          </cell>
          <cell r="AP1280">
            <v>0</v>
          </cell>
          <cell r="AQ1280">
            <v>0</v>
          </cell>
          <cell r="AR1280">
            <v>0.16420796000011251</v>
          </cell>
          <cell r="AS1280">
            <v>0</v>
          </cell>
          <cell r="AT1280">
            <v>0</v>
          </cell>
          <cell r="AU1280">
            <v>-0.19245903999996017</v>
          </cell>
          <cell r="AV1280">
            <v>0</v>
          </cell>
          <cell r="AW1280">
            <v>0</v>
          </cell>
          <cell r="AX1280">
            <v>0</v>
          </cell>
          <cell r="AY1280">
            <v>0.35666699999995899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0.74755665999964549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  <cell r="BJ1280">
            <v>0</v>
          </cell>
          <cell r="BK1280">
            <v>0</v>
          </cell>
          <cell r="BL1280">
            <v>0</v>
          </cell>
          <cell r="BM1280">
            <v>0.78153073999965272</v>
          </cell>
          <cell r="BN1280">
            <v>-3.3974079999950391E-2</v>
          </cell>
          <cell r="BO1280">
            <v>0</v>
          </cell>
          <cell r="BP1280">
            <v>0</v>
          </cell>
          <cell r="BQ1280">
            <v>0</v>
          </cell>
          <cell r="BR1280">
            <v>-1.520667479999247</v>
          </cell>
          <cell r="BS1280">
            <v>0</v>
          </cell>
          <cell r="BT1280">
            <v>0</v>
          </cell>
          <cell r="BU1280">
            <v>0</v>
          </cell>
          <cell r="BV1280">
            <v>0</v>
          </cell>
          <cell r="BW1280">
            <v>0</v>
          </cell>
          <cell r="BX1280">
            <v>0</v>
          </cell>
          <cell r="BY1280">
            <v>0</v>
          </cell>
          <cell r="BZ1280">
            <v>-0.18608188000007431</v>
          </cell>
          <cell r="CA1280">
            <v>-1.3345856000000254</v>
          </cell>
          <cell r="CB1280">
            <v>0</v>
          </cell>
          <cell r="CC1280">
            <v>0</v>
          </cell>
          <cell r="CD1280">
            <v>0</v>
          </cell>
          <cell r="CE1280">
            <v>7.3273839800003771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0</v>
          </cell>
          <cell r="CK1280">
            <v>0</v>
          </cell>
          <cell r="CL1280">
            <v>0</v>
          </cell>
          <cell r="CM1280">
            <v>-4.6281909999379423E-2</v>
          </cell>
          <cell r="CN1280">
            <v>7.3736658899997565</v>
          </cell>
          <cell r="CO1280">
            <v>0</v>
          </cell>
          <cell r="CP1280">
            <v>0</v>
          </cell>
          <cell r="CQ1280">
            <v>0</v>
          </cell>
          <cell r="CR1280">
            <v>1.3678183299998636</v>
          </cell>
          <cell r="CS1280">
            <v>0</v>
          </cell>
          <cell r="CT1280">
            <v>1.0475024500001382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0.78351300999997875</v>
          </cell>
          <cell r="CZ1280">
            <v>-0.1382731399999102</v>
          </cell>
          <cell r="DA1280">
            <v>-0.32492398999988836</v>
          </cell>
          <cell r="DB1280">
            <v>0</v>
          </cell>
          <cell r="DC1280">
            <v>0</v>
          </cell>
          <cell r="DD1280">
            <v>0</v>
          </cell>
          <cell r="DE1280">
            <v>-8.5366833200023393</v>
          </cell>
          <cell r="DF1280">
            <v>0</v>
          </cell>
          <cell r="DG1280">
            <v>-1.2201124000002892</v>
          </cell>
          <cell r="DH1280">
            <v>0</v>
          </cell>
          <cell r="DI1280">
            <v>0</v>
          </cell>
          <cell r="DJ1280">
            <v>0</v>
          </cell>
          <cell r="DK1280">
            <v>0</v>
          </cell>
          <cell r="DL1280">
            <v>0</v>
          </cell>
          <cell r="DM1280">
            <v>-6.61409188000016</v>
          </cell>
          <cell r="DN1280">
            <v>-0.70247904000007111</v>
          </cell>
          <cell r="DO1280">
            <v>0</v>
          </cell>
          <cell r="DP1280">
            <v>0</v>
          </cell>
          <cell r="DQ1280">
            <v>0</v>
          </cell>
          <cell r="DR1280">
            <v>-9.0391976600003545</v>
          </cell>
          <cell r="DS1280">
            <v>0</v>
          </cell>
          <cell r="DT1280">
            <v>-6.4946241000006921</v>
          </cell>
          <cell r="DU1280">
            <v>0.68196633000002294</v>
          </cell>
          <cell r="DV1280">
            <v>0</v>
          </cell>
          <cell r="DW1280">
            <v>0</v>
          </cell>
          <cell r="DX1280">
            <v>0</v>
          </cell>
          <cell r="DY1280">
            <v>0</v>
          </cell>
          <cell r="DZ1280">
            <v>-5.3736480999996274</v>
          </cell>
          <cell r="EA1280">
            <v>0</v>
          </cell>
          <cell r="EB1280">
            <v>0</v>
          </cell>
          <cell r="EC1280">
            <v>2.1471082100000558</v>
          </cell>
          <cell r="ED1280">
            <v>0</v>
          </cell>
          <cell r="EE1280">
            <v>39.658529279999129</v>
          </cell>
          <cell r="EF1280">
            <v>0</v>
          </cell>
          <cell r="EG1280">
            <v>0.3176699999999073</v>
          </cell>
          <cell r="EH1280">
            <v>0.75586358000001042</v>
          </cell>
          <cell r="EI1280">
            <v>0</v>
          </cell>
          <cell r="EJ1280">
            <v>0</v>
          </cell>
          <cell r="EK1280">
            <v>0</v>
          </cell>
          <cell r="EL1280">
            <v>0</v>
          </cell>
          <cell r="EM1280">
            <v>37.071204809999927</v>
          </cell>
          <cell r="EN1280">
            <v>0.51722560999996858</v>
          </cell>
          <cell r="EO1280">
            <v>0</v>
          </cell>
          <cell r="EP1280">
            <v>0.99656527999999867</v>
          </cell>
          <cell r="EQ1280">
            <v>0</v>
          </cell>
          <cell r="ER1280">
            <v>-15.552382240000952</v>
          </cell>
          <cell r="ES1280">
            <v>0</v>
          </cell>
          <cell r="ET1280">
            <v>0</v>
          </cell>
          <cell r="EU1280">
            <v>0</v>
          </cell>
          <cell r="EV1280">
            <v>0</v>
          </cell>
          <cell r="EW1280">
            <v>0</v>
          </cell>
          <cell r="EX1280">
            <v>0</v>
          </cell>
          <cell r="EY1280">
            <v>-4.4567471499999556</v>
          </cell>
          <cell r="EZ1280">
            <v>-11.095635090000542</v>
          </cell>
          <cell r="FA1280">
            <v>0</v>
          </cell>
          <cell r="FB1280">
            <v>0</v>
          </cell>
          <cell r="FC1280">
            <v>0</v>
          </cell>
          <cell r="FD1280">
            <v>0</v>
          </cell>
          <cell r="FE1280">
            <v>-1.0831120499997269</v>
          </cell>
          <cell r="FF1280">
            <v>0</v>
          </cell>
          <cell r="FG1280">
            <v>0.42081552000013289</v>
          </cell>
          <cell r="FH1280">
            <v>0</v>
          </cell>
          <cell r="FI1280">
            <v>0</v>
          </cell>
          <cell r="FJ1280">
            <v>0</v>
          </cell>
          <cell r="FK1280">
            <v>0</v>
          </cell>
          <cell r="FL1280">
            <v>-2.8303246599999738</v>
          </cell>
          <cell r="FM1280">
            <v>-0.62249061999955302</v>
          </cell>
          <cell r="FN1280">
            <v>1.2464152399999762</v>
          </cell>
          <cell r="FO1280">
            <v>0</v>
          </cell>
          <cell r="FP1280">
            <v>0.70247246999997515</v>
          </cell>
          <cell r="FQ1280">
            <v>0</v>
          </cell>
          <cell r="FR1280">
            <v>5.1099851799990574</v>
          </cell>
          <cell r="FS1280">
            <v>0</v>
          </cell>
          <cell r="FT1280">
            <v>6.0266938299996582</v>
          </cell>
          <cell r="FU1280">
            <v>0</v>
          </cell>
          <cell r="FV1280">
            <v>0</v>
          </cell>
          <cell r="FW1280">
            <v>0</v>
          </cell>
          <cell r="FX1280">
            <v>0</v>
          </cell>
          <cell r="FY1280">
            <v>0</v>
          </cell>
          <cell r="FZ1280">
            <v>0</v>
          </cell>
          <cell r="GA1280">
            <v>0</v>
          </cell>
          <cell r="GB1280">
            <v>0</v>
          </cell>
          <cell r="GC1280">
            <v>0.43661606000000575</v>
          </cell>
          <cell r="GD1280">
            <v>-1.3533247099998107</v>
          </cell>
          <cell r="GE1280">
            <v>-6.6065369699990697</v>
          </cell>
          <cell r="GF1280">
            <v>0</v>
          </cell>
          <cell r="GG1280">
            <v>-8.8233587099998658</v>
          </cell>
          <cell r="GH1280">
            <v>0</v>
          </cell>
          <cell r="GI1280">
            <v>0</v>
          </cell>
          <cell r="GJ1280">
            <v>0</v>
          </cell>
          <cell r="GK1280">
            <v>0</v>
          </cell>
          <cell r="GL1280">
            <v>0</v>
          </cell>
          <cell r="GM1280">
            <v>0.27320120000013048</v>
          </cell>
          <cell r="GN1280">
            <v>0</v>
          </cell>
          <cell r="GO1280">
            <v>0</v>
          </cell>
          <cell r="GP1280">
            <v>1.9436205400000972</v>
          </cell>
          <cell r="GQ1280">
            <v>0</v>
          </cell>
          <cell r="GR1280">
            <v>83.773511230001532</v>
          </cell>
          <cell r="GS1280">
            <v>0</v>
          </cell>
          <cell r="GT1280">
            <v>6.6478240200008258</v>
          </cell>
          <cell r="GU1280">
            <v>0</v>
          </cell>
          <cell r="GV1280">
            <v>0</v>
          </cell>
          <cell r="GW1280">
            <v>0</v>
          </cell>
          <cell r="GX1280">
            <v>0</v>
          </cell>
          <cell r="GY1280">
            <v>0</v>
          </cell>
          <cell r="GZ1280">
            <v>-5.1631186400004481</v>
          </cell>
          <cell r="HA1280">
            <v>0</v>
          </cell>
          <cell r="HB1280">
            <v>0</v>
          </cell>
          <cell r="HC1280">
            <v>0.44176976999995077</v>
          </cell>
          <cell r="HD1280">
            <v>81.847036079999953</v>
          </cell>
          <cell r="HE1280">
            <v>-0.43866897999942012</v>
          </cell>
          <cell r="HF1280">
            <v>-0.75749877000004062</v>
          </cell>
          <cell r="HG1280">
            <v>0.88387770000008459</v>
          </cell>
          <cell r="HH1280">
            <v>0</v>
          </cell>
          <cell r="HI1280">
            <v>0</v>
          </cell>
          <cell r="HJ1280">
            <v>0</v>
          </cell>
          <cell r="HK1280">
            <v>0.44176977000000761</v>
          </cell>
          <cell r="HL1280">
            <v>-2.3001902999999402</v>
          </cell>
          <cell r="HM1280">
            <v>0.42953772999953799</v>
          </cell>
          <cell r="HN1280">
            <v>0.42206511999984286</v>
          </cell>
          <cell r="HO1280">
            <v>0</v>
          </cell>
          <cell r="HP1280">
            <v>0.44176977000006445</v>
          </cell>
          <cell r="HQ1280">
            <v>0</v>
          </cell>
          <cell r="HR1280">
            <v>23.294902670000738</v>
          </cell>
          <cell r="HS1280">
            <v>22.88026782999998</v>
          </cell>
          <cell r="HT1280">
            <v>0.47590484000011202</v>
          </cell>
          <cell r="HU1280">
            <v>0</v>
          </cell>
          <cell r="HV1280">
            <v>0</v>
          </cell>
          <cell r="HW1280">
            <v>0</v>
          </cell>
          <cell r="HX1280">
            <v>0</v>
          </cell>
          <cell r="HY1280">
            <v>0.44176976999983708</v>
          </cell>
          <cell r="HZ1280">
            <v>0</v>
          </cell>
          <cell r="IA1280">
            <v>0.28584529999989172</v>
          </cell>
          <cell r="IB1280">
            <v>0</v>
          </cell>
          <cell r="IC1280">
            <v>-1.7418950700002824</v>
          </cell>
          <cell r="ID1280">
            <v>0.95301000000017666</v>
          </cell>
          <cell r="IE1280">
            <v>-3.4447963399979926</v>
          </cell>
          <cell r="IF1280">
            <v>0</v>
          </cell>
          <cell r="IG1280">
            <v>0</v>
          </cell>
          <cell r="IH1280">
            <v>0</v>
          </cell>
          <cell r="II1280">
            <v>0</v>
          </cell>
          <cell r="IJ1280">
            <v>0</v>
          </cell>
          <cell r="IK1280">
            <v>0.19665843999996468</v>
          </cell>
          <cell r="IL1280">
            <v>-8.3354872999998406</v>
          </cell>
          <cell r="IM1280">
            <v>-4.8046866300001057</v>
          </cell>
          <cell r="IN1280">
            <v>2.9285087299999759</v>
          </cell>
          <cell r="IO1280">
            <v>0</v>
          </cell>
          <cell r="IP1280">
            <v>0</v>
          </cell>
          <cell r="IQ1280">
            <v>6.5702104200008762</v>
          </cell>
          <cell r="IR1280">
            <v>-161.4598408799975</v>
          </cell>
          <cell r="IS1280">
            <v>0</v>
          </cell>
          <cell r="IT1280">
            <v>4.1167222200001561</v>
          </cell>
          <cell r="IU1280">
            <v>0.44176977000000051</v>
          </cell>
          <cell r="IV1280">
            <v>0</v>
          </cell>
          <cell r="IW1280">
            <v>0</v>
          </cell>
          <cell r="IX1280">
            <v>2.9318078799999512</v>
          </cell>
          <cell r="IY1280">
            <v>-6.5129802399997061</v>
          </cell>
          <cell r="IZ1280">
            <v>1.4151934599995002</v>
          </cell>
          <cell r="JA1280">
            <v>0.87130750000005719</v>
          </cell>
          <cell r="JB1280">
            <v>0</v>
          </cell>
          <cell r="JC1280">
            <v>0</v>
          </cell>
          <cell r="JD1280">
            <v>-164.72366147000002</v>
          </cell>
          <cell r="JE1280">
            <v>0</v>
          </cell>
          <cell r="JF1280">
            <v>0</v>
          </cell>
          <cell r="JG1280">
            <v>0</v>
          </cell>
          <cell r="JH1280">
            <v>0</v>
          </cell>
          <cell r="JI1280">
            <v>0</v>
          </cell>
          <cell r="JJ1280">
            <v>0</v>
          </cell>
          <cell r="JK1280">
            <v>0</v>
          </cell>
          <cell r="JL1280">
            <v>0</v>
          </cell>
          <cell r="JM1280">
            <v>0</v>
          </cell>
          <cell r="JN1280">
            <v>0</v>
          </cell>
          <cell r="JO1280">
            <v>0</v>
          </cell>
          <cell r="JP1280">
            <v>0</v>
          </cell>
          <cell r="JQ1280">
            <v>0</v>
          </cell>
        </row>
        <row r="1281">
          <cell r="D1281" t="str">
            <v>GCV.EX.WSF._.___.Gadsby 1 OR</v>
          </cell>
          <cell r="F1281">
            <v>0</v>
          </cell>
          <cell r="G1281">
            <v>0.29665477999998302</v>
          </cell>
          <cell r="H1281">
            <v>-3.4951708600000302</v>
          </cell>
          <cell r="I1281">
            <v>-0.5140344900000855</v>
          </cell>
          <cell r="J1281">
            <v>1.2811212999997679</v>
          </cell>
          <cell r="K1281">
            <v>0</v>
          </cell>
          <cell r="L1281">
            <v>3.0453649999913068E-2</v>
          </cell>
          <cell r="M1281">
            <v>3.0228274400000146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  <cell r="BJ1281">
            <v>0</v>
          </cell>
          <cell r="BK1281">
            <v>0</v>
          </cell>
          <cell r="BL1281">
            <v>0</v>
          </cell>
          <cell r="BM1281">
            <v>0</v>
          </cell>
          <cell r="BN1281">
            <v>0</v>
          </cell>
          <cell r="BO1281">
            <v>0</v>
          </cell>
          <cell r="BP1281">
            <v>0</v>
          </cell>
          <cell r="BQ1281">
            <v>0</v>
          </cell>
          <cell r="BR1281">
            <v>2.9388691600000811</v>
          </cell>
          <cell r="BS1281">
            <v>0</v>
          </cell>
          <cell r="BT1281">
            <v>0</v>
          </cell>
          <cell r="BU1281">
            <v>0</v>
          </cell>
          <cell r="BV1281">
            <v>0</v>
          </cell>
          <cell r="BW1281">
            <v>0</v>
          </cell>
          <cell r="BX1281">
            <v>0</v>
          </cell>
          <cell r="BY1281">
            <v>2.9388691599999959</v>
          </cell>
          <cell r="BZ1281">
            <v>0</v>
          </cell>
          <cell r="CA1281">
            <v>0</v>
          </cell>
          <cell r="CB1281">
            <v>0</v>
          </cell>
          <cell r="CC1281">
            <v>0</v>
          </cell>
          <cell r="CD1281">
            <v>0</v>
          </cell>
          <cell r="CE1281">
            <v>0.44970194999996238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0</v>
          </cell>
          <cell r="CK1281">
            <v>0</v>
          </cell>
          <cell r="CL1281">
            <v>0.4497019499999908</v>
          </cell>
          <cell r="CM1281">
            <v>0</v>
          </cell>
          <cell r="CN1281">
            <v>0</v>
          </cell>
          <cell r="CO1281">
            <v>0</v>
          </cell>
          <cell r="CP1281">
            <v>0</v>
          </cell>
          <cell r="CQ1281">
            <v>0</v>
          </cell>
          <cell r="CR1281">
            <v>-26.814956460000076</v>
          </cell>
          <cell r="CS1281">
            <v>0</v>
          </cell>
          <cell r="CT1281">
            <v>0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0</v>
          </cell>
          <cell r="DA1281">
            <v>-26.814956459999991</v>
          </cell>
          <cell r="DB1281">
            <v>0</v>
          </cell>
          <cell r="DC1281">
            <v>0</v>
          </cell>
          <cell r="DD1281">
            <v>0</v>
          </cell>
          <cell r="DE1281">
            <v>0</v>
          </cell>
          <cell r="DF1281">
            <v>0</v>
          </cell>
          <cell r="DG1281">
            <v>0</v>
          </cell>
          <cell r="DH1281">
            <v>0</v>
          </cell>
          <cell r="DI1281">
            <v>0</v>
          </cell>
          <cell r="DJ1281">
            <v>0</v>
          </cell>
          <cell r="DK1281">
            <v>0</v>
          </cell>
          <cell r="DL1281">
            <v>0</v>
          </cell>
          <cell r="DM1281">
            <v>0</v>
          </cell>
          <cell r="DN1281">
            <v>0</v>
          </cell>
          <cell r="DO1281">
            <v>0</v>
          </cell>
          <cell r="DP1281">
            <v>0</v>
          </cell>
          <cell r="DQ1281">
            <v>0</v>
          </cell>
          <cell r="DR1281">
            <v>0</v>
          </cell>
          <cell r="DS1281">
            <v>0</v>
          </cell>
          <cell r="DT1281">
            <v>0</v>
          </cell>
          <cell r="DU1281">
            <v>0</v>
          </cell>
          <cell r="DV1281">
            <v>0</v>
          </cell>
          <cell r="DW1281">
            <v>0</v>
          </cell>
          <cell r="DX1281">
            <v>0</v>
          </cell>
          <cell r="DY1281">
            <v>0</v>
          </cell>
          <cell r="DZ1281">
            <v>0</v>
          </cell>
          <cell r="EA1281">
            <v>0</v>
          </cell>
          <cell r="EB1281">
            <v>0</v>
          </cell>
          <cell r="EC1281">
            <v>0</v>
          </cell>
          <cell r="ED1281">
            <v>0</v>
          </cell>
          <cell r="EE1281">
            <v>0</v>
          </cell>
          <cell r="EF1281">
            <v>0</v>
          </cell>
          <cell r="EG1281">
            <v>0</v>
          </cell>
          <cell r="EH1281">
            <v>0</v>
          </cell>
          <cell r="EI1281">
            <v>0</v>
          </cell>
          <cell r="EJ1281">
            <v>0</v>
          </cell>
          <cell r="EK1281">
            <v>0</v>
          </cell>
          <cell r="EL1281">
            <v>0</v>
          </cell>
          <cell r="EM1281">
            <v>0</v>
          </cell>
          <cell r="EN1281">
            <v>0</v>
          </cell>
          <cell r="EO1281">
            <v>0</v>
          </cell>
          <cell r="EP1281">
            <v>0</v>
          </cell>
          <cell r="EQ1281">
            <v>0</v>
          </cell>
          <cell r="ER1281">
            <v>0</v>
          </cell>
          <cell r="ES1281">
            <v>0</v>
          </cell>
          <cell r="ET1281">
            <v>0</v>
          </cell>
          <cell r="EU1281">
            <v>0</v>
          </cell>
          <cell r="EV1281">
            <v>0</v>
          </cell>
          <cell r="EW1281">
            <v>0</v>
          </cell>
          <cell r="EX1281">
            <v>0</v>
          </cell>
          <cell r="EY1281">
            <v>0</v>
          </cell>
          <cell r="EZ1281">
            <v>0</v>
          </cell>
          <cell r="FA1281">
            <v>0</v>
          </cell>
          <cell r="FB1281">
            <v>0</v>
          </cell>
          <cell r="FC1281">
            <v>0</v>
          </cell>
          <cell r="FD1281">
            <v>0</v>
          </cell>
          <cell r="FE1281">
            <v>0</v>
          </cell>
          <cell r="FF1281">
            <v>0</v>
          </cell>
          <cell r="FG1281">
            <v>0</v>
          </cell>
          <cell r="FH1281">
            <v>0</v>
          </cell>
          <cell r="FI1281">
            <v>0</v>
          </cell>
          <cell r="FJ1281">
            <v>0</v>
          </cell>
          <cell r="FK1281">
            <v>0</v>
          </cell>
          <cell r="FL1281">
            <v>0</v>
          </cell>
          <cell r="FM1281">
            <v>0</v>
          </cell>
          <cell r="FN1281">
            <v>0</v>
          </cell>
          <cell r="FO1281">
            <v>0</v>
          </cell>
          <cell r="FP1281">
            <v>0</v>
          </cell>
          <cell r="FQ1281">
            <v>0</v>
          </cell>
          <cell r="FR1281">
            <v>0</v>
          </cell>
          <cell r="FS1281">
            <v>0</v>
          </cell>
          <cell r="FT1281">
            <v>0</v>
          </cell>
          <cell r="FU1281">
            <v>0</v>
          </cell>
          <cell r="FV1281">
            <v>0</v>
          </cell>
          <cell r="FW1281">
            <v>0</v>
          </cell>
          <cell r="FX1281">
            <v>0</v>
          </cell>
          <cell r="FY1281">
            <v>0</v>
          </cell>
          <cell r="FZ1281">
            <v>0</v>
          </cell>
          <cell r="GA1281">
            <v>0</v>
          </cell>
          <cell r="GB1281">
            <v>0</v>
          </cell>
          <cell r="GC1281">
            <v>0</v>
          </cell>
          <cell r="GD1281">
            <v>0</v>
          </cell>
          <cell r="GE1281">
            <v>0</v>
          </cell>
          <cell r="GF1281">
            <v>0</v>
          </cell>
          <cell r="GG1281">
            <v>0</v>
          </cell>
          <cell r="GH1281">
            <v>0</v>
          </cell>
          <cell r="GI1281">
            <v>0</v>
          </cell>
          <cell r="GJ1281">
            <v>0</v>
          </cell>
          <cell r="GK1281">
            <v>0</v>
          </cell>
          <cell r="GL1281">
            <v>0</v>
          </cell>
          <cell r="GM1281">
            <v>0</v>
          </cell>
          <cell r="GN1281">
            <v>0</v>
          </cell>
          <cell r="GO1281">
            <v>0</v>
          </cell>
          <cell r="GP1281">
            <v>0</v>
          </cell>
          <cell r="GQ1281">
            <v>0</v>
          </cell>
          <cell r="GR1281">
            <v>0</v>
          </cell>
          <cell r="GS1281">
            <v>0</v>
          </cell>
          <cell r="GT1281">
            <v>0</v>
          </cell>
          <cell r="GU1281">
            <v>0</v>
          </cell>
          <cell r="GV1281">
            <v>0</v>
          </cell>
          <cell r="GW1281">
            <v>0</v>
          </cell>
          <cell r="GX1281">
            <v>0</v>
          </cell>
          <cell r="GY1281">
            <v>0</v>
          </cell>
          <cell r="GZ1281">
            <v>0</v>
          </cell>
          <cell r="HA1281">
            <v>0</v>
          </cell>
          <cell r="HB1281">
            <v>0</v>
          </cell>
          <cell r="HC1281">
            <v>0</v>
          </cell>
          <cell r="HD1281">
            <v>0</v>
          </cell>
          <cell r="HE1281">
            <v>0</v>
          </cell>
          <cell r="HF1281">
            <v>0</v>
          </cell>
          <cell r="HG1281">
            <v>0</v>
          </cell>
          <cell r="HH1281">
            <v>0</v>
          </cell>
          <cell r="HI1281">
            <v>0</v>
          </cell>
          <cell r="HJ1281">
            <v>0</v>
          </cell>
          <cell r="HK1281">
            <v>0</v>
          </cell>
          <cell r="HL1281">
            <v>0</v>
          </cell>
          <cell r="HM1281">
            <v>0</v>
          </cell>
          <cell r="HN1281">
            <v>0</v>
          </cell>
          <cell r="HO1281">
            <v>0</v>
          </cell>
          <cell r="HP1281">
            <v>0</v>
          </cell>
          <cell r="HQ1281">
            <v>0</v>
          </cell>
          <cell r="HR1281">
            <v>0</v>
          </cell>
          <cell r="HS1281">
            <v>0</v>
          </cell>
          <cell r="HT1281">
            <v>0</v>
          </cell>
          <cell r="HU1281">
            <v>0</v>
          </cell>
          <cell r="HV1281">
            <v>0</v>
          </cell>
          <cell r="HW1281">
            <v>0</v>
          </cell>
          <cell r="HX1281">
            <v>0</v>
          </cell>
          <cell r="HY1281">
            <v>0</v>
          </cell>
          <cell r="HZ1281">
            <v>0</v>
          </cell>
          <cell r="IA1281">
            <v>0</v>
          </cell>
          <cell r="IB1281">
            <v>0</v>
          </cell>
          <cell r="IC1281">
            <v>0</v>
          </cell>
          <cell r="ID1281">
            <v>0</v>
          </cell>
          <cell r="IE1281">
            <v>0</v>
          </cell>
          <cell r="IF1281">
            <v>0</v>
          </cell>
          <cell r="IG1281">
            <v>0</v>
          </cell>
          <cell r="IH1281">
            <v>0</v>
          </cell>
          <cell r="II1281">
            <v>0</v>
          </cell>
          <cell r="IJ1281">
            <v>0</v>
          </cell>
          <cell r="IK1281">
            <v>0</v>
          </cell>
          <cell r="IL1281">
            <v>0</v>
          </cell>
          <cell r="IM1281">
            <v>0</v>
          </cell>
          <cell r="IN1281">
            <v>0</v>
          </cell>
          <cell r="IO1281">
            <v>0</v>
          </cell>
          <cell r="IP1281">
            <v>0</v>
          </cell>
          <cell r="IQ1281">
            <v>0</v>
          </cell>
          <cell r="IR1281">
            <v>0</v>
          </cell>
          <cell r="IS1281">
            <v>0</v>
          </cell>
          <cell r="IT1281">
            <v>0</v>
          </cell>
          <cell r="IU1281">
            <v>0</v>
          </cell>
          <cell r="IV1281">
            <v>0</v>
          </cell>
          <cell r="IW1281">
            <v>0</v>
          </cell>
          <cell r="IX1281">
            <v>0</v>
          </cell>
          <cell r="IY1281">
            <v>0</v>
          </cell>
          <cell r="IZ1281">
            <v>0</v>
          </cell>
          <cell r="JA1281">
            <v>0</v>
          </cell>
          <cell r="JB1281">
            <v>0</v>
          </cell>
          <cell r="JC1281">
            <v>0</v>
          </cell>
          <cell r="JD1281">
            <v>0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GCV.EX.WSF._.___.Gadsby 2</v>
          </cell>
          <cell r="F1282">
            <v>-24.28537115000001</v>
          </cell>
          <cell r="G1282">
            <v>2.7283599899997171</v>
          </cell>
          <cell r="H1282">
            <v>-14.311872539999968</v>
          </cell>
          <cell r="I1282">
            <v>-23.348751849998735</v>
          </cell>
          <cell r="J1282">
            <v>1.4607985799993912</v>
          </cell>
          <cell r="K1282">
            <v>0.81169496999973489</v>
          </cell>
          <cell r="L1282">
            <v>-7.1183668700000453</v>
          </cell>
          <cell r="M1282">
            <v>-14.555218640000021</v>
          </cell>
          <cell r="N1282">
            <v>-1.8080000018017017E-5</v>
          </cell>
          <cell r="O1282">
            <v>-5.8515006299999754</v>
          </cell>
          <cell r="P1282">
            <v>0</v>
          </cell>
          <cell r="Q1282">
            <v>0</v>
          </cell>
          <cell r="R1282">
            <v>13.721324090000053</v>
          </cell>
          <cell r="S1282">
            <v>0</v>
          </cell>
          <cell r="T1282">
            <v>0</v>
          </cell>
          <cell r="U1282">
            <v>-9.4772824300000025</v>
          </cell>
          <cell r="V1282">
            <v>0</v>
          </cell>
          <cell r="W1282">
            <v>0.15200978999996551</v>
          </cell>
          <cell r="X1282">
            <v>10.159441720000018</v>
          </cell>
          <cell r="Y1282">
            <v>1.2108554999999797</v>
          </cell>
          <cell r="Z1282">
            <v>11.676299510000035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-5.9451886400001968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-5.9451886399999694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67.576285610000014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-16.010980089999947</v>
          </cell>
          <cell r="AZ1282">
            <v>83.587265700000103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46.500125820000903</v>
          </cell>
          <cell r="BF1282">
            <v>0</v>
          </cell>
          <cell r="BG1282">
            <v>-0.75668130000053679</v>
          </cell>
          <cell r="BH1282">
            <v>0</v>
          </cell>
          <cell r="BI1282">
            <v>0</v>
          </cell>
          <cell r="BJ1282">
            <v>0</v>
          </cell>
          <cell r="BK1282">
            <v>0</v>
          </cell>
          <cell r="BL1282">
            <v>0</v>
          </cell>
          <cell r="BM1282">
            <v>-0.15993216000015309</v>
          </cell>
          <cell r="BN1282">
            <v>47.416739280000002</v>
          </cell>
          <cell r="BO1282">
            <v>0</v>
          </cell>
          <cell r="BP1282">
            <v>0</v>
          </cell>
          <cell r="BQ1282">
            <v>0</v>
          </cell>
          <cell r="BR1282">
            <v>13.885822860000189</v>
          </cell>
          <cell r="BS1282">
            <v>0</v>
          </cell>
          <cell r="BT1282">
            <v>0</v>
          </cell>
          <cell r="BU1282">
            <v>0</v>
          </cell>
          <cell r="BV1282">
            <v>0</v>
          </cell>
          <cell r="BW1282">
            <v>0</v>
          </cell>
          <cell r="BX1282">
            <v>0</v>
          </cell>
          <cell r="BY1282">
            <v>0</v>
          </cell>
          <cell r="BZ1282">
            <v>0.95347953999998936</v>
          </cell>
          <cell r="CA1282">
            <v>12.932343319999973</v>
          </cell>
          <cell r="CB1282">
            <v>0</v>
          </cell>
          <cell r="CC1282">
            <v>0</v>
          </cell>
          <cell r="CD1282">
            <v>0</v>
          </cell>
          <cell r="CE1282">
            <v>0.42063256999972509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1.1099236599998221</v>
          </cell>
          <cell r="CM1282">
            <v>-0.57575436999923113</v>
          </cell>
          <cell r="CN1282">
            <v>-0.11353672000041115</v>
          </cell>
          <cell r="CO1282">
            <v>0</v>
          </cell>
          <cell r="CP1282">
            <v>0</v>
          </cell>
          <cell r="CQ1282">
            <v>0</v>
          </cell>
          <cell r="CR1282">
            <v>-13.411048239999218</v>
          </cell>
          <cell r="CS1282">
            <v>0</v>
          </cell>
          <cell r="CT1282">
            <v>-5.4518948800000544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0.39175649999970119</v>
          </cell>
          <cell r="CZ1282">
            <v>-7.6941995399993175</v>
          </cell>
          <cell r="DA1282">
            <v>-0.65671031999954721</v>
          </cell>
          <cell r="DB1282">
            <v>0</v>
          </cell>
          <cell r="DC1282">
            <v>0</v>
          </cell>
          <cell r="DD1282">
            <v>0</v>
          </cell>
          <cell r="DE1282">
            <v>15.05640663000122</v>
          </cell>
          <cell r="DF1282">
            <v>0</v>
          </cell>
          <cell r="DG1282">
            <v>0.76586617000020851</v>
          </cell>
          <cell r="DH1282">
            <v>0</v>
          </cell>
          <cell r="DI1282">
            <v>0</v>
          </cell>
          <cell r="DJ1282">
            <v>0</v>
          </cell>
          <cell r="DK1282">
            <v>0</v>
          </cell>
          <cell r="DL1282">
            <v>0</v>
          </cell>
          <cell r="DM1282">
            <v>-0.18785163999928045</v>
          </cell>
          <cell r="DN1282">
            <v>0</v>
          </cell>
          <cell r="DO1282">
            <v>15.396881339999993</v>
          </cell>
          <cell r="DP1282">
            <v>-0.91848924000009902</v>
          </cell>
          <cell r="DQ1282">
            <v>0</v>
          </cell>
          <cell r="DR1282">
            <v>185.67943244000344</v>
          </cell>
          <cell r="DS1282">
            <v>183.71030731999986</v>
          </cell>
          <cell r="DT1282">
            <v>0</v>
          </cell>
          <cell r="DU1282">
            <v>2.7257632300002115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2.5412522400010857</v>
          </cell>
          <cell r="EA1282">
            <v>-4.7070225199995548</v>
          </cell>
          <cell r="EB1282">
            <v>0</v>
          </cell>
          <cell r="EC1282">
            <v>0.2867670000000544</v>
          </cell>
          <cell r="ED1282">
            <v>1.1223651700000232</v>
          </cell>
          <cell r="EE1282">
            <v>47.179009390001738</v>
          </cell>
          <cell r="EF1282">
            <v>0</v>
          </cell>
          <cell r="EG1282">
            <v>21.576864620000833</v>
          </cell>
          <cell r="EH1282">
            <v>0.81561917999999878</v>
          </cell>
          <cell r="EI1282">
            <v>0</v>
          </cell>
          <cell r="EJ1282">
            <v>0</v>
          </cell>
          <cell r="EK1282">
            <v>0.34106244999998125</v>
          </cell>
          <cell r="EL1282">
            <v>0</v>
          </cell>
          <cell r="EM1282">
            <v>24.445463139999447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-5.3404922200006695</v>
          </cell>
          <cell r="ES1282">
            <v>0</v>
          </cell>
          <cell r="ET1282">
            <v>-5.9592399499997555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-7.3517509999874164E-2</v>
          </cell>
          <cell r="FB1282">
            <v>0</v>
          </cell>
          <cell r="FC1282">
            <v>1.0839290599997184</v>
          </cell>
          <cell r="FD1282">
            <v>-0.39166382000001931</v>
          </cell>
          <cell r="FE1282">
            <v>4.9556701199999225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1.5395671100000072</v>
          </cell>
          <cell r="FO1282">
            <v>0</v>
          </cell>
          <cell r="FP1282">
            <v>3.4161030099999152</v>
          </cell>
          <cell r="FQ1282">
            <v>0</v>
          </cell>
          <cell r="FR1282">
            <v>7.3997424600020167</v>
          </cell>
          <cell r="FS1282">
            <v>16.048819239999943</v>
          </cell>
          <cell r="FT1282">
            <v>0.28777377999995224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-9.9551242099998944</v>
          </cell>
          <cell r="FZ1282">
            <v>-3.3516423099999884</v>
          </cell>
          <cell r="GA1282">
            <v>5.5041831699995782</v>
          </cell>
          <cell r="GB1282">
            <v>0</v>
          </cell>
          <cell r="GC1282">
            <v>0</v>
          </cell>
          <cell r="GD1282">
            <v>-1.1342672099997344</v>
          </cell>
          <cell r="GE1282">
            <v>-9.2299160200000188</v>
          </cell>
          <cell r="GF1282">
            <v>0</v>
          </cell>
          <cell r="GG1282">
            <v>0</v>
          </cell>
          <cell r="GH1282">
            <v>0.31620397999995475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-11.000938110000789</v>
          </cell>
          <cell r="GN1282">
            <v>1.4548181099999056</v>
          </cell>
          <cell r="GO1282">
            <v>0</v>
          </cell>
          <cell r="GP1282">
            <v>0</v>
          </cell>
          <cell r="GQ1282">
            <v>0</v>
          </cell>
          <cell r="GR1282">
            <v>129.5256239499995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130.83229483000002</v>
          </cell>
          <cell r="GZ1282">
            <v>0.27339205999987826</v>
          </cell>
          <cell r="HA1282">
            <v>0.27339204999998401</v>
          </cell>
          <cell r="HB1282">
            <v>0</v>
          </cell>
          <cell r="HC1282">
            <v>-2.300018650000311</v>
          </cell>
          <cell r="HD1282">
            <v>0.44656365999992431</v>
          </cell>
          <cell r="HE1282">
            <v>12.566148070000054</v>
          </cell>
          <cell r="HF1282">
            <v>0</v>
          </cell>
          <cell r="HG1282">
            <v>-1.8529177600003095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0.26445231999991847</v>
          </cell>
          <cell r="HM1282">
            <v>6.40290627999957</v>
          </cell>
          <cell r="HN1282">
            <v>3.4659878899999512</v>
          </cell>
          <cell r="HO1282">
            <v>0</v>
          </cell>
          <cell r="HP1282">
            <v>2.3874974599998495</v>
          </cell>
          <cell r="HQ1282">
            <v>1.8982218799997099</v>
          </cell>
          <cell r="HR1282">
            <v>-34.351332650003314</v>
          </cell>
          <cell r="HS1282">
            <v>-0.53951099000005343</v>
          </cell>
          <cell r="HT1282">
            <v>-35.534267469999577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0.31766999999945256</v>
          </cell>
          <cell r="IA1282">
            <v>0.68740928000033819</v>
          </cell>
          <cell r="IB1282">
            <v>0</v>
          </cell>
          <cell r="IC1282">
            <v>0</v>
          </cell>
          <cell r="ID1282">
            <v>0.71736653000016304</v>
          </cell>
          <cell r="IE1282">
            <v>-14.887623729999177</v>
          </cell>
          <cell r="IF1282">
            <v>0</v>
          </cell>
          <cell r="IG1282">
            <v>0.94625105999875814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0.44731296000054499</v>
          </cell>
          <cell r="IM1282">
            <v>0</v>
          </cell>
          <cell r="IN1282">
            <v>0.8341040400005113</v>
          </cell>
          <cell r="IO1282">
            <v>0</v>
          </cell>
          <cell r="IP1282">
            <v>-17.432961790000263</v>
          </cell>
          <cell r="IQ1282">
            <v>0.31766999999945256</v>
          </cell>
          <cell r="IR1282">
            <v>-141.7595627199953</v>
          </cell>
          <cell r="IS1282">
            <v>-17.073043509999934</v>
          </cell>
          <cell r="IT1282">
            <v>-40.289307229999395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0.50180811000018366</v>
          </cell>
          <cell r="IZ1282">
            <v>5.0018050001199299E-2</v>
          </cell>
          <cell r="JA1282">
            <v>-86.097744969999894</v>
          </cell>
          <cell r="JB1282">
            <v>0</v>
          </cell>
          <cell r="JC1282">
            <v>0</v>
          </cell>
          <cell r="JD1282">
            <v>1.1487068300002647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GCV.EX.WSF._.___.Gadsby 2 OR</v>
          </cell>
          <cell r="F1283">
            <v>0</v>
          </cell>
          <cell r="G1283">
            <v>-2.3961741200000688</v>
          </cell>
          <cell r="H1283">
            <v>5.1059999999998809</v>
          </cell>
          <cell r="I1283">
            <v>2.2975467000001117</v>
          </cell>
          <cell r="J1283">
            <v>-3.2029614800003401</v>
          </cell>
          <cell r="K1283">
            <v>2.3416341099999727</v>
          </cell>
          <cell r="L1283">
            <v>7.4036999999998443</v>
          </cell>
          <cell r="M1283">
            <v>13.876294469999948</v>
          </cell>
          <cell r="N1283">
            <v>10.445904090000028</v>
          </cell>
          <cell r="O1283">
            <v>5.1060000000000088</v>
          </cell>
          <cell r="P1283">
            <v>0</v>
          </cell>
          <cell r="Q1283">
            <v>0</v>
          </cell>
          <cell r="R1283">
            <v>-9.0096548000001349</v>
          </cell>
          <cell r="S1283">
            <v>0</v>
          </cell>
          <cell r="T1283">
            <v>0</v>
          </cell>
          <cell r="U1283">
            <v>-11.02861553</v>
          </cell>
          <cell r="V1283">
            <v>0</v>
          </cell>
          <cell r="W1283">
            <v>0</v>
          </cell>
          <cell r="X1283">
            <v>17.453617170000015</v>
          </cell>
          <cell r="Y1283">
            <v>0.48535964999999237</v>
          </cell>
          <cell r="Z1283">
            <v>-15.92001608999999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-4.5615597199999911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20.321170999999993</v>
          </cell>
          <cell r="AN1283">
            <v>0</v>
          </cell>
          <cell r="AO1283">
            <v>-24.882730719999998</v>
          </cell>
          <cell r="AP1283">
            <v>0</v>
          </cell>
          <cell r="AQ1283">
            <v>0</v>
          </cell>
          <cell r="AR1283">
            <v>-80.673778800000036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-80.673778800000036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-4.6759030000089297E-2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  <cell r="BJ1283">
            <v>0</v>
          </cell>
          <cell r="BK1283">
            <v>0</v>
          </cell>
          <cell r="BL1283">
            <v>0</v>
          </cell>
          <cell r="BM1283">
            <v>-4.6759030000032453E-2</v>
          </cell>
          <cell r="BN1283">
            <v>0</v>
          </cell>
          <cell r="BO1283">
            <v>0</v>
          </cell>
          <cell r="BP1283">
            <v>0</v>
          </cell>
          <cell r="BQ1283">
            <v>0</v>
          </cell>
          <cell r="BR1283">
            <v>0</v>
          </cell>
          <cell r="BS1283">
            <v>0</v>
          </cell>
          <cell r="BT1283">
            <v>0</v>
          </cell>
          <cell r="BU1283">
            <v>0</v>
          </cell>
          <cell r="BV1283">
            <v>0</v>
          </cell>
          <cell r="BW1283">
            <v>0</v>
          </cell>
          <cell r="BX1283">
            <v>0</v>
          </cell>
          <cell r="BY1283">
            <v>0</v>
          </cell>
          <cell r="BZ1283">
            <v>0</v>
          </cell>
          <cell r="CA1283">
            <v>0</v>
          </cell>
          <cell r="CB1283">
            <v>0</v>
          </cell>
          <cell r="CC1283">
            <v>0</v>
          </cell>
          <cell r="CD1283">
            <v>0</v>
          </cell>
          <cell r="CE1283">
            <v>0.44970194999996238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0</v>
          </cell>
          <cell r="CK1283">
            <v>0</v>
          </cell>
          <cell r="CL1283">
            <v>0.44970195000001922</v>
          </cell>
          <cell r="CM1283">
            <v>0</v>
          </cell>
          <cell r="CN1283">
            <v>0</v>
          </cell>
          <cell r="CO1283">
            <v>0</v>
          </cell>
          <cell r="CP1283">
            <v>0</v>
          </cell>
          <cell r="CQ1283">
            <v>0</v>
          </cell>
          <cell r="CR1283">
            <v>-3.3488739999938844E-2</v>
          </cell>
          <cell r="CS1283">
            <v>0</v>
          </cell>
          <cell r="CT1283">
            <v>0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0</v>
          </cell>
          <cell r="DA1283">
            <v>-3.3488739999938844E-2</v>
          </cell>
          <cell r="DB1283">
            <v>0</v>
          </cell>
          <cell r="DC1283">
            <v>0</v>
          </cell>
          <cell r="DD1283">
            <v>0</v>
          </cell>
          <cell r="DE1283">
            <v>-6.4565140000013344E-2</v>
          </cell>
          <cell r="DF1283">
            <v>0</v>
          </cell>
          <cell r="DG1283">
            <v>0</v>
          </cell>
          <cell r="DH1283">
            <v>0</v>
          </cell>
          <cell r="DI1283">
            <v>0</v>
          </cell>
          <cell r="DJ1283">
            <v>0</v>
          </cell>
          <cell r="DK1283">
            <v>0</v>
          </cell>
          <cell r="DL1283">
            <v>0</v>
          </cell>
          <cell r="DM1283">
            <v>-6.4565140000013344E-2</v>
          </cell>
          <cell r="DN1283">
            <v>0</v>
          </cell>
          <cell r="DO1283">
            <v>0</v>
          </cell>
          <cell r="DP1283">
            <v>0</v>
          </cell>
          <cell r="DQ1283">
            <v>0</v>
          </cell>
          <cell r="DR1283">
            <v>0</v>
          </cell>
          <cell r="DS1283">
            <v>0</v>
          </cell>
          <cell r="DT1283">
            <v>0</v>
          </cell>
          <cell r="DU1283">
            <v>0</v>
          </cell>
          <cell r="DV1283">
            <v>0</v>
          </cell>
          <cell r="DW1283">
            <v>0</v>
          </cell>
          <cell r="DX1283">
            <v>0</v>
          </cell>
          <cell r="DY1283">
            <v>0</v>
          </cell>
          <cell r="DZ1283">
            <v>0</v>
          </cell>
          <cell r="EA1283">
            <v>0</v>
          </cell>
          <cell r="EB1283">
            <v>0</v>
          </cell>
          <cell r="EC1283">
            <v>0</v>
          </cell>
          <cell r="ED1283">
            <v>0</v>
          </cell>
          <cell r="EE1283">
            <v>0</v>
          </cell>
          <cell r="EF1283">
            <v>0</v>
          </cell>
          <cell r="EG1283">
            <v>0</v>
          </cell>
          <cell r="EH1283">
            <v>0</v>
          </cell>
          <cell r="EI1283">
            <v>0</v>
          </cell>
          <cell r="EJ1283">
            <v>0</v>
          </cell>
          <cell r="EK1283">
            <v>0</v>
          </cell>
          <cell r="EL1283">
            <v>0</v>
          </cell>
          <cell r="EM1283">
            <v>0</v>
          </cell>
          <cell r="EN1283">
            <v>0</v>
          </cell>
          <cell r="EO1283">
            <v>0</v>
          </cell>
          <cell r="EP1283">
            <v>0</v>
          </cell>
          <cell r="EQ1283">
            <v>0</v>
          </cell>
          <cell r="ER1283">
            <v>0</v>
          </cell>
          <cell r="ES1283">
            <v>0</v>
          </cell>
          <cell r="ET1283">
            <v>0</v>
          </cell>
          <cell r="EU1283">
            <v>0</v>
          </cell>
          <cell r="EV1283">
            <v>0</v>
          </cell>
          <cell r="EW1283">
            <v>0</v>
          </cell>
          <cell r="EX1283">
            <v>0</v>
          </cell>
          <cell r="EY1283">
            <v>0</v>
          </cell>
          <cell r="EZ1283">
            <v>0</v>
          </cell>
          <cell r="FA1283">
            <v>0</v>
          </cell>
          <cell r="FB1283">
            <v>0</v>
          </cell>
          <cell r="FC1283">
            <v>0</v>
          </cell>
          <cell r="FD1283">
            <v>0</v>
          </cell>
          <cell r="FE1283">
            <v>0</v>
          </cell>
          <cell r="FF1283">
            <v>0</v>
          </cell>
          <cell r="FG1283">
            <v>0</v>
          </cell>
          <cell r="FH1283">
            <v>0</v>
          </cell>
          <cell r="FI1283">
            <v>0</v>
          </cell>
          <cell r="FJ1283">
            <v>0</v>
          </cell>
          <cell r="FK1283">
            <v>0</v>
          </cell>
          <cell r="FL1283">
            <v>0</v>
          </cell>
          <cell r="FM1283">
            <v>0</v>
          </cell>
          <cell r="FN1283">
            <v>0</v>
          </cell>
          <cell r="FO1283">
            <v>0</v>
          </cell>
          <cell r="FP1283">
            <v>0</v>
          </cell>
          <cell r="FQ1283">
            <v>0</v>
          </cell>
          <cell r="FR1283">
            <v>0</v>
          </cell>
          <cell r="FS1283">
            <v>0</v>
          </cell>
          <cell r="FT1283">
            <v>0</v>
          </cell>
          <cell r="FU1283">
            <v>0</v>
          </cell>
          <cell r="FV1283">
            <v>0</v>
          </cell>
          <cell r="FW1283">
            <v>0</v>
          </cell>
          <cell r="FX1283">
            <v>0</v>
          </cell>
          <cell r="FY1283">
            <v>0</v>
          </cell>
          <cell r="FZ1283">
            <v>0</v>
          </cell>
          <cell r="GA1283">
            <v>0</v>
          </cell>
          <cell r="GB1283">
            <v>0</v>
          </cell>
          <cell r="GC1283">
            <v>0</v>
          </cell>
          <cell r="GD1283">
            <v>0</v>
          </cell>
          <cell r="GE1283">
            <v>0</v>
          </cell>
          <cell r="GF1283">
            <v>0</v>
          </cell>
          <cell r="GG1283">
            <v>0</v>
          </cell>
          <cell r="GH1283">
            <v>0</v>
          </cell>
          <cell r="GI1283">
            <v>0</v>
          </cell>
          <cell r="GJ1283">
            <v>0</v>
          </cell>
          <cell r="GK1283">
            <v>0</v>
          </cell>
          <cell r="GL1283">
            <v>0</v>
          </cell>
          <cell r="GM1283">
            <v>0</v>
          </cell>
          <cell r="GN1283">
            <v>0</v>
          </cell>
          <cell r="GO1283">
            <v>0</v>
          </cell>
          <cell r="GP1283">
            <v>0</v>
          </cell>
          <cell r="GQ1283">
            <v>0</v>
          </cell>
          <cell r="GR1283">
            <v>0</v>
          </cell>
          <cell r="GS1283">
            <v>0</v>
          </cell>
          <cell r="GT1283">
            <v>0</v>
          </cell>
          <cell r="GU1283">
            <v>0</v>
          </cell>
          <cell r="GV1283">
            <v>0</v>
          </cell>
          <cell r="GW1283">
            <v>0</v>
          </cell>
          <cell r="GX1283">
            <v>0</v>
          </cell>
          <cell r="GY1283">
            <v>0</v>
          </cell>
          <cell r="GZ1283">
            <v>0</v>
          </cell>
          <cell r="HA1283">
            <v>0</v>
          </cell>
          <cell r="HB1283">
            <v>0</v>
          </cell>
          <cell r="HC1283">
            <v>0</v>
          </cell>
          <cell r="HD1283">
            <v>0</v>
          </cell>
          <cell r="HE1283">
            <v>0</v>
          </cell>
          <cell r="HF1283">
            <v>0</v>
          </cell>
          <cell r="HG1283">
            <v>0</v>
          </cell>
          <cell r="HH1283">
            <v>0</v>
          </cell>
          <cell r="HI1283">
            <v>0</v>
          </cell>
          <cell r="HJ1283">
            <v>0</v>
          </cell>
          <cell r="HK1283">
            <v>0</v>
          </cell>
          <cell r="HL1283">
            <v>0</v>
          </cell>
          <cell r="HM1283">
            <v>0</v>
          </cell>
          <cell r="HN1283">
            <v>0</v>
          </cell>
          <cell r="HO1283">
            <v>0</v>
          </cell>
          <cell r="HP1283">
            <v>0</v>
          </cell>
          <cell r="HQ1283">
            <v>0</v>
          </cell>
          <cell r="HR1283">
            <v>0</v>
          </cell>
          <cell r="HS1283">
            <v>0</v>
          </cell>
          <cell r="HT1283">
            <v>0</v>
          </cell>
          <cell r="HU1283">
            <v>0</v>
          </cell>
          <cell r="HV1283">
            <v>0</v>
          </cell>
          <cell r="HW1283">
            <v>0</v>
          </cell>
          <cell r="HX1283">
            <v>0</v>
          </cell>
          <cell r="HY1283">
            <v>0</v>
          </cell>
          <cell r="HZ1283">
            <v>0</v>
          </cell>
          <cell r="IA1283">
            <v>0</v>
          </cell>
          <cell r="IB1283">
            <v>0</v>
          </cell>
          <cell r="IC1283">
            <v>0</v>
          </cell>
          <cell r="ID1283">
            <v>0</v>
          </cell>
          <cell r="IE1283">
            <v>0</v>
          </cell>
          <cell r="IF1283">
            <v>0</v>
          </cell>
          <cell r="IG1283">
            <v>0</v>
          </cell>
          <cell r="IH1283">
            <v>0</v>
          </cell>
          <cell r="II1283">
            <v>0</v>
          </cell>
          <cell r="IJ1283">
            <v>0</v>
          </cell>
          <cell r="IK1283">
            <v>0</v>
          </cell>
          <cell r="IL1283">
            <v>0</v>
          </cell>
          <cell r="IM1283">
            <v>0</v>
          </cell>
          <cell r="IN1283">
            <v>0</v>
          </cell>
          <cell r="IO1283">
            <v>0</v>
          </cell>
          <cell r="IP1283">
            <v>0</v>
          </cell>
          <cell r="IQ1283">
            <v>0</v>
          </cell>
          <cell r="IR1283">
            <v>0</v>
          </cell>
          <cell r="IS1283">
            <v>0</v>
          </cell>
          <cell r="IT1283">
            <v>0</v>
          </cell>
          <cell r="IU1283">
            <v>0</v>
          </cell>
          <cell r="IV1283">
            <v>0</v>
          </cell>
          <cell r="IW1283">
            <v>0</v>
          </cell>
          <cell r="IX1283">
            <v>0</v>
          </cell>
          <cell r="IY1283">
            <v>0</v>
          </cell>
          <cell r="IZ1283">
            <v>0</v>
          </cell>
          <cell r="JA1283">
            <v>0</v>
          </cell>
          <cell r="JB1283">
            <v>0</v>
          </cell>
          <cell r="JC1283">
            <v>0</v>
          </cell>
          <cell r="JD1283">
            <v>0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GCV.EX.WSF._.___.Gadsby 3</v>
          </cell>
          <cell r="F1284">
            <v>-15.21690628000033</v>
          </cell>
          <cell r="G1284">
            <v>-11.44001630999901</v>
          </cell>
          <cell r="H1284">
            <v>9.1348057299999255</v>
          </cell>
          <cell r="I1284">
            <v>11.14869723000038</v>
          </cell>
          <cell r="J1284">
            <v>6.1231530000022758</v>
          </cell>
          <cell r="K1284">
            <v>-14.189445400000295</v>
          </cell>
          <cell r="L1284">
            <v>7.623171469999761</v>
          </cell>
          <cell r="M1284">
            <v>-10.747206519999963</v>
          </cell>
          <cell r="N1284">
            <v>31.06103475000009</v>
          </cell>
          <cell r="O1284">
            <v>99.936981409999817</v>
          </cell>
          <cell r="P1284">
            <v>-19.889375850000022</v>
          </cell>
          <cell r="Q1284">
            <v>20.530353880000121</v>
          </cell>
          <cell r="R1284">
            <v>-62.473016120005923</v>
          </cell>
          <cell r="S1284">
            <v>3.4842809499996292</v>
          </cell>
          <cell r="T1284">
            <v>-48.251046739999992</v>
          </cell>
          <cell r="U1284">
            <v>7.9879318899997998</v>
          </cell>
          <cell r="V1284">
            <v>18.136568079999506</v>
          </cell>
          <cell r="W1284">
            <v>39.576704879999852</v>
          </cell>
          <cell r="X1284">
            <v>-31.818034899999475</v>
          </cell>
          <cell r="Y1284">
            <v>-29.171951700000136</v>
          </cell>
          <cell r="Z1284">
            <v>7.1331235599991487</v>
          </cell>
          <cell r="AA1284">
            <v>-2.4400184700000409</v>
          </cell>
          <cell r="AB1284">
            <v>-23.695410790000096</v>
          </cell>
          <cell r="AC1284">
            <v>0.47947852999993756</v>
          </cell>
          <cell r="AD1284">
            <v>-3.8946414100000766</v>
          </cell>
          <cell r="AE1284">
            <v>-96.851054740001928</v>
          </cell>
          <cell r="AF1284">
            <v>11.065143850000027</v>
          </cell>
          <cell r="AG1284">
            <v>-43.425373819999891</v>
          </cell>
          <cell r="AH1284">
            <v>21.312511910000012</v>
          </cell>
          <cell r="AI1284">
            <v>-33.135722560000204</v>
          </cell>
          <cell r="AJ1284">
            <v>1.3615668700000043</v>
          </cell>
          <cell r="AK1284">
            <v>-2.4293830499999558</v>
          </cell>
          <cell r="AL1284">
            <v>-4.0324906199998622</v>
          </cell>
          <cell r="AM1284">
            <v>-17.534708770000179</v>
          </cell>
          <cell r="AN1284">
            <v>-33.06186060000001</v>
          </cell>
          <cell r="AO1284">
            <v>0</v>
          </cell>
          <cell r="AP1284">
            <v>3.0292620499999998</v>
          </cell>
          <cell r="AQ1284">
            <v>0</v>
          </cell>
          <cell r="AR1284">
            <v>-59.730029499994998</v>
          </cell>
          <cell r="AS1284">
            <v>11.659750660000014</v>
          </cell>
          <cell r="AT1284">
            <v>-3.2861991800000396</v>
          </cell>
          <cell r="AU1284">
            <v>-80.904839859998901</v>
          </cell>
          <cell r="AV1284">
            <v>3.9004760000125316E-2</v>
          </cell>
          <cell r="AW1284">
            <v>0</v>
          </cell>
          <cell r="AX1284">
            <v>-26.304512119999998</v>
          </cell>
          <cell r="AY1284">
            <v>7.7868571200001497</v>
          </cell>
          <cell r="AZ1284">
            <v>-98.713826529999096</v>
          </cell>
          <cell r="BA1284">
            <v>103.13252033000003</v>
          </cell>
          <cell r="BB1284">
            <v>0</v>
          </cell>
          <cell r="BC1284">
            <v>0</v>
          </cell>
          <cell r="BD1284">
            <v>26.861215319999985</v>
          </cell>
          <cell r="BE1284">
            <v>-7.6938638600040576</v>
          </cell>
          <cell r="BF1284">
            <v>0</v>
          </cell>
          <cell r="BG1284">
            <v>0</v>
          </cell>
          <cell r="BH1284">
            <v>5.6118657899996833</v>
          </cell>
          <cell r="BI1284">
            <v>1.2507379999988189E-2</v>
          </cell>
          <cell r="BJ1284">
            <v>-0.41822483999993665</v>
          </cell>
          <cell r="BK1284">
            <v>0</v>
          </cell>
          <cell r="BL1284">
            <v>-8.8625488200004838</v>
          </cell>
          <cell r="BM1284">
            <v>-32.213527710002381</v>
          </cell>
          <cell r="BN1284">
            <v>28.176064340000266</v>
          </cell>
          <cell r="BO1284">
            <v>0</v>
          </cell>
          <cell r="BP1284">
            <v>0</v>
          </cell>
          <cell r="BQ1284">
            <v>0</v>
          </cell>
          <cell r="BR1284">
            <v>77.959679189996677</v>
          </cell>
          <cell r="BS1284">
            <v>0</v>
          </cell>
          <cell r="BT1284">
            <v>70.679453220000141</v>
          </cell>
          <cell r="BU1284">
            <v>0</v>
          </cell>
          <cell r="BV1284">
            <v>3.7884613699998226</v>
          </cell>
          <cell r="BW1284">
            <v>-2.9496154300002217</v>
          </cell>
          <cell r="BX1284">
            <v>-0.15085204999923008</v>
          </cell>
          <cell r="BY1284">
            <v>-7.9568749999452848E-2</v>
          </cell>
          <cell r="BZ1284">
            <v>-5.5746499499982747</v>
          </cell>
          <cell r="CA1284">
            <v>19.219829890003894</v>
          </cell>
          <cell r="CB1284">
            <v>-7.33101889999989</v>
          </cell>
          <cell r="CC1284">
            <v>5.3842270099999041</v>
          </cell>
          <cell r="CD1284">
            <v>-5.026587219999783</v>
          </cell>
          <cell r="CE1284">
            <v>41.083816469996236</v>
          </cell>
          <cell r="CF1284">
            <v>0</v>
          </cell>
          <cell r="CG1284">
            <v>0</v>
          </cell>
          <cell r="CH1284">
            <v>1.3111186400001316</v>
          </cell>
          <cell r="CI1284">
            <v>-7.8643663300003936</v>
          </cell>
          <cell r="CJ1284">
            <v>0</v>
          </cell>
          <cell r="CK1284">
            <v>-0.6753530400001182</v>
          </cell>
          <cell r="CL1284">
            <v>56.018134870000722</v>
          </cell>
          <cell r="CM1284">
            <v>-12.531557100002829</v>
          </cell>
          <cell r="CN1284">
            <v>0</v>
          </cell>
          <cell r="CO1284">
            <v>0.17742421999992075</v>
          </cell>
          <cell r="CP1284">
            <v>0</v>
          </cell>
          <cell r="CQ1284">
            <v>4.6484152100001666</v>
          </cell>
          <cell r="CR1284">
            <v>11.484454079982243</v>
          </cell>
          <cell r="CS1284">
            <v>6.9595090000348137E-2</v>
          </cell>
          <cell r="CT1284">
            <v>0</v>
          </cell>
          <cell r="CU1284">
            <v>7.5117889999091858E-2</v>
          </cell>
          <cell r="CV1284">
            <v>-0.17693598000005295</v>
          </cell>
          <cell r="CW1284">
            <v>0.11831227000001832</v>
          </cell>
          <cell r="CX1284">
            <v>0</v>
          </cell>
          <cell r="CY1284">
            <v>9.5101981600000727</v>
          </cell>
          <cell r="CZ1284">
            <v>-9.1160025200078962</v>
          </cell>
          <cell r="DA1284">
            <v>-8.5714303000004293</v>
          </cell>
          <cell r="DB1284">
            <v>16.345954619999929</v>
          </cell>
          <cell r="DC1284">
            <v>0</v>
          </cell>
          <cell r="DD1284">
            <v>3.2296448500001134</v>
          </cell>
          <cell r="DE1284">
            <v>-93.931154730016715</v>
          </cell>
          <cell r="DF1284">
            <v>0</v>
          </cell>
          <cell r="DG1284">
            <v>28.56839220999791</v>
          </cell>
          <cell r="DH1284">
            <v>-3.384939998795744E-3</v>
          </cell>
          <cell r="DI1284">
            <v>-3.9942739999787591E-2</v>
          </cell>
          <cell r="DJ1284">
            <v>0</v>
          </cell>
          <cell r="DK1284">
            <v>-1.4135958800000026</v>
          </cell>
          <cell r="DL1284">
            <v>-26.336868360000153</v>
          </cell>
          <cell r="DM1284">
            <v>-4.4042868699980318</v>
          </cell>
          <cell r="DN1284">
            <v>-158.20127838999906</v>
          </cell>
          <cell r="DO1284">
            <v>0</v>
          </cell>
          <cell r="DP1284">
            <v>67.89981023999826</v>
          </cell>
          <cell r="DQ1284">
            <v>0</v>
          </cell>
          <cell r="DR1284">
            <v>-92.010533139997278</v>
          </cell>
          <cell r="DS1284">
            <v>-0.93472720999943704</v>
          </cell>
          <cell r="DT1284">
            <v>1.1367329000004247</v>
          </cell>
          <cell r="DU1284">
            <v>-85.860772440000801</v>
          </cell>
          <cell r="DV1284">
            <v>1.346427450000192</v>
          </cell>
          <cell r="DW1284">
            <v>0</v>
          </cell>
          <cell r="DX1284">
            <v>0</v>
          </cell>
          <cell r="DY1284">
            <v>0.84316657000090345</v>
          </cell>
          <cell r="DZ1284">
            <v>-4.403579580000951</v>
          </cell>
          <cell r="EA1284">
            <v>-2.0913237200002186</v>
          </cell>
          <cell r="EB1284">
            <v>0.26143787000000884</v>
          </cell>
          <cell r="EC1284">
            <v>-2.651065899999594</v>
          </cell>
          <cell r="ED1284">
            <v>0.34317092000037519</v>
          </cell>
          <cell r="EE1284">
            <v>-226.39560090001032</v>
          </cell>
          <cell r="EF1284">
            <v>-0.62992862000010064</v>
          </cell>
          <cell r="EG1284">
            <v>-214.54485389000183</v>
          </cell>
          <cell r="EH1284">
            <v>7.5692709999998442E-2</v>
          </cell>
          <cell r="EI1284">
            <v>0</v>
          </cell>
          <cell r="EJ1284">
            <v>0.39367368000000624</v>
          </cell>
          <cell r="EK1284">
            <v>19.71158344000014</v>
          </cell>
          <cell r="EL1284">
            <v>-2.8602562700007184</v>
          </cell>
          <cell r="EM1284">
            <v>-20.272527580002134</v>
          </cell>
          <cell r="EN1284">
            <v>-8.4901381999989098</v>
          </cell>
          <cell r="EO1284">
            <v>0.63533999999981461</v>
          </cell>
          <cell r="EP1284">
            <v>-0.41418616999999358</v>
          </cell>
          <cell r="EQ1284">
            <v>0</v>
          </cell>
          <cell r="ER1284">
            <v>-64.280592489987612</v>
          </cell>
          <cell r="ES1284">
            <v>-0.92598880000014105</v>
          </cell>
          <cell r="ET1284">
            <v>0.93226617999971495</v>
          </cell>
          <cell r="EU1284">
            <v>-38.569423349999852</v>
          </cell>
          <cell r="EV1284">
            <v>0.56924447999995209</v>
          </cell>
          <cell r="EW1284">
            <v>1.1980839899999864</v>
          </cell>
          <cell r="EX1284">
            <v>0.41205005000000483</v>
          </cell>
          <cell r="EY1284">
            <v>-18.745243940000364</v>
          </cell>
          <cell r="EZ1284">
            <v>-12.916445739996561</v>
          </cell>
          <cell r="FA1284">
            <v>0</v>
          </cell>
          <cell r="FB1284">
            <v>3.476039350000292</v>
          </cell>
          <cell r="FC1284">
            <v>-8.2211650000317604E-2</v>
          </cell>
          <cell r="FD1284">
            <v>0.37103694000052201</v>
          </cell>
          <cell r="FE1284">
            <v>1.6129089900059626</v>
          </cell>
          <cell r="FF1284">
            <v>4.9574359500002174</v>
          </cell>
          <cell r="FG1284">
            <v>-11.933565819997966</v>
          </cell>
          <cell r="FH1284">
            <v>22.201496500000758</v>
          </cell>
          <cell r="FI1284">
            <v>0</v>
          </cell>
          <cell r="FJ1284">
            <v>0</v>
          </cell>
          <cell r="FK1284">
            <v>0</v>
          </cell>
          <cell r="FL1284">
            <v>-8.0822078300006979</v>
          </cell>
          <cell r="FM1284">
            <v>-18.083471419995476</v>
          </cell>
          <cell r="FN1284">
            <v>1.3063755800012586</v>
          </cell>
          <cell r="FO1284">
            <v>0.40539761000036378</v>
          </cell>
          <cell r="FP1284">
            <v>-0.48700670000107493</v>
          </cell>
          <cell r="FQ1284">
            <v>11.328455120000399</v>
          </cell>
          <cell r="FR1284">
            <v>-40.962662220015773</v>
          </cell>
          <cell r="FS1284">
            <v>-0.30888189999950555</v>
          </cell>
          <cell r="FT1284">
            <v>-12.390696380001827</v>
          </cell>
          <cell r="FU1284">
            <v>0.70804329000020516</v>
          </cell>
          <cell r="FV1284">
            <v>9.1320830000086062E-2</v>
          </cell>
          <cell r="FW1284">
            <v>0</v>
          </cell>
          <cell r="FX1284">
            <v>0.8960481599999639</v>
          </cell>
          <cell r="FY1284">
            <v>1.2306201899982625</v>
          </cell>
          <cell r="FZ1284">
            <v>-22.697066239999913</v>
          </cell>
          <cell r="GA1284">
            <v>-7.1217223100011324</v>
          </cell>
          <cell r="GB1284">
            <v>0.71134368999992148</v>
          </cell>
          <cell r="GC1284">
            <v>-3.9123658300013631</v>
          </cell>
          <cell r="GD1284">
            <v>1.8306942799999888</v>
          </cell>
          <cell r="GE1284">
            <v>-18.402795939997304</v>
          </cell>
          <cell r="GF1284">
            <v>-1.1490872800000034</v>
          </cell>
          <cell r="GG1284">
            <v>-0.78049945999919146</v>
          </cell>
          <cell r="GH1284">
            <v>0.41094829999838112</v>
          </cell>
          <cell r="GI1284">
            <v>0</v>
          </cell>
          <cell r="GJ1284">
            <v>0</v>
          </cell>
          <cell r="GK1284">
            <v>0</v>
          </cell>
          <cell r="GL1284">
            <v>-8.9271772199999759</v>
          </cell>
          <cell r="GM1284">
            <v>0.27320119999967574</v>
          </cell>
          <cell r="GN1284">
            <v>1.6290585099986856</v>
          </cell>
          <cell r="GO1284">
            <v>0</v>
          </cell>
          <cell r="GP1284">
            <v>-10.888253670000267</v>
          </cell>
          <cell r="GQ1284">
            <v>1.0290136800003893</v>
          </cell>
          <cell r="GR1284">
            <v>-13.648101790007786</v>
          </cell>
          <cell r="GS1284">
            <v>-3.8727773600003275</v>
          </cell>
          <cell r="GT1284">
            <v>2.0832224299992959</v>
          </cell>
          <cell r="GU1284">
            <v>-5.302460539999629</v>
          </cell>
          <cell r="GV1284">
            <v>0.71134367999991355</v>
          </cell>
          <cell r="GW1284">
            <v>0</v>
          </cell>
          <cell r="GX1284">
            <v>0.52479704999996102</v>
          </cell>
          <cell r="GY1284">
            <v>0.64211870999861276</v>
          </cell>
          <cell r="GZ1284">
            <v>-9.5496410599989758</v>
          </cell>
          <cell r="HA1284">
            <v>2.3401889700016909</v>
          </cell>
          <cell r="HB1284">
            <v>0</v>
          </cell>
          <cell r="HC1284">
            <v>1.4327943600001163</v>
          </cell>
          <cell r="HD1284">
            <v>-2.657688030000827</v>
          </cell>
          <cell r="HE1284">
            <v>-42.129200229988783</v>
          </cell>
          <cell r="HF1284">
            <v>7.3238605100013956</v>
          </cell>
          <cell r="HG1284">
            <v>2.1348308899996482</v>
          </cell>
          <cell r="HH1284">
            <v>0.70664072999898053</v>
          </cell>
          <cell r="HI1284">
            <v>1.0860472699999946</v>
          </cell>
          <cell r="HJ1284">
            <v>80.715104789999998</v>
          </cell>
          <cell r="HK1284">
            <v>0</v>
          </cell>
          <cell r="HL1284">
            <v>-13.09842658999878</v>
          </cell>
          <cell r="HM1284">
            <v>-17.684120249998159</v>
          </cell>
          <cell r="HN1284">
            <v>0.28567195999858086</v>
          </cell>
          <cell r="HO1284">
            <v>-70.740637049999975</v>
          </cell>
          <cell r="HP1284">
            <v>-33.175842489999923</v>
          </cell>
          <cell r="HQ1284">
            <v>0.31767000000036205</v>
          </cell>
          <cell r="HR1284">
            <v>138.24050215998432</v>
          </cell>
          <cell r="HS1284">
            <v>-2.215796569998929</v>
          </cell>
          <cell r="HT1284">
            <v>166.47545154000181</v>
          </cell>
          <cell r="HU1284">
            <v>1.0243362100000013</v>
          </cell>
          <cell r="HV1284">
            <v>0.31622601000003669</v>
          </cell>
          <cell r="HW1284">
            <v>0</v>
          </cell>
          <cell r="HX1284">
            <v>0.4711980199995196</v>
          </cell>
          <cell r="HY1284">
            <v>0.37795466999978089</v>
          </cell>
          <cell r="HZ1284">
            <v>-32.045352709998042</v>
          </cell>
          <cell r="IA1284">
            <v>1.3091324200013332</v>
          </cell>
          <cell r="IB1284">
            <v>0</v>
          </cell>
          <cell r="IC1284">
            <v>1.3466836899988266</v>
          </cell>
          <cell r="ID1284">
            <v>1.1806688800006668</v>
          </cell>
          <cell r="IE1284">
            <v>167.55609096000262</v>
          </cell>
          <cell r="IF1284">
            <v>4.6614080999952421</v>
          </cell>
          <cell r="IG1284">
            <v>37.467744140001741</v>
          </cell>
          <cell r="IH1284">
            <v>3.8656392799985042</v>
          </cell>
          <cell r="II1284">
            <v>0</v>
          </cell>
          <cell r="IJ1284">
            <v>0</v>
          </cell>
          <cell r="IK1284">
            <v>40.797001880000153</v>
          </cell>
          <cell r="IL1284">
            <v>-18.95254446999752</v>
          </cell>
          <cell r="IM1284">
            <v>0.54812008000226342</v>
          </cell>
          <cell r="IN1284">
            <v>0</v>
          </cell>
          <cell r="IO1284">
            <v>0</v>
          </cell>
          <cell r="IP1284">
            <v>97.517968759995711</v>
          </cell>
          <cell r="IQ1284">
            <v>1.6507531900006143</v>
          </cell>
          <cell r="IR1284">
            <v>42.536158509989036</v>
          </cell>
          <cell r="IS1284">
            <v>-72.609398069998861</v>
          </cell>
          <cell r="IT1284">
            <v>141.00086721999469</v>
          </cell>
          <cell r="IU1284">
            <v>0.31624016000000665</v>
          </cell>
          <cell r="IV1284">
            <v>0</v>
          </cell>
          <cell r="IW1284">
            <v>0</v>
          </cell>
          <cell r="IX1284">
            <v>2.8096915299997818</v>
          </cell>
          <cell r="IY1284">
            <v>-16.385369789998549</v>
          </cell>
          <cell r="IZ1284">
            <v>-8.2986270699984743</v>
          </cell>
          <cell r="JA1284">
            <v>0</v>
          </cell>
          <cell r="JB1284">
            <v>0</v>
          </cell>
          <cell r="JC1284">
            <v>5.6336974699970597</v>
          </cell>
          <cell r="JD1284">
            <v>-9.9309429400018416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GCV.EX.WSF._.___.Gadsby 3 OR</v>
          </cell>
          <cell r="F1285">
            <v>24.640215810000427</v>
          </cell>
          <cell r="G1285">
            <v>9.1636126800003694</v>
          </cell>
          <cell r="H1285">
            <v>-6.7942315899999812</v>
          </cell>
          <cell r="I1285">
            <v>-11.330912749999698</v>
          </cell>
          <cell r="J1285">
            <v>-26.116392859999905</v>
          </cell>
          <cell r="K1285">
            <v>17.104944390000014</v>
          </cell>
          <cell r="L1285">
            <v>-5.6422155699999621</v>
          </cell>
          <cell r="M1285">
            <v>32.62165332999939</v>
          </cell>
          <cell r="N1285">
            <v>51.063458349999792</v>
          </cell>
          <cell r="O1285">
            <v>-47.863921870000013</v>
          </cell>
          <cell r="P1285">
            <v>19.74101693999998</v>
          </cell>
          <cell r="Q1285">
            <v>-7.5560939600000552</v>
          </cell>
          <cell r="R1285">
            <v>216.78426685000159</v>
          </cell>
          <cell r="S1285">
            <v>-3.3863702600000352</v>
          </cell>
          <cell r="T1285">
            <v>44.673687659999928</v>
          </cell>
          <cell r="U1285">
            <v>-0.61109916999993175</v>
          </cell>
          <cell r="V1285">
            <v>-11.094777219999969</v>
          </cell>
          <cell r="W1285">
            <v>36.382442830000628</v>
          </cell>
          <cell r="X1285">
            <v>67.602855350000141</v>
          </cell>
          <cell r="Y1285">
            <v>22.950485309999863</v>
          </cell>
          <cell r="Z1285">
            <v>14.770277779999788</v>
          </cell>
          <cell r="AA1285">
            <v>8.4546547800000553</v>
          </cell>
          <cell r="AB1285">
            <v>-5.7628475500000604</v>
          </cell>
          <cell r="AC1285">
            <v>1.020162320000054</v>
          </cell>
          <cell r="AD1285">
            <v>41.784795019999933</v>
          </cell>
          <cell r="AE1285">
            <v>129.20240085999922</v>
          </cell>
          <cell r="AF1285">
            <v>1.4876185199999981</v>
          </cell>
          <cell r="AG1285">
            <v>49.926423460000024</v>
          </cell>
          <cell r="AH1285">
            <v>-15.709116969999997</v>
          </cell>
          <cell r="AI1285">
            <v>38.521105879999993</v>
          </cell>
          <cell r="AJ1285">
            <v>0</v>
          </cell>
          <cell r="AK1285">
            <v>-0.19575291000001016</v>
          </cell>
          <cell r="AL1285">
            <v>0</v>
          </cell>
          <cell r="AM1285">
            <v>9.2157198600000356</v>
          </cell>
          <cell r="AN1285">
            <v>33.06186060000001</v>
          </cell>
          <cell r="AO1285">
            <v>0</v>
          </cell>
          <cell r="AP1285">
            <v>12.894542420000004</v>
          </cell>
          <cell r="AQ1285">
            <v>0</v>
          </cell>
          <cell r="AR1285">
            <v>30.313136969998595</v>
          </cell>
          <cell r="AS1285">
            <v>-11.771546250000007</v>
          </cell>
          <cell r="AT1285">
            <v>7.5727600001300743E-3</v>
          </cell>
          <cell r="AU1285">
            <v>82.497207639999942</v>
          </cell>
          <cell r="AV1285">
            <v>0</v>
          </cell>
          <cell r="AW1285">
            <v>0</v>
          </cell>
          <cell r="AX1285">
            <v>36.350876909999997</v>
          </cell>
          <cell r="AY1285">
            <v>-27.930272189999869</v>
          </cell>
          <cell r="AZ1285">
            <v>88.387461609999718</v>
          </cell>
          <cell r="BA1285">
            <v>-113.09841060000002</v>
          </cell>
          <cell r="BB1285">
            <v>0</v>
          </cell>
          <cell r="BC1285">
            <v>0</v>
          </cell>
          <cell r="BD1285">
            <v>-24.129752910000004</v>
          </cell>
          <cell r="BE1285">
            <v>-18.702375079999911</v>
          </cell>
          <cell r="BF1285">
            <v>0</v>
          </cell>
          <cell r="BG1285">
            <v>-8.8914690000081009E-2</v>
          </cell>
          <cell r="BH1285">
            <v>0</v>
          </cell>
          <cell r="BI1285">
            <v>3.9581889999993791E-2</v>
          </cell>
          <cell r="BJ1285">
            <v>0</v>
          </cell>
          <cell r="BK1285">
            <v>0</v>
          </cell>
          <cell r="BL1285">
            <v>-18.653042280000079</v>
          </cell>
          <cell r="BM1285">
            <v>0</v>
          </cell>
          <cell r="BN1285">
            <v>0</v>
          </cell>
          <cell r="BO1285">
            <v>0</v>
          </cell>
          <cell r="BP1285">
            <v>0</v>
          </cell>
          <cell r="BQ1285">
            <v>0</v>
          </cell>
          <cell r="BR1285">
            <v>-25.870738470001015</v>
          </cell>
          <cell r="BS1285">
            <v>0</v>
          </cell>
          <cell r="BT1285">
            <v>0</v>
          </cell>
          <cell r="BU1285">
            <v>0</v>
          </cell>
          <cell r="BV1285">
            <v>0</v>
          </cell>
          <cell r="BW1285">
            <v>0</v>
          </cell>
          <cell r="BX1285">
            <v>0</v>
          </cell>
          <cell r="BY1285">
            <v>-17.137012470000059</v>
          </cell>
          <cell r="BZ1285">
            <v>-8.5011236499999541</v>
          </cell>
          <cell r="CA1285">
            <v>-0.2326023499999792</v>
          </cell>
          <cell r="CB1285">
            <v>0</v>
          </cell>
          <cell r="CC1285">
            <v>0</v>
          </cell>
          <cell r="CD1285">
            <v>0</v>
          </cell>
          <cell r="CE1285">
            <v>-2.4864582899990637</v>
          </cell>
          <cell r="CF1285">
            <v>-6.8734540000008337E-2</v>
          </cell>
          <cell r="CG1285">
            <v>0</v>
          </cell>
          <cell r="CH1285">
            <v>0</v>
          </cell>
          <cell r="CI1285">
            <v>0</v>
          </cell>
          <cell r="CJ1285">
            <v>0</v>
          </cell>
          <cell r="CK1285">
            <v>0</v>
          </cell>
          <cell r="CL1285">
            <v>0</v>
          </cell>
          <cell r="CM1285">
            <v>-0.13884570000027452</v>
          </cell>
          <cell r="CN1285">
            <v>-4.6281899999939924E-2</v>
          </cell>
          <cell r="CO1285">
            <v>0</v>
          </cell>
          <cell r="CP1285">
            <v>-2.2325961499999494</v>
          </cell>
          <cell r="CQ1285">
            <v>0</v>
          </cell>
          <cell r="CR1285">
            <v>-6.0255685900010576</v>
          </cell>
          <cell r="CS1285">
            <v>0</v>
          </cell>
          <cell r="CT1285">
            <v>-4.9358326000001398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0.70039707999990242</v>
          </cell>
          <cell r="CZ1285">
            <v>-0.34420279999994818</v>
          </cell>
          <cell r="DA1285">
            <v>0</v>
          </cell>
          <cell r="DB1285">
            <v>0</v>
          </cell>
          <cell r="DC1285">
            <v>0</v>
          </cell>
          <cell r="DD1285">
            <v>-1.4459302700000194</v>
          </cell>
          <cell r="DE1285">
            <v>-53.368905060000543</v>
          </cell>
          <cell r="DF1285">
            <v>0</v>
          </cell>
          <cell r="DG1285">
            <v>-9.9304100001518236E-3</v>
          </cell>
          <cell r="DH1285">
            <v>0</v>
          </cell>
          <cell r="DI1285">
            <v>0</v>
          </cell>
          <cell r="DJ1285">
            <v>0</v>
          </cell>
          <cell r="DK1285">
            <v>0</v>
          </cell>
          <cell r="DL1285">
            <v>-53.357700000000023</v>
          </cell>
          <cell r="DM1285">
            <v>-0.12536146999991615</v>
          </cell>
          <cell r="DN1285">
            <v>-9.1704970000137109E-2</v>
          </cell>
          <cell r="DO1285">
            <v>0</v>
          </cell>
          <cell r="DP1285">
            <v>0</v>
          </cell>
          <cell r="DQ1285">
            <v>0.21579179000002569</v>
          </cell>
          <cell r="DR1285">
            <v>0</v>
          </cell>
          <cell r="DS1285">
            <v>0</v>
          </cell>
          <cell r="DT1285">
            <v>0</v>
          </cell>
          <cell r="DU1285">
            <v>0</v>
          </cell>
          <cell r="DV1285">
            <v>0</v>
          </cell>
          <cell r="DW1285">
            <v>0</v>
          </cell>
          <cell r="DX1285">
            <v>0</v>
          </cell>
          <cell r="DY1285">
            <v>0</v>
          </cell>
          <cell r="DZ1285">
            <v>0</v>
          </cell>
          <cell r="EA1285">
            <v>0</v>
          </cell>
          <cell r="EB1285">
            <v>0</v>
          </cell>
          <cell r="EC1285">
            <v>0</v>
          </cell>
          <cell r="ED1285">
            <v>0</v>
          </cell>
          <cell r="EE1285">
            <v>0</v>
          </cell>
          <cell r="EF1285">
            <v>0</v>
          </cell>
          <cell r="EG1285">
            <v>0</v>
          </cell>
          <cell r="EH1285">
            <v>0</v>
          </cell>
          <cell r="EI1285">
            <v>0</v>
          </cell>
          <cell r="EJ1285">
            <v>0</v>
          </cell>
          <cell r="EK1285">
            <v>0</v>
          </cell>
          <cell r="EL1285">
            <v>0</v>
          </cell>
          <cell r="EM1285">
            <v>0</v>
          </cell>
          <cell r="EN1285">
            <v>0</v>
          </cell>
          <cell r="EO1285">
            <v>0</v>
          </cell>
          <cell r="EP1285">
            <v>0</v>
          </cell>
          <cell r="EQ1285">
            <v>0</v>
          </cell>
          <cell r="ER1285">
            <v>0</v>
          </cell>
          <cell r="ES1285">
            <v>0</v>
          </cell>
          <cell r="ET1285">
            <v>0</v>
          </cell>
          <cell r="EU1285">
            <v>0</v>
          </cell>
          <cell r="EV1285">
            <v>0</v>
          </cell>
          <cell r="EW1285">
            <v>0</v>
          </cell>
          <cell r="EX1285">
            <v>0</v>
          </cell>
          <cell r="EY1285">
            <v>0</v>
          </cell>
          <cell r="EZ1285">
            <v>0</v>
          </cell>
          <cell r="FA1285">
            <v>0</v>
          </cell>
          <cell r="FB1285">
            <v>0</v>
          </cell>
          <cell r="FC1285">
            <v>0</v>
          </cell>
          <cell r="FD1285">
            <v>0</v>
          </cell>
          <cell r="FE1285">
            <v>0</v>
          </cell>
          <cell r="FF1285">
            <v>0</v>
          </cell>
          <cell r="FG1285">
            <v>0</v>
          </cell>
          <cell r="FH1285">
            <v>0</v>
          </cell>
          <cell r="FI1285">
            <v>0</v>
          </cell>
          <cell r="FJ1285">
            <v>0</v>
          </cell>
          <cell r="FK1285">
            <v>0</v>
          </cell>
          <cell r="FL1285">
            <v>0</v>
          </cell>
          <cell r="FM1285">
            <v>0</v>
          </cell>
          <cell r="FN1285">
            <v>0</v>
          </cell>
          <cell r="FO1285">
            <v>0</v>
          </cell>
          <cell r="FP1285">
            <v>0</v>
          </cell>
          <cell r="FQ1285">
            <v>0</v>
          </cell>
          <cell r="FR1285">
            <v>0</v>
          </cell>
          <cell r="FS1285">
            <v>0</v>
          </cell>
          <cell r="FT1285">
            <v>0</v>
          </cell>
          <cell r="FU1285">
            <v>0</v>
          </cell>
          <cell r="FV1285">
            <v>0</v>
          </cell>
          <cell r="FW1285">
            <v>0</v>
          </cell>
          <cell r="FX1285">
            <v>0</v>
          </cell>
          <cell r="FY1285">
            <v>0</v>
          </cell>
          <cell r="FZ1285">
            <v>0</v>
          </cell>
          <cell r="GA1285">
            <v>0</v>
          </cell>
          <cell r="GB1285">
            <v>0</v>
          </cell>
          <cell r="GC1285">
            <v>0</v>
          </cell>
          <cell r="GD1285">
            <v>0</v>
          </cell>
          <cell r="GE1285">
            <v>0</v>
          </cell>
          <cell r="GF1285">
            <v>0</v>
          </cell>
          <cell r="GG1285">
            <v>0</v>
          </cell>
          <cell r="GH1285">
            <v>0</v>
          </cell>
          <cell r="GI1285">
            <v>0</v>
          </cell>
          <cell r="GJ1285">
            <v>0</v>
          </cell>
          <cell r="GK1285">
            <v>0</v>
          </cell>
          <cell r="GL1285">
            <v>0</v>
          </cell>
          <cell r="GM1285">
            <v>0</v>
          </cell>
          <cell r="GN1285">
            <v>0</v>
          </cell>
          <cell r="GO1285">
            <v>0</v>
          </cell>
          <cell r="GP1285">
            <v>0</v>
          </cell>
          <cell r="GQ1285">
            <v>0</v>
          </cell>
          <cell r="GR1285">
            <v>0</v>
          </cell>
          <cell r="GS1285">
            <v>0</v>
          </cell>
          <cell r="GT1285">
            <v>0</v>
          </cell>
          <cell r="GU1285">
            <v>0</v>
          </cell>
          <cell r="GV1285">
            <v>0</v>
          </cell>
          <cell r="GW1285">
            <v>0</v>
          </cell>
          <cell r="GX1285">
            <v>0</v>
          </cell>
          <cell r="GY1285">
            <v>0</v>
          </cell>
          <cell r="GZ1285">
            <v>0</v>
          </cell>
          <cell r="HA1285">
            <v>0</v>
          </cell>
          <cell r="HB1285">
            <v>0</v>
          </cell>
          <cell r="HC1285">
            <v>0</v>
          </cell>
          <cell r="HD1285">
            <v>0</v>
          </cell>
          <cell r="HE1285">
            <v>0</v>
          </cell>
          <cell r="HF1285">
            <v>0</v>
          </cell>
          <cell r="HG1285">
            <v>0</v>
          </cell>
          <cell r="HH1285">
            <v>0</v>
          </cell>
          <cell r="HI1285">
            <v>0</v>
          </cell>
          <cell r="HJ1285">
            <v>0</v>
          </cell>
          <cell r="HK1285">
            <v>0</v>
          </cell>
          <cell r="HL1285">
            <v>0</v>
          </cell>
          <cell r="HM1285">
            <v>0</v>
          </cell>
          <cell r="HN1285">
            <v>0</v>
          </cell>
          <cell r="HO1285">
            <v>0</v>
          </cell>
          <cell r="HP1285">
            <v>0</v>
          </cell>
          <cell r="HQ1285">
            <v>0</v>
          </cell>
          <cell r="HR1285">
            <v>0</v>
          </cell>
          <cell r="HS1285">
            <v>0</v>
          </cell>
          <cell r="HT1285">
            <v>0</v>
          </cell>
          <cell r="HU1285">
            <v>0</v>
          </cell>
          <cell r="HV1285">
            <v>0</v>
          </cell>
          <cell r="HW1285">
            <v>0</v>
          </cell>
          <cell r="HX1285">
            <v>0</v>
          </cell>
          <cell r="HY1285">
            <v>0</v>
          </cell>
          <cell r="HZ1285">
            <v>0</v>
          </cell>
          <cell r="IA1285">
            <v>0</v>
          </cell>
          <cell r="IB1285">
            <v>0</v>
          </cell>
          <cell r="IC1285">
            <v>0</v>
          </cell>
          <cell r="ID1285">
            <v>0</v>
          </cell>
          <cell r="IE1285">
            <v>0</v>
          </cell>
          <cell r="IF1285">
            <v>0</v>
          </cell>
          <cell r="IG1285">
            <v>0</v>
          </cell>
          <cell r="IH1285">
            <v>0</v>
          </cell>
          <cell r="II1285">
            <v>0</v>
          </cell>
          <cell r="IJ1285">
            <v>0</v>
          </cell>
          <cell r="IK1285">
            <v>0</v>
          </cell>
          <cell r="IL1285">
            <v>0</v>
          </cell>
          <cell r="IM1285">
            <v>0</v>
          </cell>
          <cell r="IN1285">
            <v>0</v>
          </cell>
          <cell r="IO1285">
            <v>0</v>
          </cell>
          <cell r="IP1285">
            <v>0</v>
          </cell>
          <cell r="IQ1285">
            <v>0</v>
          </cell>
          <cell r="IR1285">
            <v>0</v>
          </cell>
          <cell r="IS1285">
            <v>0</v>
          </cell>
          <cell r="IT1285">
            <v>0</v>
          </cell>
          <cell r="IU1285">
            <v>0</v>
          </cell>
          <cell r="IV1285">
            <v>0</v>
          </cell>
          <cell r="IW1285">
            <v>0</v>
          </cell>
          <cell r="IX1285">
            <v>0</v>
          </cell>
          <cell r="IY1285">
            <v>0</v>
          </cell>
          <cell r="IZ1285">
            <v>0</v>
          </cell>
          <cell r="JA1285">
            <v>0</v>
          </cell>
          <cell r="JB1285">
            <v>0</v>
          </cell>
          <cell r="JC1285">
            <v>0</v>
          </cell>
          <cell r="JD1285">
            <v>0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GCV.EX.DJW._._29.DaveJohnston 1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-0.23458051000000069</v>
          </cell>
          <cell r="AF1286">
            <v>0</v>
          </cell>
          <cell r="AG1286">
            <v>-0.23458051000000002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-22.60935026000152</v>
          </cell>
          <cell r="AS1286">
            <v>0</v>
          </cell>
          <cell r="AT1286">
            <v>0</v>
          </cell>
          <cell r="AU1286">
            <v>-4.0213799999999994E-2</v>
          </cell>
          <cell r="AV1286">
            <v>0</v>
          </cell>
          <cell r="AW1286">
            <v>0</v>
          </cell>
          <cell r="AX1286">
            <v>1.2500752599999601</v>
          </cell>
          <cell r="AY1286">
            <v>-6.03956283000025</v>
          </cell>
          <cell r="AZ1286">
            <v>-12.606197220000467</v>
          </cell>
          <cell r="BA1286">
            <v>-5.1734516699998494</v>
          </cell>
          <cell r="BB1286">
            <v>0</v>
          </cell>
          <cell r="BC1286">
            <v>0</v>
          </cell>
          <cell r="BD1286">
            <v>0</v>
          </cell>
          <cell r="BE1286">
            <v>-14.873106500010181</v>
          </cell>
          <cell r="BF1286">
            <v>-0.90441275000011956</v>
          </cell>
          <cell r="BG1286">
            <v>9.5052749999013031E-2</v>
          </cell>
          <cell r="BH1286">
            <v>-26.455815559998882</v>
          </cell>
          <cell r="BI1286">
            <v>0</v>
          </cell>
          <cell r="BJ1286">
            <v>0</v>
          </cell>
          <cell r="BK1286">
            <v>0</v>
          </cell>
          <cell r="BL1286">
            <v>84.754118289998587</v>
          </cell>
          <cell r="BM1286">
            <v>-0.23647080000046117</v>
          </cell>
          <cell r="BN1286">
            <v>-50.550398919999679</v>
          </cell>
          <cell r="BO1286">
            <v>-1.1197255800000221</v>
          </cell>
          <cell r="BP1286">
            <v>-4.2954942100000153</v>
          </cell>
          <cell r="BQ1286">
            <v>-16.159959720000188</v>
          </cell>
          <cell r="BR1286">
            <v>-13.596803500011447</v>
          </cell>
          <cell r="BS1286">
            <v>-0.28422493000016402</v>
          </cell>
          <cell r="BT1286">
            <v>0.14121953999983816</v>
          </cell>
          <cell r="BU1286">
            <v>0</v>
          </cell>
          <cell r="BV1286">
            <v>0</v>
          </cell>
          <cell r="BW1286">
            <v>0.81187575999956607</v>
          </cell>
          <cell r="BX1286">
            <v>5.1405180599990672</v>
          </cell>
          <cell r="BY1286">
            <v>0.93235948999790708</v>
          </cell>
          <cell r="BZ1286">
            <v>-0.71900555999673088</v>
          </cell>
          <cell r="CA1286">
            <v>7.1963836999984778</v>
          </cell>
          <cell r="CB1286">
            <v>-22.202717350000512</v>
          </cell>
          <cell r="CC1286">
            <v>-4.6132122099998014</v>
          </cell>
          <cell r="CD1286">
            <v>0</v>
          </cell>
          <cell r="CE1286">
            <v>-1.544625199996517</v>
          </cell>
          <cell r="CF1286">
            <v>0</v>
          </cell>
          <cell r="CG1286">
            <v>7.2127567500010628</v>
          </cell>
          <cell r="CH1286">
            <v>-3.3262499991906225E-3</v>
          </cell>
          <cell r="CI1286">
            <v>0</v>
          </cell>
          <cell r="CJ1286">
            <v>0</v>
          </cell>
          <cell r="CK1286">
            <v>0</v>
          </cell>
          <cell r="CL1286">
            <v>16.556898559998444</v>
          </cell>
          <cell r="CM1286">
            <v>-15.705863960003626</v>
          </cell>
          <cell r="CN1286">
            <v>-3.3627410002736724E-2</v>
          </cell>
          <cell r="CO1286">
            <v>0</v>
          </cell>
          <cell r="CP1286">
            <v>0.94933110999954806</v>
          </cell>
          <cell r="CQ1286">
            <v>-10.520794000001843</v>
          </cell>
          <cell r="CR1286">
            <v>75.094124370007194</v>
          </cell>
          <cell r="CS1286">
            <v>0</v>
          </cell>
          <cell r="CT1286">
            <v>-2.0420919500011223</v>
          </cell>
          <cell r="CU1286">
            <v>-10.12476275999984</v>
          </cell>
          <cell r="CV1286">
            <v>0</v>
          </cell>
          <cell r="CW1286">
            <v>-0.23977145999992899</v>
          </cell>
          <cell r="CX1286">
            <v>-1.0128109300001142</v>
          </cell>
          <cell r="CY1286">
            <v>122.57232423999994</v>
          </cell>
          <cell r="CZ1286">
            <v>-18.405120409999654</v>
          </cell>
          <cell r="DA1286">
            <v>-5.9190179999859538E-2</v>
          </cell>
          <cell r="DB1286">
            <v>-6.2398028000002341</v>
          </cell>
          <cell r="DC1286">
            <v>-0.45655985000121291</v>
          </cell>
          <cell r="DD1286">
            <v>-8.8980895299991971</v>
          </cell>
          <cell r="DE1286">
            <v>-6.9909948299900861</v>
          </cell>
          <cell r="DF1286">
            <v>0</v>
          </cell>
          <cell r="DG1286">
            <v>-10.77209608999874</v>
          </cell>
          <cell r="DH1286">
            <v>-2.2713891400007924</v>
          </cell>
          <cell r="DI1286">
            <v>0</v>
          </cell>
          <cell r="DJ1286">
            <v>0</v>
          </cell>
          <cell r="DK1286">
            <v>0.2973719499998424</v>
          </cell>
          <cell r="DL1286">
            <v>-17.899668039999597</v>
          </cell>
          <cell r="DM1286">
            <v>-4.1784053999999742</v>
          </cell>
          <cell r="DN1286">
            <v>-0.10396021999804361</v>
          </cell>
          <cell r="DO1286">
            <v>27.171349349999673</v>
          </cell>
          <cell r="DP1286">
            <v>-1.0682637299996713</v>
          </cell>
          <cell r="DQ1286">
            <v>1.8340664900006232</v>
          </cell>
          <cell r="DR1286">
            <v>-15.597212689986918</v>
          </cell>
          <cell r="DS1286">
            <v>-6.1993407099980686</v>
          </cell>
          <cell r="DT1286">
            <v>2.1720365700002731</v>
          </cell>
          <cell r="DU1286">
            <v>5.304853059999914</v>
          </cell>
          <cell r="DV1286">
            <v>-9.6601259999943068E-2</v>
          </cell>
          <cell r="DW1286">
            <v>0</v>
          </cell>
          <cell r="DX1286">
            <v>1.4031104700000014</v>
          </cell>
          <cell r="DY1286">
            <v>-3.6572743599990645</v>
          </cell>
          <cell r="DZ1286">
            <v>-13.633719220000785</v>
          </cell>
          <cell r="EA1286">
            <v>0.50724987000103283</v>
          </cell>
          <cell r="EB1286">
            <v>0</v>
          </cell>
          <cell r="EC1286">
            <v>1.3599968100006663</v>
          </cell>
          <cell r="ED1286">
            <v>-2.7575239200014039</v>
          </cell>
          <cell r="EE1286">
            <v>71.174104239988083</v>
          </cell>
          <cell r="EF1286">
            <v>0.83456122999905347</v>
          </cell>
          <cell r="EG1286">
            <v>59.039224929998454</v>
          </cell>
          <cell r="EH1286">
            <v>0.63234819000035714</v>
          </cell>
          <cell r="EI1286">
            <v>0.31689661000018532</v>
          </cell>
          <cell r="EJ1286">
            <v>0</v>
          </cell>
          <cell r="EK1286">
            <v>0</v>
          </cell>
          <cell r="EL1286">
            <v>-4.7563812399994276</v>
          </cell>
          <cell r="EM1286">
            <v>-2.9153244700009964</v>
          </cell>
          <cell r="EN1286">
            <v>-4.7900585900006263</v>
          </cell>
          <cell r="EO1286">
            <v>3.3529300000054718E-2</v>
          </cell>
          <cell r="EP1286">
            <v>9.9939294699997845</v>
          </cell>
          <cell r="EQ1286">
            <v>12.785378809999202</v>
          </cell>
          <cell r="ER1286">
            <v>-1.602615119991242</v>
          </cell>
          <cell r="ES1286">
            <v>5.5660683900000549</v>
          </cell>
          <cell r="ET1286">
            <v>0.63533999999890511</v>
          </cell>
          <cell r="EU1286">
            <v>0.62818490999961796</v>
          </cell>
          <cell r="EV1286">
            <v>0</v>
          </cell>
          <cell r="EW1286">
            <v>-7.2893519999922773E-2</v>
          </cell>
          <cell r="EX1286">
            <v>0</v>
          </cell>
          <cell r="EY1286">
            <v>3.6505804700018416</v>
          </cell>
          <cell r="EZ1286">
            <v>-5.1809539800015045</v>
          </cell>
          <cell r="FA1286">
            <v>-11.548848129998078</v>
          </cell>
          <cell r="FB1286">
            <v>3.7590949999998884</v>
          </cell>
          <cell r="FC1286">
            <v>0.64314173999991908</v>
          </cell>
          <cell r="FD1286">
            <v>0.31767000000127155</v>
          </cell>
          <cell r="FE1286">
            <v>-45.312003389990423</v>
          </cell>
          <cell r="FF1286">
            <v>1.5135255599998345</v>
          </cell>
          <cell r="FG1286">
            <v>2.4856366900003195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0.36874112999976205</v>
          </cell>
          <cell r="FM1286">
            <v>0.46887734000119963</v>
          </cell>
          <cell r="FN1286">
            <v>0.98481159999846568</v>
          </cell>
          <cell r="FO1286">
            <v>0</v>
          </cell>
          <cell r="FP1286">
            <v>-42.725899599998229</v>
          </cell>
          <cell r="FQ1286">
            <v>-8.4076961099999608</v>
          </cell>
          <cell r="FR1286">
            <v>10.02373960998375</v>
          </cell>
          <cell r="FS1286">
            <v>1.3906557099999191</v>
          </cell>
          <cell r="FT1286">
            <v>-0.47939565000160655</v>
          </cell>
          <cell r="FU1286">
            <v>1.1901296100004402</v>
          </cell>
          <cell r="FV1286">
            <v>0</v>
          </cell>
          <cell r="FW1286">
            <v>0</v>
          </cell>
          <cell r="FX1286">
            <v>0.65908243000001221</v>
          </cell>
          <cell r="FY1286">
            <v>-0.545290439999917</v>
          </cell>
          <cell r="FZ1286">
            <v>1.2152782699995441</v>
          </cell>
          <cell r="GA1286">
            <v>0.53713255999991816</v>
          </cell>
          <cell r="GB1286">
            <v>0</v>
          </cell>
          <cell r="GC1286">
            <v>3.3317167000022891</v>
          </cell>
          <cell r="GD1286">
            <v>2.7244304199994076</v>
          </cell>
          <cell r="GE1286">
            <v>0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0.17999999999999972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0.17999999999999972</v>
          </cell>
          <cell r="ID1286">
            <v>0</v>
          </cell>
          <cell r="IE1286">
            <v>-9.8999999999996646E-2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-9.9000000000000199E-2</v>
          </cell>
          <cell r="IQ1286">
            <v>0</v>
          </cell>
          <cell r="IR1286">
            <v>2.6743420000002516E-2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2.6743419999999851E-2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GCV.EX.DJW._._29.DaveJohnston 2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7.1044380000000018E-2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7.1044380000000018E-2</v>
          </cell>
          <cell r="AP1287">
            <v>0</v>
          </cell>
          <cell r="AQ1287">
            <v>0</v>
          </cell>
          <cell r="AR1287">
            <v>-82.358294580002621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0.3870659800000027</v>
          </cell>
          <cell r="AX1287">
            <v>0</v>
          </cell>
          <cell r="AY1287">
            <v>8.4591709900000751</v>
          </cell>
          <cell r="AZ1287">
            <v>-89.250194060001377</v>
          </cell>
          <cell r="BA1287">
            <v>-0.23903197000004184</v>
          </cell>
          <cell r="BB1287">
            <v>-1.7708069899999543</v>
          </cell>
          <cell r="BC1287">
            <v>5.5501470000081099E-2</v>
          </cell>
          <cell r="BD1287">
            <v>0</v>
          </cell>
          <cell r="BE1287">
            <v>-18.15513154999644</v>
          </cell>
          <cell r="BF1287">
            <v>0</v>
          </cell>
          <cell r="BG1287">
            <v>1.2358877799997572</v>
          </cell>
          <cell r="BH1287">
            <v>11.154705139999351</v>
          </cell>
          <cell r="BI1287">
            <v>0</v>
          </cell>
          <cell r="BJ1287">
            <v>-5.3042500000174186E-2</v>
          </cell>
          <cell r="BK1287">
            <v>0</v>
          </cell>
          <cell r="BL1287">
            <v>-0.3390248799987603</v>
          </cell>
          <cell r="BM1287">
            <v>-0.76849883000068075</v>
          </cell>
          <cell r="BN1287">
            <v>-35.098292800000308</v>
          </cell>
          <cell r="BO1287">
            <v>0</v>
          </cell>
          <cell r="BP1287">
            <v>9.214281270000356</v>
          </cell>
          <cell r="BQ1287">
            <v>-3.5011467299991637</v>
          </cell>
          <cell r="BR1287">
            <v>-2.2962413299828768</v>
          </cell>
          <cell r="BS1287">
            <v>-2.6131469299998571</v>
          </cell>
          <cell r="BT1287">
            <v>-2.497164980000889</v>
          </cell>
          <cell r="BU1287">
            <v>-0.11375796999982413</v>
          </cell>
          <cell r="BV1287">
            <v>-3.0673100002331921E-3</v>
          </cell>
          <cell r="BW1287">
            <v>-0.49839149999979782</v>
          </cell>
          <cell r="BX1287">
            <v>0</v>
          </cell>
          <cell r="BY1287">
            <v>2.650737649999428</v>
          </cell>
          <cell r="BZ1287">
            <v>-8.0020498000012594</v>
          </cell>
          <cell r="CA1287">
            <v>8.62218466000013</v>
          </cell>
          <cell r="CB1287">
            <v>0</v>
          </cell>
          <cell r="CC1287">
            <v>0.12197793000086676</v>
          </cell>
          <cell r="CD1287">
            <v>3.6436919999687234E-2</v>
          </cell>
          <cell r="CE1287">
            <v>71.849623339992831</v>
          </cell>
          <cell r="CF1287">
            <v>-1.2030592000000979</v>
          </cell>
          <cell r="CG1287">
            <v>-1.7016354000006686</v>
          </cell>
          <cell r="CH1287">
            <v>-2.9267299996718066E-3</v>
          </cell>
          <cell r="CI1287">
            <v>0</v>
          </cell>
          <cell r="CJ1287">
            <v>-0.14948565999998209</v>
          </cell>
          <cell r="CK1287">
            <v>0</v>
          </cell>
          <cell r="CL1287">
            <v>84.13657360000434</v>
          </cell>
          <cell r="CM1287">
            <v>-13.76834487999804</v>
          </cell>
          <cell r="CN1287">
            <v>-9.649338999952306E-2</v>
          </cell>
          <cell r="CO1287">
            <v>0.3548484399998415</v>
          </cell>
          <cell r="CP1287">
            <v>3.117300002486445E-4</v>
          </cell>
          <cell r="CQ1287">
            <v>4.2798348299984355</v>
          </cell>
          <cell r="CR1287">
            <v>-32.192976250007632</v>
          </cell>
          <cell r="CS1287">
            <v>-1.1288031300000512</v>
          </cell>
          <cell r="CT1287">
            <v>46.131613399998969</v>
          </cell>
          <cell r="CU1287">
            <v>3.5549379997974029E-2</v>
          </cell>
          <cell r="CV1287">
            <v>2.3114140000188854E-2</v>
          </cell>
          <cell r="CW1287">
            <v>13.814756829999965</v>
          </cell>
          <cell r="CX1287">
            <v>-10.037621529999797</v>
          </cell>
          <cell r="CY1287">
            <v>-44.390105879998373</v>
          </cell>
          <cell r="CZ1287">
            <v>3.1148500200033595</v>
          </cell>
          <cell r="DA1287">
            <v>-0.15936068000155501</v>
          </cell>
          <cell r="DB1287">
            <v>0</v>
          </cell>
          <cell r="DC1287">
            <v>-3.1899928599996201</v>
          </cell>
          <cell r="DD1287">
            <v>-36.406975940000848</v>
          </cell>
          <cell r="DE1287">
            <v>-20.731000849991688</v>
          </cell>
          <cell r="DF1287">
            <v>-1.1138045199995759</v>
          </cell>
          <cell r="DG1287">
            <v>-6.2374949999139062E-2</v>
          </cell>
          <cell r="DH1287">
            <v>-0.32424543999968591</v>
          </cell>
          <cell r="DI1287">
            <v>-0.85707217000071978</v>
          </cell>
          <cell r="DJ1287">
            <v>22.505000139999993</v>
          </cell>
          <cell r="DK1287">
            <v>0.15130359000022509</v>
          </cell>
          <cell r="DL1287">
            <v>0.33439888000248175</v>
          </cell>
          <cell r="DM1287">
            <v>-18.039387999997416</v>
          </cell>
          <cell r="DN1287">
            <v>-4.8352650001106667E-2</v>
          </cell>
          <cell r="DO1287">
            <v>0</v>
          </cell>
          <cell r="DP1287">
            <v>-3.971451920000618</v>
          </cell>
          <cell r="DQ1287">
            <v>-19.305013810000673</v>
          </cell>
          <cell r="DR1287">
            <v>0.83071128001029138</v>
          </cell>
          <cell r="DS1287">
            <v>2.7329882000012731</v>
          </cell>
          <cell r="DT1287">
            <v>-6.6983612900003209</v>
          </cell>
          <cell r="DU1287">
            <v>-18.959618960000626</v>
          </cell>
          <cell r="DV1287">
            <v>-0.15327060000004167</v>
          </cell>
          <cell r="DW1287">
            <v>0</v>
          </cell>
          <cell r="DX1287">
            <v>0</v>
          </cell>
          <cell r="DY1287">
            <v>1.9895552700018015</v>
          </cell>
          <cell r="DZ1287">
            <v>0.58960678999937954</v>
          </cell>
          <cell r="EA1287">
            <v>0</v>
          </cell>
          <cell r="EB1287">
            <v>20.240575689999787</v>
          </cell>
          <cell r="EC1287">
            <v>0.55666890000065905</v>
          </cell>
          <cell r="ED1287">
            <v>0.53256727999905706</v>
          </cell>
          <cell r="EE1287">
            <v>55.568451859988272</v>
          </cell>
          <cell r="EF1287">
            <v>3.9152252200001385</v>
          </cell>
          <cell r="EG1287">
            <v>27.765579139999318</v>
          </cell>
          <cell r="EH1287">
            <v>-3.1738826299997527</v>
          </cell>
          <cell r="EI1287">
            <v>1.1534628899999007</v>
          </cell>
          <cell r="EJ1287">
            <v>0.66641643999997768</v>
          </cell>
          <cell r="EK1287">
            <v>8.4032739599997512</v>
          </cell>
          <cell r="EL1287">
            <v>3.2988140299985389</v>
          </cell>
          <cell r="EM1287">
            <v>-32.945459390000906</v>
          </cell>
          <cell r="EN1287">
            <v>0.84985098000015569</v>
          </cell>
          <cell r="EO1287">
            <v>0</v>
          </cell>
          <cell r="EP1287">
            <v>3.0947706999995717</v>
          </cell>
          <cell r="EQ1287">
            <v>42.540400519999821</v>
          </cell>
          <cell r="ER1287">
            <v>98.782551850003074</v>
          </cell>
          <cell r="ES1287">
            <v>-0.42538069000056566</v>
          </cell>
          <cell r="ET1287">
            <v>10.670123949999834</v>
          </cell>
          <cell r="EU1287">
            <v>0</v>
          </cell>
          <cell r="EV1287">
            <v>6.2424359100001539</v>
          </cell>
          <cell r="EW1287">
            <v>0</v>
          </cell>
          <cell r="EX1287">
            <v>-24.165604680000001</v>
          </cell>
          <cell r="EY1287">
            <v>-2.8716768700014654</v>
          </cell>
          <cell r="EZ1287">
            <v>1.3540081099999952</v>
          </cell>
          <cell r="FA1287">
            <v>1.0197004699984973</v>
          </cell>
          <cell r="FB1287">
            <v>0.31767000000036205</v>
          </cell>
          <cell r="FC1287">
            <v>43.891866539999683</v>
          </cell>
          <cell r="FD1287">
            <v>62.74940910999976</v>
          </cell>
          <cell r="FE1287">
            <v>11.022849200002383</v>
          </cell>
          <cell r="FF1287">
            <v>-1.491019870000855</v>
          </cell>
          <cell r="FG1287">
            <v>1.7214345400007005</v>
          </cell>
          <cell r="FH1287">
            <v>6.544791759999498</v>
          </cell>
          <cell r="FI1287">
            <v>0</v>
          </cell>
          <cell r="FJ1287">
            <v>0</v>
          </cell>
          <cell r="FK1287">
            <v>0</v>
          </cell>
          <cell r="FL1287">
            <v>2.9594776900003126</v>
          </cell>
          <cell r="FM1287">
            <v>1.1547154499985481</v>
          </cell>
          <cell r="FN1287">
            <v>-6.4766065900003014</v>
          </cell>
          <cell r="FO1287">
            <v>0.63534000000026936</v>
          </cell>
          <cell r="FP1287">
            <v>7.638108610000927</v>
          </cell>
          <cell r="FQ1287">
            <v>-1.6633923900008085</v>
          </cell>
          <cell r="FR1287">
            <v>-15.044403839987353</v>
          </cell>
          <cell r="FS1287">
            <v>1.5030823500001134</v>
          </cell>
          <cell r="FT1287">
            <v>1.1178982099972927</v>
          </cell>
          <cell r="FU1287">
            <v>2.217477000001054</v>
          </cell>
          <cell r="FV1287">
            <v>0</v>
          </cell>
          <cell r="FW1287">
            <v>0</v>
          </cell>
          <cell r="FX1287">
            <v>0.65334311999993133</v>
          </cell>
          <cell r="FY1287">
            <v>0</v>
          </cell>
          <cell r="FZ1287">
            <v>-5.0467350500002794</v>
          </cell>
          <cell r="GA1287">
            <v>2.6271187799993641</v>
          </cell>
          <cell r="GB1287">
            <v>0</v>
          </cell>
          <cell r="GC1287">
            <v>-14.892045130000042</v>
          </cell>
          <cell r="GD1287">
            <v>-3.224543120000817</v>
          </cell>
          <cell r="GE1287">
            <v>13.299234630001592</v>
          </cell>
          <cell r="GF1287">
            <v>-0.70886453000002803</v>
          </cell>
          <cell r="GG1287">
            <v>-13.566712429999825</v>
          </cell>
          <cell r="GH1287">
            <v>1.8228229500000452</v>
          </cell>
          <cell r="GI1287">
            <v>0</v>
          </cell>
          <cell r="GJ1287">
            <v>0</v>
          </cell>
          <cell r="GK1287">
            <v>1.1252644999999575</v>
          </cell>
          <cell r="GL1287">
            <v>-0.64782812999965245</v>
          </cell>
          <cell r="GM1287">
            <v>0.85607984999842301</v>
          </cell>
          <cell r="GN1287">
            <v>1.9732021599993459</v>
          </cell>
          <cell r="GO1287">
            <v>0</v>
          </cell>
          <cell r="GP1287">
            <v>9.1799502699996083</v>
          </cell>
          <cell r="GQ1287">
            <v>13.265319990001444</v>
          </cell>
          <cell r="GR1287">
            <v>16.870030990015948</v>
          </cell>
          <cell r="GS1287">
            <v>40.889128699998764</v>
          </cell>
          <cell r="GT1287">
            <v>58.801310799997736</v>
          </cell>
          <cell r="GU1287">
            <v>13.355023599999981</v>
          </cell>
          <cell r="GV1287">
            <v>1.2671859300000961</v>
          </cell>
          <cell r="GW1287">
            <v>0.4277594399999316</v>
          </cell>
          <cell r="GX1287">
            <v>0.29435399999965739</v>
          </cell>
          <cell r="GY1287">
            <v>-81.035854999999174</v>
          </cell>
          <cell r="GZ1287">
            <v>0.80265363000034995</v>
          </cell>
          <cell r="HA1287">
            <v>0.49147801000162872</v>
          </cell>
          <cell r="HB1287">
            <v>0.80545402999999283</v>
          </cell>
          <cell r="HC1287">
            <v>-1.4163962099974015</v>
          </cell>
          <cell r="HD1287">
            <v>-17.812065939999229</v>
          </cell>
          <cell r="HE1287">
            <v>-173.32082984001318</v>
          </cell>
          <cell r="HF1287">
            <v>1.2037862799988943</v>
          </cell>
          <cell r="HG1287">
            <v>-58.466153080000367</v>
          </cell>
          <cell r="HH1287">
            <v>-2.4703129999579687E-2</v>
          </cell>
          <cell r="HI1287">
            <v>0.63243627000002789</v>
          </cell>
          <cell r="HJ1287">
            <v>-106.0953999999997</v>
          </cell>
          <cell r="HK1287">
            <v>0.63533999999998514</v>
          </cell>
          <cell r="HL1287">
            <v>-15.100616550001178</v>
          </cell>
          <cell r="HM1287">
            <v>-2.578969699998197</v>
          </cell>
          <cell r="HN1287">
            <v>2.0317017499992289</v>
          </cell>
          <cell r="HO1287">
            <v>0.31767000000013468</v>
          </cell>
          <cell r="HP1287">
            <v>1.904489789998479</v>
          </cell>
          <cell r="HQ1287">
            <v>2.2195885300006921</v>
          </cell>
          <cell r="HR1287">
            <v>-39.943094870002824</v>
          </cell>
          <cell r="HS1287">
            <v>-26.553627950001101</v>
          </cell>
          <cell r="HT1287">
            <v>-26.284523319998698</v>
          </cell>
          <cell r="HU1287">
            <v>5.4634924199990564</v>
          </cell>
          <cell r="HV1287">
            <v>1.1747172400000636</v>
          </cell>
          <cell r="HW1287">
            <v>0</v>
          </cell>
          <cell r="HX1287">
            <v>-0.20567042999982732</v>
          </cell>
          <cell r="HY1287">
            <v>6.3340480900005787</v>
          </cell>
          <cell r="HZ1287">
            <v>0</v>
          </cell>
          <cell r="IA1287">
            <v>1.1630745099992055</v>
          </cell>
          <cell r="IB1287">
            <v>0</v>
          </cell>
          <cell r="IC1287">
            <v>-2.9597783900007926</v>
          </cell>
          <cell r="ID1287">
            <v>1.9251729600018734</v>
          </cell>
          <cell r="IE1287">
            <v>0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0</v>
          </cell>
          <cell r="IK1287">
            <v>0</v>
          </cell>
          <cell r="IL1287">
            <v>0</v>
          </cell>
          <cell r="IM1287">
            <v>0</v>
          </cell>
          <cell r="IN1287">
            <v>0</v>
          </cell>
          <cell r="IO1287">
            <v>0</v>
          </cell>
          <cell r="IP1287">
            <v>0</v>
          </cell>
          <cell r="IQ1287">
            <v>0</v>
          </cell>
          <cell r="IR1287">
            <v>-0.176400000000001</v>
          </cell>
          <cell r="IS1287">
            <v>-0.17640000000000011</v>
          </cell>
          <cell r="IT1287">
            <v>0</v>
          </cell>
          <cell r="IU1287">
            <v>0</v>
          </cell>
          <cell r="IV1287">
            <v>0</v>
          </cell>
          <cell r="IW1287">
            <v>0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GCV.EX.DJW._._29.DaveJohnston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18.225252069999442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-1.5771184100000255</v>
          </cell>
          <cell r="AZ1288">
            <v>12.277223390000017</v>
          </cell>
          <cell r="BA1288">
            <v>7.5251470900001323</v>
          </cell>
          <cell r="BB1288">
            <v>0</v>
          </cell>
          <cell r="BC1288">
            <v>0</v>
          </cell>
          <cell r="BD1288">
            <v>0</v>
          </cell>
          <cell r="BE1288">
            <v>3.9370063900005334</v>
          </cell>
          <cell r="BF1288">
            <v>0.26388618000001429</v>
          </cell>
          <cell r="BG1288">
            <v>-0.65448254999989786</v>
          </cell>
          <cell r="BH1288">
            <v>0</v>
          </cell>
          <cell r="BI1288">
            <v>5.0122640000040519E-2</v>
          </cell>
          <cell r="BJ1288">
            <v>0</v>
          </cell>
          <cell r="BK1288">
            <v>0</v>
          </cell>
          <cell r="BL1288">
            <v>4.3114542099999653</v>
          </cell>
          <cell r="BM1288">
            <v>0</v>
          </cell>
          <cell r="BN1288">
            <v>-3.397408999990148E-2</v>
          </cell>
          <cell r="BO1288">
            <v>0</v>
          </cell>
          <cell r="BP1288">
            <v>0</v>
          </cell>
          <cell r="BQ1288">
            <v>0</v>
          </cell>
          <cell r="BR1288">
            <v>12.247829660000207</v>
          </cell>
          <cell r="BS1288">
            <v>-8.710350999999994E-2</v>
          </cell>
          <cell r="BT1288">
            <v>25.371079009999903</v>
          </cell>
          <cell r="BU1288">
            <v>0</v>
          </cell>
          <cell r="BV1288">
            <v>0</v>
          </cell>
          <cell r="BW1288">
            <v>0</v>
          </cell>
          <cell r="BX1288">
            <v>0</v>
          </cell>
          <cell r="BY1288">
            <v>-13.036145840000017</v>
          </cell>
          <cell r="BZ1288">
            <v>0</v>
          </cell>
          <cell r="CA1288">
            <v>0</v>
          </cell>
          <cell r="CB1288">
            <v>0</v>
          </cell>
          <cell r="CC1288">
            <v>0</v>
          </cell>
          <cell r="CD1288">
            <v>0</v>
          </cell>
          <cell r="CE1288">
            <v>-95.444589100001394</v>
          </cell>
          <cell r="CF1288">
            <v>0</v>
          </cell>
          <cell r="CG1288">
            <v>4.2956382099998791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-56.448056929999893</v>
          </cell>
          <cell r="CM1288">
            <v>-0.44516194999960135</v>
          </cell>
          <cell r="CN1288">
            <v>-6.3318652799998745</v>
          </cell>
          <cell r="CO1288">
            <v>0</v>
          </cell>
          <cell r="CP1288">
            <v>0.24805684999978439</v>
          </cell>
          <cell r="CQ1288">
            <v>-36.763199999999983</v>
          </cell>
          <cell r="CR1288">
            <v>-11.566402929998731</v>
          </cell>
          <cell r="CS1288">
            <v>0</v>
          </cell>
          <cell r="CT1288">
            <v>0.13299999999981083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-8.2733345899996493</v>
          </cell>
          <cell r="CZ1288">
            <v>-3.2246532999997726</v>
          </cell>
          <cell r="DA1288">
            <v>0</v>
          </cell>
          <cell r="DB1288">
            <v>-0.20141504000000054</v>
          </cell>
          <cell r="DC1288">
            <v>0</v>
          </cell>
          <cell r="DD1288">
            <v>0</v>
          </cell>
          <cell r="DE1288">
            <v>-24.962942480000493</v>
          </cell>
          <cell r="DF1288">
            <v>0</v>
          </cell>
          <cell r="DG1288">
            <v>-9.0464230000179668E-2</v>
          </cell>
          <cell r="DH1288">
            <v>-0.25617494999994506</v>
          </cell>
          <cell r="DI1288">
            <v>0</v>
          </cell>
          <cell r="DJ1288">
            <v>0</v>
          </cell>
          <cell r="DK1288">
            <v>0</v>
          </cell>
          <cell r="DL1288">
            <v>-24.508800000000065</v>
          </cell>
          <cell r="DM1288">
            <v>0</v>
          </cell>
          <cell r="DN1288">
            <v>-0.10750330000018948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GCV.EX.DJW._._29.DaveJohnston 2 OR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13.545152480000979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8.4885157399999116</v>
          </cell>
          <cell r="AZ1289">
            <v>-0.12814262999881976</v>
          </cell>
          <cell r="BA1289">
            <v>-3.092743000001974E-2</v>
          </cell>
          <cell r="BB1289">
            <v>0</v>
          </cell>
          <cell r="BC1289">
            <v>-0.4455015700000331</v>
          </cell>
          <cell r="BD1289">
            <v>5.6612083699999403</v>
          </cell>
          <cell r="BE1289">
            <v>0.1150072899999941</v>
          </cell>
          <cell r="BF1289">
            <v>0</v>
          </cell>
          <cell r="BG1289">
            <v>6.4300160000129836E-2</v>
          </cell>
          <cell r="BH1289">
            <v>0</v>
          </cell>
          <cell r="BI1289">
            <v>0</v>
          </cell>
          <cell r="BJ1289">
            <v>0</v>
          </cell>
          <cell r="BK1289">
            <v>0</v>
          </cell>
          <cell r="BL1289">
            <v>0</v>
          </cell>
          <cell r="BM1289">
            <v>5.0707129999864264E-2</v>
          </cell>
          <cell r="BN1289">
            <v>0</v>
          </cell>
          <cell r="BO1289">
            <v>0</v>
          </cell>
          <cell r="BP1289">
            <v>0</v>
          </cell>
          <cell r="BQ1289">
            <v>0</v>
          </cell>
          <cell r="BR1289">
            <v>44.689989980000973</v>
          </cell>
          <cell r="BS1289">
            <v>0</v>
          </cell>
          <cell r="BT1289">
            <v>27.061800000000062</v>
          </cell>
          <cell r="BU1289">
            <v>-8.7543699999059754E-3</v>
          </cell>
          <cell r="BV1289">
            <v>0</v>
          </cell>
          <cell r="BW1289">
            <v>0</v>
          </cell>
          <cell r="BX1289">
            <v>0</v>
          </cell>
          <cell r="BY1289">
            <v>14.589852040000324</v>
          </cell>
          <cell r="BZ1289">
            <v>3.3675393100002111</v>
          </cell>
          <cell r="CA1289">
            <v>1.7871058700000049</v>
          </cell>
          <cell r="CB1289">
            <v>0</v>
          </cell>
          <cell r="CC1289">
            <v>-2.1075528699999495</v>
          </cell>
          <cell r="CD1289">
            <v>0</v>
          </cell>
          <cell r="CE1289">
            <v>-71.305640149999817</v>
          </cell>
          <cell r="CF1289">
            <v>0</v>
          </cell>
          <cell r="CG1289">
            <v>0</v>
          </cell>
          <cell r="CH1289">
            <v>-2.1989400000848036E-3</v>
          </cell>
          <cell r="CI1289">
            <v>0</v>
          </cell>
          <cell r="CJ1289">
            <v>0</v>
          </cell>
          <cell r="CK1289">
            <v>0</v>
          </cell>
          <cell r="CL1289">
            <v>-20.566099179999583</v>
          </cell>
          <cell r="CM1289">
            <v>-12.952943860000232</v>
          </cell>
          <cell r="CN1289">
            <v>0</v>
          </cell>
          <cell r="CO1289">
            <v>0</v>
          </cell>
          <cell r="CP1289">
            <v>0</v>
          </cell>
          <cell r="CQ1289">
            <v>-37.784398170000031</v>
          </cell>
          <cell r="CR1289">
            <v>-31.0603058100005</v>
          </cell>
          <cell r="CS1289">
            <v>0</v>
          </cell>
          <cell r="CT1289">
            <v>-1.6135222800000975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0.6468138899999758</v>
          </cell>
          <cell r="CZ1289">
            <v>-29.050939579999067</v>
          </cell>
          <cell r="DA1289">
            <v>0</v>
          </cell>
          <cell r="DB1289">
            <v>0</v>
          </cell>
          <cell r="DC1289">
            <v>-1.0426578400001745</v>
          </cell>
          <cell r="DD1289">
            <v>0</v>
          </cell>
          <cell r="DE1289">
            <v>-7.8220686299991939</v>
          </cell>
          <cell r="DF1289">
            <v>0.13965147999994088</v>
          </cell>
          <cell r="DG1289">
            <v>-0.265977600000042</v>
          </cell>
          <cell r="DH1289">
            <v>0</v>
          </cell>
          <cell r="DI1289">
            <v>0</v>
          </cell>
          <cell r="DJ1289">
            <v>0</v>
          </cell>
          <cell r="DK1289">
            <v>0</v>
          </cell>
          <cell r="DL1289">
            <v>0.62944359000016448</v>
          </cell>
          <cell r="DM1289">
            <v>-8.3397413800003051</v>
          </cell>
          <cell r="DN1289">
            <v>1.4555279999967752E-2</v>
          </cell>
          <cell r="DO1289">
            <v>0</v>
          </cell>
          <cell r="DP1289">
            <v>0</v>
          </cell>
          <cell r="DQ1289">
            <v>0</v>
          </cell>
          <cell r="DR1289">
            <v>0</v>
          </cell>
          <cell r="DS1289">
            <v>0</v>
          </cell>
          <cell r="DT1289">
            <v>0</v>
          </cell>
          <cell r="DU1289">
            <v>0</v>
          </cell>
          <cell r="DV1289">
            <v>0</v>
          </cell>
          <cell r="DW1289">
            <v>0</v>
          </cell>
          <cell r="DX1289">
            <v>0</v>
          </cell>
          <cell r="DY1289">
            <v>0</v>
          </cell>
          <cell r="DZ1289">
            <v>0</v>
          </cell>
          <cell r="EA1289">
            <v>0</v>
          </cell>
          <cell r="EB1289">
            <v>0</v>
          </cell>
          <cell r="EC1289">
            <v>0</v>
          </cell>
          <cell r="ED1289">
            <v>0</v>
          </cell>
          <cell r="EE1289">
            <v>0</v>
          </cell>
          <cell r="EF1289">
            <v>0</v>
          </cell>
          <cell r="EG1289">
            <v>0</v>
          </cell>
          <cell r="EH1289">
            <v>0</v>
          </cell>
          <cell r="EI1289">
            <v>0</v>
          </cell>
          <cell r="EJ1289">
            <v>0</v>
          </cell>
          <cell r="EK1289">
            <v>0</v>
          </cell>
          <cell r="EL1289">
            <v>0</v>
          </cell>
          <cell r="EM1289">
            <v>0</v>
          </cell>
          <cell r="EN1289">
            <v>0</v>
          </cell>
          <cell r="EO1289">
            <v>0</v>
          </cell>
          <cell r="EP1289">
            <v>0</v>
          </cell>
          <cell r="EQ1289">
            <v>0</v>
          </cell>
          <cell r="ER1289">
            <v>0</v>
          </cell>
          <cell r="ES1289">
            <v>0</v>
          </cell>
          <cell r="ET1289">
            <v>0</v>
          </cell>
          <cell r="EU1289">
            <v>0</v>
          </cell>
          <cell r="EV1289">
            <v>0</v>
          </cell>
          <cell r="EW1289">
            <v>0</v>
          </cell>
          <cell r="EX1289">
            <v>0</v>
          </cell>
          <cell r="EY1289">
            <v>0</v>
          </cell>
          <cell r="EZ1289">
            <v>0</v>
          </cell>
          <cell r="FA1289">
            <v>0</v>
          </cell>
          <cell r="FB1289">
            <v>0</v>
          </cell>
          <cell r="FC1289">
            <v>0</v>
          </cell>
          <cell r="FD1289">
            <v>0</v>
          </cell>
          <cell r="FE1289">
            <v>0</v>
          </cell>
          <cell r="FF1289">
            <v>0</v>
          </cell>
          <cell r="FG1289">
            <v>0</v>
          </cell>
          <cell r="FH1289">
            <v>0</v>
          </cell>
          <cell r="FI1289">
            <v>0</v>
          </cell>
          <cell r="FJ1289">
            <v>0</v>
          </cell>
          <cell r="FK1289">
            <v>0</v>
          </cell>
          <cell r="FL1289">
            <v>0</v>
          </cell>
          <cell r="FM1289">
            <v>0</v>
          </cell>
          <cell r="FN1289">
            <v>0</v>
          </cell>
          <cell r="FO1289">
            <v>0</v>
          </cell>
          <cell r="FP1289">
            <v>0</v>
          </cell>
          <cell r="FQ1289">
            <v>0</v>
          </cell>
          <cell r="FR1289">
            <v>0</v>
          </cell>
          <cell r="FS1289">
            <v>0</v>
          </cell>
          <cell r="FT1289">
            <v>0</v>
          </cell>
          <cell r="FU1289">
            <v>0</v>
          </cell>
          <cell r="FV1289">
            <v>0</v>
          </cell>
          <cell r="FW1289">
            <v>0</v>
          </cell>
          <cell r="FX1289">
            <v>0</v>
          </cell>
          <cell r="FY1289">
            <v>0</v>
          </cell>
          <cell r="FZ1289">
            <v>0</v>
          </cell>
          <cell r="GA1289">
            <v>0</v>
          </cell>
          <cell r="GB1289">
            <v>0</v>
          </cell>
          <cell r="GC1289">
            <v>0</v>
          </cell>
          <cell r="GD1289">
            <v>0</v>
          </cell>
          <cell r="GE1289">
            <v>0</v>
          </cell>
          <cell r="GF1289">
            <v>0</v>
          </cell>
          <cell r="GG1289">
            <v>0</v>
          </cell>
          <cell r="GH1289">
            <v>0</v>
          </cell>
          <cell r="GI1289">
            <v>0</v>
          </cell>
          <cell r="GJ1289">
            <v>0</v>
          </cell>
          <cell r="GK1289">
            <v>0</v>
          </cell>
          <cell r="GL1289">
            <v>0</v>
          </cell>
          <cell r="GM1289">
            <v>0</v>
          </cell>
          <cell r="GN1289">
            <v>0</v>
          </cell>
          <cell r="GO1289">
            <v>0</v>
          </cell>
          <cell r="GP1289">
            <v>0</v>
          </cell>
          <cell r="GQ1289">
            <v>0</v>
          </cell>
          <cell r="GR1289">
            <v>0</v>
          </cell>
          <cell r="GS1289">
            <v>0</v>
          </cell>
          <cell r="GT1289">
            <v>0</v>
          </cell>
          <cell r="GU1289">
            <v>0</v>
          </cell>
          <cell r="GV1289">
            <v>0</v>
          </cell>
          <cell r="GW1289">
            <v>0</v>
          </cell>
          <cell r="GX1289">
            <v>0</v>
          </cell>
          <cell r="GY1289">
            <v>0</v>
          </cell>
          <cell r="GZ1289">
            <v>0</v>
          </cell>
          <cell r="HA1289">
            <v>0</v>
          </cell>
          <cell r="HB1289">
            <v>0</v>
          </cell>
          <cell r="HC1289">
            <v>0</v>
          </cell>
          <cell r="HD1289">
            <v>0</v>
          </cell>
          <cell r="HE1289">
            <v>0</v>
          </cell>
          <cell r="HF1289">
            <v>0</v>
          </cell>
          <cell r="HG1289">
            <v>0</v>
          </cell>
          <cell r="HH1289">
            <v>0</v>
          </cell>
          <cell r="HI1289">
            <v>0</v>
          </cell>
          <cell r="HJ1289">
            <v>0</v>
          </cell>
          <cell r="HK1289">
            <v>0</v>
          </cell>
          <cell r="HL1289">
            <v>0</v>
          </cell>
          <cell r="HM1289">
            <v>0</v>
          </cell>
          <cell r="HN1289">
            <v>0</v>
          </cell>
          <cell r="HO1289">
            <v>0</v>
          </cell>
          <cell r="HP1289">
            <v>0</v>
          </cell>
          <cell r="HQ1289">
            <v>0</v>
          </cell>
          <cell r="HR1289">
            <v>0</v>
          </cell>
          <cell r="HS1289">
            <v>0</v>
          </cell>
          <cell r="HT1289">
            <v>0</v>
          </cell>
          <cell r="HU1289">
            <v>0</v>
          </cell>
          <cell r="HV1289">
            <v>0</v>
          </cell>
          <cell r="HW1289">
            <v>0</v>
          </cell>
          <cell r="HX1289">
            <v>0</v>
          </cell>
          <cell r="HY1289">
            <v>0</v>
          </cell>
          <cell r="HZ1289">
            <v>0</v>
          </cell>
          <cell r="IA1289">
            <v>0</v>
          </cell>
          <cell r="IB1289">
            <v>0</v>
          </cell>
          <cell r="IC1289">
            <v>0</v>
          </cell>
          <cell r="ID1289">
            <v>0</v>
          </cell>
          <cell r="IE1289">
            <v>0</v>
          </cell>
          <cell r="IF1289">
            <v>0</v>
          </cell>
          <cell r="IG1289">
            <v>0</v>
          </cell>
          <cell r="IH1289">
            <v>0</v>
          </cell>
          <cell r="II1289">
            <v>0</v>
          </cell>
          <cell r="IJ1289">
            <v>0</v>
          </cell>
          <cell r="IK1289">
            <v>0</v>
          </cell>
          <cell r="IL1289">
            <v>0</v>
          </cell>
          <cell r="IM1289">
            <v>0</v>
          </cell>
          <cell r="IN1289">
            <v>0</v>
          </cell>
          <cell r="IO1289">
            <v>0</v>
          </cell>
          <cell r="IP1289">
            <v>0</v>
          </cell>
          <cell r="IQ1289">
            <v>0</v>
          </cell>
          <cell r="IR1289">
            <v>0</v>
          </cell>
          <cell r="IS1289">
            <v>0</v>
          </cell>
          <cell r="IT1289">
            <v>0</v>
          </cell>
          <cell r="IU1289">
            <v>0</v>
          </cell>
          <cell r="IV1289">
            <v>0</v>
          </cell>
          <cell r="IW1289">
            <v>0</v>
          </cell>
          <cell r="IX1289">
            <v>0</v>
          </cell>
          <cell r="IY1289">
            <v>0</v>
          </cell>
          <cell r="IZ1289">
            <v>0</v>
          </cell>
          <cell r="JA1289">
            <v>0</v>
          </cell>
          <cell r="JB1289">
            <v>0</v>
          </cell>
          <cell r="JC1289">
            <v>0</v>
          </cell>
          <cell r="JD1289">
            <v>0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GCV.EX.BDG._._30.JimBridger 3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0</v>
          </cell>
          <cell r="BI1290">
            <v>0</v>
          </cell>
          <cell r="BJ1290">
            <v>0</v>
          </cell>
          <cell r="BK1290">
            <v>0</v>
          </cell>
          <cell r="BL1290">
            <v>0</v>
          </cell>
          <cell r="BM1290">
            <v>0</v>
          </cell>
          <cell r="BN1290">
            <v>0</v>
          </cell>
          <cell r="BO1290">
            <v>0</v>
          </cell>
          <cell r="BP1290">
            <v>0</v>
          </cell>
          <cell r="BQ1290">
            <v>0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0</v>
          </cell>
          <cell r="BW1290">
            <v>0</v>
          </cell>
          <cell r="BX1290">
            <v>0</v>
          </cell>
          <cell r="BY1290">
            <v>0</v>
          </cell>
          <cell r="BZ1290">
            <v>0</v>
          </cell>
          <cell r="CA1290">
            <v>0</v>
          </cell>
          <cell r="CB1290">
            <v>0</v>
          </cell>
          <cell r="CC1290">
            <v>0</v>
          </cell>
          <cell r="CD1290">
            <v>0</v>
          </cell>
          <cell r="CE1290">
            <v>0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4.8426860000002847E-2</v>
          </cell>
          <cell r="CS1290">
            <v>0</v>
          </cell>
          <cell r="CT1290">
            <v>4.8426860000000183E-2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2.824173000000485E-2</v>
          </cell>
          <cell r="DF1290">
            <v>0</v>
          </cell>
          <cell r="DG1290">
            <v>2.8241730000001297E-2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0.14935830000001715</v>
          </cell>
          <cell r="DS1290">
            <v>0</v>
          </cell>
          <cell r="DT1290">
            <v>0</v>
          </cell>
          <cell r="DU1290">
            <v>0</v>
          </cell>
          <cell r="DV1290">
            <v>0.13653284999999915</v>
          </cell>
          <cell r="DW1290">
            <v>0</v>
          </cell>
          <cell r="DX1290">
            <v>0.17690682999999918</v>
          </cell>
          <cell r="DY1290">
            <v>-8.7623109999999116E-2</v>
          </cell>
          <cell r="DZ1290">
            <v>-7.6458269999996276E-2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0.35917362000000708</v>
          </cell>
          <cell r="EF1290">
            <v>0</v>
          </cell>
          <cell r="EG1290">
            <v>0.43355596000000318</v>
          </cell>
          <cell r="EH1290">
            <v>0</v>
          </cell>
          <cell r="EI1290">
            <v>0</v>
          </cell>
          <cell r="EJ1290">
            <v>-3.9194619999999958E-2</v>
          </cell>
          <cell r="EK1290">
            <v>0</v>
          </cell>
          <cell r="EL1290">
            <v>0</v>
          </cell>
          <cell r="EM1290">
            <v>0</v>
          </cell>
          <cell r="EN1290">
            <v>-3.51877199999997E-2</v>
          </cell>
          <cell r="EO1290">
            <v>0</v>
          </cell>
          <cell r="EP1290">
            <v>0</v>
          </cell>
          <cell r="EQ1290">
            <v>0</v>
          </cell>
          <cell r="ER1290">
            <v>5.6345129999982646E-2</v>
          </cell>
          <cell r="ES1290">
            <v>0.11064449000000032</v>
          </cell>
          <cell r="ET1290">
            <v>0</v>
          </cell>
          <cell r="EU1290">
            <v>-3.3216040000001001E-2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-8.0545000000000755E-3</v>
          </cell>
          <cell r="FA1290">
            <v>0</v>
          </cell>
          <cell r="FB1290">
            <v>0</v>
          </cell>
          <cell r="FC1290">
            <v>2.8241730000001297E-2</v>
          </cell>
          <cell r="FD1290">
            <v>-4.1270550000000128E-2</v>
          </cell>
          <cell r="FE1290">
            <v>-0.10469999999997981</v>
          </cell>
          <cell r="FF1290">
            <v>0</v>
          </cell>
          <cell r="FG1290">
            <v>0</v>
          </cell>
          <cell r="FH1290">
            <v>-0.10469999999999935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3.9196249999989163E-2</v>
          </cell>
          <cell r="FS1290">
            <v>0</v>
          </cell>
          <cell r="FT1290">
            <v>0</v>
          </cell>
          <cell r="FU1290">
            <v>3.9196249999999822E-2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-5.4599199999998405E-2</v>
          </cell>
          <cell r="GF1290">
            <v>-5.4599200000000181E-2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0.28916072999999187</v>
          </cell>
          <cell r="GS1290">
            <v>0</v>
          </cell>
          <cell r="GT1290">
            <v>0</v>
          </cell>
          <cell r="GU1290">
            <v>0.31409999999999982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-8.0545100000009029E-3</v>
          </cell>
          <cell r="HA1290">
            <v>0</v>
          </cell>
          <cell r="HB1290">
            <v>0</v>
          </cell>
          <cell r="HC1290">
            <v>0</v>
          </cell>
          <cell r="HD1290">
            <v>-1.6884759999999943E-2</v>
          </cell>
          <cell r="HE1290">
            <v>-1.5736029999999346E-2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-1.5736030000000012E-2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6.643207999999845E-2</v>
          </cell>
          <cell r="HS1290">
            <v>0</v>
          </cell>
          <cell r="HT1290">
            <v>3.3216039999999225E-2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3.3216039999999225E-2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-0.58804172000000676</v>
          </cell>
          <cell r="IS1290">
            <v>-0.13443822000000072</v>
          </cell>
          <cell r="IT1290">
            <v>-0.39017405000000061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-6.3429450000000553E-2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GCV.EX.BDG._._30.JimBridger 4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0</v>
          </cell>
          <cell r="BZ1291">
            <v>0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0.10273326000000083</v>
          </cell>
          <cell r="CF1291">
            <v>0</v>
          </cell>
          <cell r="CG1291">
            <v>4.4270260000000228E-2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0</v>
          </cell>
          <cell r="CM1291">
            <v>5.846299999999971E-2</v>
          </cell>
          <cell r="CN1291">
            <v>0</v>
          </cell>
          <cell r="CO1291">
            <v>0</v>
          </cell>
          <cell r="CP1291">
            <v>0</v>
          </cell>
          <cell r="CQ1291">
            <v>0</v>
          </cell>
          <cell r="CR1291">
            <v>-0.17498943999999739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-0.17498943999999739</v>
          </cell>
          <cell r="DA1291">
            <v>0</v>
          </cell>
          <cell r="DB1291">
            <v>0</v>
          </cell>
          <cell r="DC1291">
            <v>0</v>
          </cell>
          <cell r="DD1291">
            <v>0</v>
          </cell>
          <cell r="DE1291">
            <v>-6.1502170000004242E-2</v>
          </cell>
          <cell r="DF1291">
            <v>0</v>
          </cell>
          <cell r="DG1291">
            <v>-7.4569900000001077E-3</v>
          </cell>
          <cell r="DH1291">
            <v>0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-5.4045179999999249E-2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0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0</v>
          </cell>
          <cell r="DZ1291">
            <v>0</v>
          </cell>
          <cell r="EA1291">
            <v>0</v>
          </cell>
          <cell r="EB1291">
            <v>0</v>
          </cell>
          <cell r="EC1291">
            <v>0</v>
          </cell>
          <cell r="ED1291">
            <v>0</v>
          </cell>
          <cell r="EE1291">
            <v>0.73748033000001101</v>
          </cell>
          <cell r="EF1291">
            <v>0.75312458999999876</v>
          </cell>
          <cell r="EG1291">
            <v>0</v>
          </cell>
          <cell r="EH1291">
            <v>0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-1.5644259999994858E-2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0</v>
          </cell>
          <cell r="ES1291">
            <v>0</v>
          </cell>
          <cell r="ET1291">
            <v>0</v>
          </cell>
          <cell r="EU1291">
            <v>0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0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-8.1198199999988674E-2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-8.1198199999999332E-2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0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0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6.9689439999990554E-2</v>
          </cell>
          <cell r="GF1291">
            <v>-3.5610560000000291E-2</v>
          </cell>
          <cell r="GG1291">
            <v>0</v>
          </cell>
          <cell r="GH1291">
            <v>0.10529999999999795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0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-0.37716211999999416</v>
          </cell>
          <cell r="GS1291">
            <v>0</v>
          </cell>
          <cell r="GT1291">
            <v>0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-0.37716211999999771</v>
          </cell>
          <cell r="HA1291">
            <v>0</v>
          </cell>
          <cell r="HB1291">
            <v>0</v>
          </cell>
          <cell r="HC1291">
            <v>0</v>
          </cell>
          <cell r="HD1291">
            <v>0</v>
          </cell>
          <cell r="HE1291">
            <v>-3.3827070000000958E-2</v>
          </cell>
          <cell r="HF1291">
            <v>0</v>
          </cell>
          <cell r="HG1291">
            <v>0</v>
          </cell>
          <cell r="HH1291">
            <v>-7.4953439999999816E-2</v>
          </cell>
          <cell r="HI1291">
            <v>0</v>
          </cell>
          <cell r="HJ1291">
            <v>0</v>
          </cell>
          <cell r="HK1291">
            <v>4.112637000000019E-2</v>
          </cell>
          <cell r="HL1291">
            <v>0</v>
          </cell>
          <cell r="HM1291">
            <v>0</v>
          </cell>
          <cell r="HN1291">
            <v>0</v>
          </cell>
          <cell r="HO1291">
            <v>0</v>
          </cell>
          <cell r="HP1291">
            <v>0</v>
          </cell>
          <cell r="HQ1291">
            <v>0</v>
          </cell>
          <cell r="HR1291">
            <v>-0.36580131000002325</v>
          </cell>
          <cell r="HS1291">
            <v>0</v>
          </cell>
          <cell r="HT1291">
            <v>0</v>
          </cell>
          <cell r="HU1291">
            <v>-0.3232648900000008</v>
          </cell>
          <cell r="HV1291">
            <v>0</v>
          </cell>
          <cell r="HW1291">
            <v>0</v>
          </cell>
          <cell r="HX1291">
            <v>3.5610560000000291E-2</v>
          </cell>
          <cell r="HY1291">
            <v>0</v>
          </cell>
          <cell r="HZ1291">
            <v>-7.8146979999999644E-2</v>
          </cell>
          <cell r="IA1291">
            <v>0</v>
          </cell>
          <cell r="IB1291">
            <v>0</v>
          </cell>
          <cell r="IC1291">
            <v>0</v>
          </cell>
          <cell r="ID1291">
            <v>0</v>
          </cell>
          <cell r="IE1291">
            <v>0</v>
          </cell>
          <cell r="IF1291">
            <v>0</v>
          </cell>
          <cell r="IG1291">
            <v>0</v>
          </cell>
          <cell r="IH1291">
            <v>0</v>
          </cell>
          <cell r="II1291">
            <v>0</v>
          </cell>
          <cell r="IJ1291">
            <v>0</v>
          </cell>
          <cell r="IK1291">
            <v>0</v>
          </cell>
          <cell r="IL1291">
            <v>0</v>
          </cell>
          <cell r="IM1291">
            <v>0</v>
          </cell>
          <cell r="IN1291">
            <v>0</v>
          </cell>
          <cell r="IO1291">
            <v>0</v>
          </cell>
          <cell r="IP1291">
            <v>0</v>
          </cell>
          <cell r="IQ1291">
            <v>0</v>
          </cell>
          <cell r="IR1291">
            <v>7.0692340000007903E-2</v>
          </cell>
          <cell r="IS1291">
            <v>-0.10530000000000328</v>
          </cell>
          <cell r="IT1291">
            <v>0</v>
          </cell>
          <cell r="IU1291">
            <v>0</v>
          </cell>
          <cell r="IV1291">
            <v>0</v>
          </cell>
          <cell r="IW1291">
            <v>0</v>
          </cell>
          <cell r="IX1291">
            <v>0</v>
          </cell>
          <cell r="IY1291">
            <v>0</v>
          </cell>
          <cell r="IZ1291">
            <v>0</v>
          </cell>
          <cell r="JA1291">
            <v>0.17599234000000052</v>
          </cell>
          <cell r="JB1291">
            <v>0</v>
          </cell>
          <cell r="JC1291">
            <v>0</v>
          </cell>
          <cell r="JD1291">
            <v>0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GCV.EX.DJW._._30.DaveJohnston 4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9.25720400000003E-2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9.2572040000000078E-2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-6.4279500000026246E-3</v>
          </cell>
          <cell r="DS1292">
            <v>0</v>
          </cell>
          <cell r="DT1292">
            <v>0</v>
          </cell>
          <cell r="DU1292">
            <v>0</v>
          </cell>
          <cell r="DV1292">
            <v>9.2572049999999795E-2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-9.9000000000000199E-2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-4.5449199999936241E-3</v>
          </cell>
          <cell r="FS1292">
            <v>0</v>
          </cell>
          <cell r="FT1292">
            <v>-4.5449199999971768E-3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-0.19313272000000126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-0.19313272000000004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-0.49656067999999465</v>
          </cell>
          <cell r="IS1292">
            <v>0</v>
          </cell>
          <cell r="IT1292">
            <v>-0.49656067999999998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GCC.EX.CHE._.___.Chehalis</v>
          </cell>
          <cell r="F1293">
            <v>-32.583761879941449</v>
          </cell>
          <cell r="G1293">
            <v>19.700458639999852</v>
          </cell>
          <cell r="H1293">
            <v>-10.434580669971183</v>
          </cell>
          <cell r="I1293">
            <v>-56.287065679993248</v>
          </cell>
          <cell r="J1293">
            <v>-159.35051253996789</v>
          </cell>
          <cell r="K1293">
            <v>-14.75034287001472</v>
          </cell>
          <cell r="L1293">
            <v>-33.200351079984102</v>
          </cell>
          <cell r="M1293">
            <v>0</v>
          </cell>
          <cell r="N1293">
            <v>-36.484215260017663</v>
          </cell>
          <cell r="O1293">
            <v>-136.64758244002587</v>
          </cell>
          <cell r="P1293">
            <v>-68.133638769970275</v>
          </cell>
          <cell r="Q1293">
            <v>199.13418926001759</v>
          </cell>
          <cell r="R1293">
            <v>593.53824213938788</v>
          </cell>
          <cell r="S1293">
            <v>25.989398709964007</v>
          </cell>
          <cell r="T1293">
            <v>160.29037621003226</v>
          </cell>
          <cell r="U1293">
            <v>-121.97916149999946</v>
          </cell>
          <cell r="V1293">
            <v>-140.86424974999682</v>
          </cell>
          <cell r="W1293">
            <v>-25.784976279988769</v>
          </cell>
          <cell r="X1293">
            <v>-82.874198439880274</v>
          </cell>
          <cell r="Y1293">
            <v>7.8144445999641903</v>
          </cell>
          <cell r="Z1293">
            <v>0</v>
          </cell>
          <cell r="AA1293">
            <v>-79.279004860087298</v>
          </cell>
          <cell r="AB1293">
            <v>816.3652472399699</v>
          </cell>
          <cell r="AC1293">
            <v>-40.074395800067578</v>
          </cell>
          <cell r="AD1293">
            <v>73.934762009972474</v>
          </cell>
          <cell r="AE1293">
            <v>-1368.2879740698263</v>
          </cell>
          <cell r="AF1293">
            <v>-2.2339928200017312</v>
          </cell>
          <cell r="AG1293">
            <v>-38.839086329993734</v>
          </cell>
          <cell r="AH1293">
            <v>-265.48604045002139</v>
          </cell>
          <cell r="AI1293">
            <v>4.6162077499902807</v>
          </cell>
          <cell r="AJ1293">
            <v>37.783459730038885</v>
          </cell>
          <cell r="AK1293">
            <v>-394.48470417002682</v>
          </cell>
          <cell r="AL1293">
            <v>-437.22736303001875</v>
          </cell>
          <cell r="AM1293">
            <v>15.255800159880891</v>
          </cell>
          <cell r="AN1293">
            <v>-316.07831370993517</v>
          </cell>
          <cell r="AO1293">
            <v>16.834079979977105</v>
          </cell>
          <cell r="AP1293">
            <v>-22.532660830009263</v>
          </cell>
          <cell r="AQ1293">
            <v>34.104639649987803</v>
          </cell>
          <cell r="AR1293">
            <v>-1348.0966139198281</v>
          </cell>
          <cell r="AS1293">
            <v>-7.7447661999976845</v>
          </cell>
          <cell r="AT1293">
            <v>-214.36024716001702</v>
          </cell>
          <cell r="AU1293">
            <v>-407.63962974995957</v>
          </cell>
          <cell r="AV1293">
            <v>83.542494819965214</v>
          </cell>
          <cell r="AW1293">
            <v>116.85511225002119</v>
          </cell>
          <cell r="AX1293">
            <v>-150.5717748599418</v>
          </cell>
          <cell r="AY1293">
            <v>-345.65940285997931</v>
          </cell>
          <cell r="AZ1293">
            <v>-133.36140597006306</v>
          </cell>
          <cell r="BA1293">
            <v>-91.192216460069176</v>
          </cell>
          <cell r="BB1293">
            <v>-111.98882360997959</v>
          </cell>
          <cell r="BC1293">
            <v>-118.85261410995736</v>
          </cell>
          <cell r="BD1293">
            <v>32.876659989968175</v>
          </cell>
          <cell r="BE1293">
            <v>-332.63555379991885</v>
          </cell>
          <cell r="BF1293">
            <v>49.351873280000291</v>
          </cell>
          <cell r="BG1293">
            <v>-1.5611621499956527</v>
          </cell>
          <cell r="BH1293">
            <v>-7.9609021600117558</v>
          </cell>
          <cell r="BI1293">
            <v>0</v>
          </cell>
          <cell r="BJ1293">
            <v>0</v>
          </cell>
          <cell r="BK1293">
            <v>-7.4663342900003045</v>
          </cell>
          <cell r="BL1293">
            <v>-153.84493876999477</v>
          </cell>
          <cell r="BM1293">
            <v>-14.619858530029887</v>
          </cell>
          <cell r="BN1293">
            <v>-246.32687669000006</v>
          </cell>
          <cell r="BO1293">
            <v>0</v>
          </cell>
          <cell r="BP1293">
            <v>-25.299688340001012</v>
          </cell>
          <cell r="BQ1293">
            <v>75.092333849999704</v>
          </cell>
          <cell r="BR1293">
            <v>-363.14945665991399</v>
          </cell>
          <cell r="BS1293">
            <v>-4.2999999999665306E-2</v>
          </cell>
          <cell r="BT1293">
            <v>14.010351630000514</v>
          </cell>
          <cell r="BU1293">
            <v>-27.702267060005397</v>
          </cell>
          <cell r="BV1293">
            <v>0</v>
          </cell>
          <cell r="BW1293">
            <v>0</v>
          </cell>
          <cell r="BX1293">
            <v>-7.5728272200067295</v>
          </cell>
          <cell r="BY1293">
            <v>-92.864657430007355</v>
          </cell>
          <cell r="BZ1293">
            <v>-4.3148655299155507</v>
          </cell>
          <cell r="CA1293">
            <v>-233.92498092997994</v>
          </cell>
          <cell r="CB1293">
            <v>0</v>
          </cell>
          <cell r="CC1293">
            <v>14.314863590014284</v>
          </cell>
          <cell r="CD1293">
            <v>-25.052073709994147</v>
          </cell>
          <cell r="CE1293">
            <v>-583.32689656002913</v>
          </cell>
          <cell r="CF1293">
            <v>0.59999999999854481</v>
          </cell>
          <cell r="CG1293">
            <v>-49.968801080001867</v>
          </cell>
          <cell r="CH1293">
            <v>-4.2479873200063594</v>
          </cell>
          <cell r="CI1293">
            <v>0</v>
          </cell>
          <cell r="CJ1293">
            <v>0</v>
          </cell>
          <cell r="CK1293">
            <v>-9.1898456799972337</v>
          </cell>
          <cell r="CL1293">
            <v>-252.05179953004699</v>
          </cell>
          <cell r="CM1293">
            <v>-19.909572160016978</v>
          </cell>
          <cell r="CN1293">
            <v>-107.10913278002408</v>
          </cell>
          <cell r="CO1293">
            <v>-5.5561300000590563E-2</v>
          </cell>
          <cell r="CP1293">
            <v>-17.241874130006181</v>
          </cell>
          <cell r="CQ1293">
            <v>-124.15232258000469</v>
          </cell>
          <cell r="CR1293">
            <v>-497.261538270046</v>
          </cell>
          <cell r="CS1293">
            <v>-10.316541120002512</v>
          </cell>
          <cell r="CT1293">
            <v>-16.561214889981784</v>
          </cell>
          <cell r="CU1293">
            <v>-4.6740422700095223</v>
          </cell>
          <cell r="CV1293">
            <v>0</v>
          </cell>
          <cell r="CW1293">
            <v>0</v>
          </cell>
          <cell r="CX1293">
            <v>-30.429992400000629</v>
          </cell>
          <cell r="CY1293">
            <v>-178.72384173999308</v>
          </cell>
          <cell r="CZ1293">
            <v>-226.54100558004575</v>
          </cell>
          <cell r="DA1293">
            <v>-32.679855360009242</v>
          </cell>
          <cell r="DB1293">
            <v>-0.53986659000020154</v>
          </cell>
          <cell r="DC1293">
            <v>-12.74821224999323</v>
          </cell>
          <cell r="DD1293">
            <v>15.953033929996309</v>
          </cell>
          <cell r="DE1293">
            <v>-136.34810132021084</v>
          </cell>
          <cell r="DF1293">
            <v>-11.486258960001578</v>
          </cell>
          <cell r="DG1293">
            <v>-35.284957410025527</v>
          </cell>
          <cell r="DH1293">
            <v>7.3650487499980954</v>
          </cell>
          <cell r="DI1293">
            <v>0</v>
          </cell>
          <cell r="DJ1293">
            <v>0</v>
          </cell>
          <cell r="DK1293">
            <v>-4.7656573900003423</v>
          </cell>
          <cell r="DL1293">
            <v>-31.543145309988176</v>
          </cell>
          <cell r="DM1293">
            <v>-56.984627639991231</v>
          </cell>
          <cell r="DN1293">
            <v>-70.028225420013769</v>
          </cell>
          <cell r="DO1293">
            <v>0</v>
          </cell>
          <cell r="DP1293">
            <v>-56.596715589985251</v>
          </cell>
          <cell r="DQ1293">
            <v>122.97643765000976</v>
          </cell>
          <cell r="DR1293">
            <v>-499.86189424991608</v>
          </cell>
          <cell r="DS1293">
            <v>-6.4589670399873285</v>
          </cell>
          <cell r="DT1293">
            <v>-92.718483289994765</v>
          </cell>
          <cell r="DU1293">
            <v>-95.468889609997859</v>
          </cell>
          <cell r="DV1293">
            <v>0</v>
          </cell>
          <cell r="DW1293">
            <v>0</v>
          </cell>
          <cell r="DX1293">
            <v>8.6887595900007</v>
          </cell>
          <cell r="DY1293">
            <v>-125.10218842999893</v>
          </cell>
          <cell r="DZ1293">
            <v>-61.701840059977258</v>
          </cell>
          <cell r="EA1293">
            <v>-57.503120879991911</v>
          </cell>
          <cell r="EB1293">
            <v>0</v>
          </cell>
          <cell r="EC1293">
            <v>-13.750213359977352</v>
          </cell>
          <cell r="ED1293">
            <v>-55.846951169995009</v>
          </cell>
          <cell r="EE1293">
            <v>-1010.4024430899881</v>
          </cell>
          <cell r="EF1293">
            <v>-25.09255787001166</v>
          </cell>
          <cell r="EG1293">
            <v>-428.82767169001454</v>
          </cell>
          <cell r="EH1293">
            <v>17.721529229995213</v>
          </cell>
          <cell r="EI1293">
            <v>0</v>
          </cell>
          <cell r="EJ1293">
            <v>0</v>
          </cell>
          <cell r="EK1293">
            <v>-12.883550130001822</v>
          </cell>
          <cell r="EL1293">
            <v>-555.45069378000335</v>
          </cell>
          <cell r="EM1293">
            <v>22.266665089962771</v>
          </cell>
          <cell r="EN1293">
            <v>10.034872570002335</v>
          </cell>
          <cell r="EO1293">
            <v>-19.677608859999964</v>
          </cell>
          <cell r="EP1293">
            <v>-17.291752949997317</v>
          </cell>
          <cell r="EQ1293">
            <v>-1.2016747000088799</v>
          </cell>
          <cell r="ER1293">
            <v>-149.93192187987734</v>
          </cell>
          <cell r="ES1293">
            <v>187.98663672000112</v>
          </cell>
          <cell r="ET1293">
            <v>-109.08901060999779</v>
          </cell>
          <cell r="EU1293">
            <v>3.83523779999814</v>
          </cell>
          <cell r="EV1293">
            <v>0</v>
          </cell>
          <cell r="EW1293">
            <v>0</v>
          </cell>
          <cell r="EX1293">
            <v>1.5848679800001264</v>
          </cell>
          <cell r="EY1293">
            <v>-143.19186347999494</v>
          </cell>
          <cell r="EZ1293">
            <v>-158.25077369998326</v>
          </cell>
          <cell r="FA1293">
            <v>-25.017562180015375</v>
          </cell>
          <cell r="FB1293">
            <v>0</v>
          </cell>
          <cell r="FC1293">
            <v>5.2650835800450295</v>
          </cell>
          <cell r="FD1293">
            <v>86.945462010007759</v>
          </cell>
          <cell r="FE1293">
            <v>-516.41566088993568</v>
          </cell>
          <cell r="FF1293">
            <v>15.488276570016751</v>
          </cell>
          <cell r="FG1293">
            <v>-50.578741880002781</v>
          </cell>
          <cell r="FH1293">
            <v>6.8687947700091172</v>
          </cell>
          <cell r="FI1293">
            <v>0</v>
          </cell>
          <cell r="FJ1293">
            <v>0</v>
          </cell>
          <cell r="FK1293">
            <v>8.638817029997881</v>
          </cell>
          <cell r="FL1293">
            <v>-43.199174840003252</v>
          </cell>
          <cell r="FM1293">
            <v>-139.39234242000384</v>
          </cell>
          <cell r="FN1293">
            <v>-12.188627109993831</v>
          </cell>
          <cell r="FO1293">
            <v>0</v>
          </cell>
          <cell r="FP1293">
            <v>1.6342754400102422</v>
          </cell>
          <cell r="FQ1293">
            <v>-303.6869384500169</v>
          </cell>
          <cell r="FR1293">
            <v>-73.640403650002554</v>
          </cell>
          <cell r="FS1293">
            <v>-18.825059549984871</v>
          </cell>
          <cell r="FT1293">
            <v>9.3850169799989089</v>
          </cell>
          <cell r="FU1293">
            <v>25.805056199984392</v>
          </cell>
          <cell r="FV1293">
            <v>0</v>
          </cell>
          <cell r="FW1293">
            <v>0</v>
          </cell>
          <cell r="FX1293">
            <v>0</v>
          </cell>
          <cell r="FY1293">
            <v>-219.13727023999672</v>
          </cell>
          <cell r="FZ1293">
            <v>95.320880459985347</v>
          </cell>
          <cell r="GA1293">
            <v>-55.905191109981388</v>
          </cell>
          <cell r="GB1293">
            <v>0</v>
          </cell>
          <cell r="GC1293">
            <v>152.04404336999869</v>
          </cell>
          <cell r="GD1293">
            <v>-62.327879760006908</v>
          </cell>
          <cell r="GE1293">
            <v>-546.53675085993018</v>
          </cell>
          <cell r="GF1293">
            <v>15.594896679998783</v>
          </cell>
          <cell r="GG1293">
            <v>49.900532359999488</v>
          </cell>
          <cell r="GH1293">
            <v>-228.91511572001036</v>
          </cell>
          <cell r="GI1293">
            <v>0</v>
          </cell>
          <cell r="GJ1293">
            <v>0</v>
          </cell>
          <cell r="GK1293">
            <v>0</v>
          </cell>
          <cell r="GL1293">
            <v>-167.1997424900037</v>
          </cell>
          <cell r="GM1293">
            <v>2.1843084399952204</v>
          </cell>
          <cell r="GN1293">
            <v>0</v>
          </cell>
          <cell r="GO1293">
            <v>-4.6075678999986849</v>
          </cell>
          <cell r="GP1293">
            <v>-24.100220629974501</v>
          </cell>
          <cell r="GQ1293">
            <v>-189.39384160001646</v>
          </cell>
          <cell r="GR1293">
            <v>-30.25142510002479</v>
          </cell>
          <cell r="GS1293">
            <v>53.694862119999016</v>
          </cell>
          <cell r="GT1293">
            <v>-256.27676556998631</v>
          </cell>
          <cell r="GU1293">
            <v>-100.87642982999387</v>
          </cell>
          <cell r="GV1293">
            <v>0</v>
          </cell>
          <cell r="GW1293">
            <v>0</v>
          </cell>
          <cell r="GX1293">
            <v>5.9585522399993351</v>
          </cell>
          <cell r="GY1293">
            <v>498.15529441000399</v>
          </cell>
          <cell r="GZ1293">
            <v>-108.26432280999143</v>
          </cell>
          <cell r="HA1293">
            <v>13.181997179999598</v>
          </cell>
          <cell r="HB1293">
            <v>-9.7107094000002689</v>
          </cell>
          <cell r="HC1293">
            <v>-62.219036089984002</v>
          </cell>
          <cell r="HD1293">
            <v>-63.894867349983542</v>
          </cell>
          <cell r="HE1293">
            <v>8.6393516999669373</v>
          </cell>
          <cell r="HF1293">
            <v>100.19907596003031</v>
          </cell>
          <cell r="HG1293">
            <v>-75.684643619999406</v>
          </cell>
          <cell r="HH1293">
            <v>4.1864682599843945</v>
          </cell>
          <cell r="HI1293">
            <v>0</v>
          </cell>
          <cell r="HJ1293">
            <v>0</v>
          </cell>
          <cell r="HK1293">
            <v>2.3371327800001609</v>
          </cell>
          <cell r="HL1293">
            <v>-90.144303199995193</v>
          </cell>
          <cell r="HM1293">
            <v>29.304967249976471</v>
          </cell>
          <cell r="HN1293">
            <v>3.3624003600052674</v>
          </cell>
          <cell r="HO1293">
            <v>0</v>
          </cell>
          <cell r="HP1293">
            <v>23.358985069935443</v>
          </cell>
          <cell r="HQ1293">
            <v>11.719268839980941</v>
          </cell>
          <cell r="HR1293">
            <v>-1148.5700107899029</v>
          </cell>
          <cell r="HS1293">
            <v>114.39582851997693</v>
          </cell>
          <cell r="HT1293">
            <v>-643.66969778994098</v>
          </cell>
          <cell r="HU1293">
            <v>148.30673861000105</v>
          </cell>
          <cell r="HV1293">
            <v>0</v>
          </cell>
          <cell r="HW1293">
            <v>0</v>
          </cell>
          <cell r="HX1293">
            <v>-147.85912345999895</v>
          </cell>
          <cell r="HY1293">
            <v>-134.79079851000279</v>
          </cell>
          <cell r="HZ1293">
            <v>-145.75076221000927</v>
          </cell>
          <cell r="IA1293">
            <v>-56.815894040002604</v>
          </cell>
          <cell r="IB1293">
            <v>0</v>
          </cell>
          <cell r="IC1293">
            <v>-109.38053886004491</v>
          </cell>
          <cell r="ID1293">
            <v>-173.00576305002323</v>
          </cell>
          <cell r="IE1293">
            <v>-624.9210266598966</v>
          </cell>
          <cell r="IF1293">
            <v>2.7816100500058383</v>
          </cell>
          <cell r="IG1293">
            <v>-283.87679797998862</v>
          </cell>
          <cell r="IH1293">
            <v>-69.336256049995427</v>
          </cell>
          <cell r="II1293">
            <v>0</v>
          </cell>
          <cell r="IJ1293">
            <v>0</v>
          </cell>
          <cell r="IK1293">
            <v>14.994208579999395</v>
          </cell>
          <cell r="IL1293">
            <v>-41.23853519000113</v>
          </cell>
          <cell r="IM1293">
            <v>-75.054600219998974</v>
          </cell>
          <cell r="IN1293">
            <v>-155.35983299998043</v>
          </cell>
          <cell r="IO1293">
            <v>0</v>
          </cell>
          <cell r="IP1293">
            <v>-78.22033863994875</v>
          </cell>
          <cell r="IQ1293">
            <v>60.389515789953293</v>
          </cell>
          <cell r="IR1293">
            <v>198.75658712000586</v>
          </cell>
          <cell r="IS1293">
            <v>328.10766121002962</v>
          </cell>
          <cell r="IT1293">
            <v>-153.62670237998827</v>
          </cell>
          <cell r="IU1293">
            <v>-11.741011710008024</v>
          </cell>
          <cell r="IV1293">
            <v>0</v>
          </cell>
          <cell r="IW1293">
            <v>0</v>
          </cell>
          <cell r="IX1293">
            <v>4.0621786500014423</v>
          </cell>
          <cell r="IY1293">
            <v>-56.98190044000512</v>
          </cell>
          <cell r="IZ1293">
            <v>-41.573597210008302</v>
          </cell>
          <cell r="JA1293">
            <v>-41.802593770014937</v>
          </cell>
          <cell r="JB1293">
            <v>0</v>
          </cell>
          <cell r="JC1293">
            <v>-54.508105159999104</v>
          </cell>
          <cell r="JD1293">
            <v>226.82065792998765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GCC.EX.CLV._.___.Currant Creek</v>
          </cell>
          <cell r="F1294">
            <v>160.13960995999514</v>
          </cell>
          <cell r="G1294">
            <v>41.316240289947018</v>
          </cell>
          <cell r="H1294">
            <v>-180.22750524006551</v>
          </cell>
          <cell r="I1294">
            <v>-89.132209210016299</v>
          </cell>
          <cell r="J1294">
            <v>-56.85152722998464</v>
          </cell>
          <cell r="K1294">
            <v>-318.78598415001761</v>
          </cell>
          <cell r="L1294">
            <v>-102.96545508998679</v>
          </cell>
          <cell r="M1294">
            <v>-80.811479080002755</v>
          </cell>
          <cell r="N1294">
            <v>-104.08252548988094</v>
          </cell>
          <cell r="O1294">
            <v>-213.87976778997108</v>
          </cell>
          <cell r="P1294">
            <v>-55.18224249999912</v>
          </cell>
          <cell r="Q1294">
            <v>8.4846434399951249</v>
          </cell>
          <cell r="R1294">
            <v>-1456.3869766495191</v>
          </cell>
          <cell r="S1294">
            <v>299.0727158900263</v>
          </cell>
          <cell r="T1294">
            <v>558.39189851000265</v>
          </cell>
          <cell r="U1294">
            <v>-588.24123417001101</v>
          </cell>
          <cell r="V1294">
            <v>-355.10382407999714</v>
          </cell>
          <cell r="W1294">
            <v>-252.71354574005818</v>
          </cell>
          <cell r="X1294">
            <v>-464.24798745996668</v>
          </cell>
          <cell r="Y1294">
            <v>14.47701932999189</v>
          </cell>
          <cell r="Z1294">
            <v>-168.21555216005072</v>
          </cell>
          <cell r="AA1294">
            <v>-230.40996230003657</v>
          </cell>
          <cell r="AB1294">
            <v>-545.30393427997478</v>
          </cell>
          <cell r="AC1294">
            <v>20.532231630015303</v>
          </cell>
          <cell r="AD1294">
            <v>255.37519818000146</v>
          </cell>
          <cell r="AE1294">
            <v>-2636.1315518701449</v>
          </cell>
          <cell r="AF1294">
            <v>-210.37225938000483</v>
          </cell>
          <cell r="AG1294">
            <v>-10.152028759970563</v>
          </cell>
          <cell r="AH1294">
            <v>-128.02056352002546</v>
          </cell>
          <cell r="AI1294">
            <v>-146.77888838000945</v>
          </cell>
          <cell r="AJ1294">
            <v>-4.1548584899865091</v>
          </cell>
          <cell r="AK1294">
            <v>-202.74275324001792</v>
          </cell>
          <cell r="AL1294">
            <v>-1286.3956276900135</v>
          </cell>
          <cell r="AM1294">
            <v>-90.661990469961893</v>
          </cell>
          <cell r="AN1294">
            <v>-5.9570628200890496</v>
          </cell>
          <cell r="AO1294">
            <v>-528.57391608002945</v>
          </cell>
          <cell r="AP1294">
            <v>-53.285469599999487</v>
          </cell>
          <cell r="AQ1294">
            <v>30.963866559963208</v>
          </cell>
          <cell r="AR1294">
            <v>-708.10929318028502</v>
          </cell>
          <cell r="AS1294">
            <v>-68.994298080026056</v>
          </cell>
          <cell r="AT1294">
            <v>54.12687727996672</v>
          </cell>
          <cell r="AU1294">
            <v>-33.61303718999261</v>
          </cell>
          <cell r="AV1294">
            <v>250.67480596997484</v>
          </cell>
          <cell r="AW1294">
            <v>-151.03722366999136</v>
          </cell>
          <cell r="AX1294">
            <v>-81.531184149978799</v>
          </cell>
          <cell r="AY1294">
            <v>-91.301312110095751</v>
          </cell>
          <cell r="AZ1294">
            <v>-90.820834670041222</v>
          </cell>
          <cell r="BA1294">
            <v>-114.07224100994063</v>
          </cell>
          <cell r="BB1294">
            <v>23.6669281499926</v>
          </cell>
          <cell r="BC1294">
            <v>54.199078209989239</v>
          </cell>
          <cell r="BD1294">
            <v>-459.40685190999648</v>
          </cell>
          <cell r="BE1294">
            <v>-802.12067430978641</v>
          </cell>
          <cell r="BF1294">
            <v>-30.278678980044788</v>
          </cell>
          <cell r="BG1294">
            <v>-31.096820489940001</v>
          </cell>
          <cell r="BH1294">
            <v>-109.15472252000473</v>
          </cell>
          <cell r="BI1294">
            <v>3.3951524799922481</v>
          </cell>
          <cell r="BJ1294">
            <v>-73.473433979990659</v>
          </cell>
          <cell r="BK1294">
            <v>-66.161808090022532</v>
          </cell>
          <cell r="BL1294">
            <v>-7.0847005299583543</v>
          </cell>
          <cell r="BM1294">
            <v>-224.97607257997151</v>
          </cell>
          <cell r="BN1294">
            <v>-26.794371860014508</v>
          </cell>
          <cell r="BO1294">
            <v>-137.62593723001191</v>
          </cell>
          <cell r="BP1294">
            <v>-5.880132840044098</v>
          </cell>
          <cell r="BQ1294">
            <v>-92.989147689950187</v>
          </cell>
          <cell r="BR1294">
            <v>-341.14340409031138</v>
          </cell>
          <cell r="BS1294">
            <v>-65.808715339953778</v>
          </cell>
          <cell r="BT1294">
            <v>-58.882457900035661</v>
          </cell>
          <cell r="BU1294">
            <v>96.617803399974946</v>
          </cell>
          <cell r="BV1294">
            <v>-48.574158079994959</v>
          </cell>
          <cell r="BW1294">
            <v>0</v>
          </cell>
          <cell r="BX1294">
            <v>-2.8677812099922448</v>
          </cell>
          <cell r="BY1294">
            <v>-28.830013339989819</v>
          </cell>
          <cell r="BZ1294">
            <v>-171.39840636000736</v>
          </cell>
          <cell r="CA1294">
            <v>-52.955282390030334</v>
          </cell>
          <cell r="CB1294">
            <v>6.4515960099815857</v>
          </cell>
          <cell r="CC1294">
            <v>-29.741272440063767</v>
          </cell>
          <cell r="CD1294">
            <v>14.84528355996008</v>
          </cell>
          <cell r="CE1294">
            <v>-757.87239236012101</v>
          </cell>
          <cell r="CF1294">
            <v>-45.371512770012487</v>
          </cell>
          <cell r="CG1294">
            <v>-4.1302618600020651</v>
          </cell>
          <cell r="CH1294">
            <v>-7.0184264199924655</v>
          </cell>
          <cell r="CI1294">
            <v>-4.5167907400173135</v>
          </cell>
          <cell r="CJ1294">
            <v>-159.61454042998957</v>
          </cell>
          <cell r="CK1294">
            <v>-83.575386840006104</v>
          </cell>
          <cell r="CL1294">
            <v>-67.479210779973073</v>
          </cell>
          <cell r="CM1294">
            <v>-13.840852579975035</v>
          </cell>
          <cell r="CN1294">
            <v>-13.982244140002877</v>
          </cell>
          <cell r="CO1294">
            <v>-237.61961398003041</v>
          </cell>
          <cell r="CP1294">
            <v>-90.858976940013235</v>
          </cell>
          <cell r="CQ1294">
            <v>-29.864574880019063</v>
          </cell>
          <cell r="CR1294">
            <v>-1727.5426260493696</v>
          </cell>
          <cell r="CS1294">
            <v>-32.598967630008701</v>
          </cell>
          <cell r="CT1294">
            <v>-73.459231799992267</v>
          </cell>
          <cell r="CU1294">
            <v>-2.2389822700060904</v>
          </cell>
          <cell r="CV1294">
            <v>-0.29195611999602988</v>
          </cell>
          <cell r="CW1294">
            <v>4.7815368400188163</v>
          </cell>
          <cell r="CX1294">
            <v>-15.39234872002271</v>
          </cell>
          <cell r="CY1294">
            <v>-129.68440292001469</v>
          </cell>
          <cell r="CZ1294">
            <v>-0.53913033998105675</v>
          </cell>
          <cell r="DA1294">
            <v>-766.55658355998457</v>
          </cell>
          <cell r="DB1294">
            <v>-572.90012324997224</v>
          </cell>
          <cell r="DC1294">
            <v>-67.214504719973775</v>
          </cell>
          <cell r="DD1294">
            <v>-71.447931560047437</v>
          </cell>
          <cell r="DE1294">
            <v>-606.86515117064118</v>
          </cell>
          <cell r="DF1294">
            <v>-137.63291408997611</v>
          </cell>
          <cell r="DG1294">
            <v>-25.943541040061973</v>
          </cell>
          <cell r="DH1294">
            <v>-110.86224911003956</v>
          </cell>
          <cell r="DI1294">
            <v>-0.42215983002097346</v>
          </cell>
          <cell r="DJ1294">
            <v>-6.8733634599775542</v>
          </cell>
          <cell r="DK1294">
            <v>-4.4019112400419544</v>
          </cell>
          <cell r="DL1294">
            <v>-165.08760257001268</v>
          </cell>
          <cell r="DM1294">
            <v>-34.115331170032732</v>
          </cell>
          <cell r="DN1294">
            <v>-13.879198589973385</v>
          </cell>
          <cell r="DO1294">
            <v>-4.9296892900310922</v>
          </cell>
          <cell r="DP1294">
            <v>-75.282409660052508</v>
          </cell>
          <cell r="DQ1294">
            <v>-27.434781119984109</v>
          </cell>
          <cell r="DR1294">
            <v>-685.61127311969176</v>
          </cell>
          <cell r="DS1294">
            <v>88.088364780094707</v>
          </cell>
          <cell r="DT1294">
            <v>-42.525321439985419</v>
          </cell>
          <cell r="DU1294">
            <v>9.1893733600154519</v>
          </cell>
          <cell r="DV1294">
            <v>0.17191079001349863</v>
          </cell>
          <cell r="DW1294">
            <v>-73.127010120006162</v>
          </cell>
          <cell r="DX1294">
            <v>-92.889374169986695</v>
          </cell>
          <cell r="DY1294">
            <v>-72.721205960086081</v>
          </cell>
          <cell r="DZ1294">
            <v>-121.43005509010982</v>
          </cell>
          <cell r="EA1294">
            <v>-110.69604083002196</v>
          </cell>
          <cell r="EB1294">
            <v>-256.56604006997077</v>
          </cell>
          <cell r="EC1294">
            <v>-19.60942362996866</v>
          </cell>
          <cell r="ED1294">
            <v>6.5035492600291036</v>
          </cell>
          <cell r="EE1294">
            <v>-812.920960359741</v>
          </cell>
          <cell r="EF1294">
            <v>-513.94197075004922</v>
          </cell>
          <cell r="EG1294">
            <v>-25.516663480026182</v>
          </cell>
          <cell r="EH1294">
            <v>-264.70229845005088</v>
          </cell>
          <cell r="EI1294">
            <v>5.6051382299992838</v>
          </cell>
          <cell r="EJ1294">
            <v>-182.94261637999443</v>
          </cell>
          <cell r="EK1294">
            <v>-136.69914333001361</v>
          </cell>
          <cell r="EL1294">
            <v>-238.4064845200337</v>
          </cell>
          <cell r="EM1294">
            <v>-141.17721604998223</v>
          </cell>
          <cell r="EN1294">
            <v>978.84395163005684</v>
          </cell>
          <cell r="EO1294">
            <v>-3.0621731200080831</v>
          </cell>
          <cell r="EP1294">
            <v>-191.24799437000183</v>
          </cell>
          <cell r="EQ1294">
            <v>-99.673489770008018</v>
          </cell>
          <cell r="ER1294">
            <v>-574.0066607799381</v>
          </cell>
          <cell r="ES1294">
            <v>-79.382906740007456</v>
          </cell>
          <cell r="ET1294">
            <v>-129.73412205002387</v>
          </cell>
          <cell r="EU1294">
            <v>-197.30278935004026</v>
          </cell>
          <cell r="EV1294">
            <v>0.19093137999880128</v>
          </cell>
          <cell r="EW1294">
            <v>0.63682593000703491</v>
          </cell>
          <cell r="EX1294">
            <v>-86.063294130057329</v>
          </cell>
          <cell r="EY1294">
            <v>-76.849238900031196</v>
          </cell>
          <cell r="EZ1294">
            <v>-53.478357760002837</v>
          </cell>
          <cell r="FA1294">
            <v>-51.049198690016055</v>
          </cell>
          <cell r="FB1294">
            <v>30.660316460009199</v>
          </cell>
          <cell r="FC1294">
            <v>-72.347847299999557</v>
          </cell>
          <cell r="FD1294">
            <v>140.7130203700217</v>
          </cell>
          <cell r="FE1294">
            <v>-85.517589120194316</v>
          </cell>
          <cell r="FF1294">
            <v>-43.31129719002638</v>
          </cell>
          <cell r="FG1294">
            <v>-58.784902429964859</v>
          </cell>
          <cell r="FH1294">
            <v>-34.461327570083085</v>
          </cell>
          <cell r="FI1294">
            <v>-35.874557479997748</v>
          </cell>
          <cell r="FJ1294">
            <v>189.55892342999869</v>
          </cell>
          <cell r="FK1294">
            <v>278.62810038001044</v>
          </cell>
          <cell r="FL1294">
            <v>-133.58994176998385</v>
          </cell>
          <cell r="FM1294">
            <v>-79.802321069961181</v>
          </cell>
          <cell r="FN1294">
            <v>-108.88748581998516</v>
          </cell>
          <cell r="FO1294">
            <v>18.380022409983212</v>
          </cell>
          <cell r="FP1294">
            <v>-71.966811310034245</v>
          </cell>
          <cell r="FQ1294">
            <v>-5.4059907000046223</v>
          </cell>
          <cell r="FR1294">
            <v>-452.59155604033731</v>
          </cell>
          <cell r="FS1294">
            <v>-13.206757669948274</v>
          </cell>
          <cell r="FT1294">
            <v>-84.39201284002047</v>
          </cell>
          <cell r="FU1294">
            <v>-35.811276910011657</v>
          </cell>
          <cell r="FV1294">
            <v>10.596689459998743</v>
          </cell>
          <cell r="FW1294">
            <v>5.7910919400019338</v>
          </cell>
          <cell r="FX1294">
            <v>42.439500269974815</v>
          </cell>
          <cell r="FY1294">
            <v>-96.459309009951539</v>
          </cell>
          <cell r="FZ1294">
            <v>-122.37711833001231</v>
          </cell>
          <cell r="GA1294">
            <v>-89.774677220004378</v>
          </cell>
          <cell r="GB1294">
            <v>53.619165809999686</v>
          </cell>
          <cell r="GC1294">
            <v>-67.968010860058712</v>
          </cell>
          <cell r="GD1294">
            <v>-55.048840680043213</v>
          </cell>
          <cell r="GE1294">
            <v>-982.39876072015613</v>
          </cell>
          <cell r="GF1294">
            <v>303.49189995002234</v>
          </cell>
          <cell r="GG1294">
            <v>-47.461271830077749</v>
          </cell>
          <cell r="GH1294">
            <v>5.413631620031083</v>
          </cell>
          <cell r="GI1294">
            <v>-89.0518300300173</v>
          </cell>
          <cell r="GJ1294">
            <v>-0.82503996997547802</v>
          </cell>
          <cell r="GK1294">
            <v>14.951485119963763</v>
          </cell>
          <cell r="GL1294">
            <v>-297.86032607988454</v>
          </cell>
          <cell r="GM1294">
            <v>-12.699377659941092</v>
          </cell>
          <cell r="GN1294">
            <v>-67.207076090038754</v>
          </cell>
          <cell r="GO1294">
            <v>-428.05418925000413</v>
          </cell>
          <cell r="GP1294">
            <v>-63.393360350019066</v>
          </cell>
          <cell r="GQ1294">
            <v>-299.70330614998238</v>
          </cell>
          <cell r="GR1294">
            <v>172.9501735297963</v>
          </cell>
          <cell r="GS1294">
            <v>-16.845015090017114</v>
          </cell>
          <cell r="GT1294">
            <v>-126.8479822499794</v>
          </cell>
          <cell r="GU1294">
            <v>-91.61316035001073</v>
          </cell>
          <cell r="GV1294">
            <v>419.87178180999763</v>
          </cell>
          <cell r="GW1294">
            <v>0</v>
          </cell>
          <cell r="GX1294">
            <v>290.72558043999015</v>
          </cell>
          <cell r="GY1294">
            <v>-98.506429489993025</v>
          </cell>
          <cell r="GZ1294">
            <v>-33.829888489912264</v>
          </cell>
          <cell r="HA1294">
            <v>-147.65352206997341</v>
          </cell>
          <cell r="HB1294">
            <v>99.734050470040529</v>
          </cell>
          <cell r="HC1294">
            <v>-64.871473650040571</v>
          </cell>
          <cell r="HD1294">
            <v>-57.213767799956258</v>
          </cell>
          <cell r="HE1294">
            <v>-1501.1868885303847</v>
          </cell>
          <cell r="HF1294">
            <v>-26.955041980079841</v>
          </cell>
          <cell r="HG1294">
            <v>-159.17111759004183</v>
          </cell>
          <cell r="HH1294">
            <v>-265.04641989004449</v>
          </cell>
          <cell r="HI1294">
            <v>-165.47628991000238</v>
          </cell>
          <cell r="HJ1294">
            <v>312.12553782999748</v>
          </cell>
          <cell r="HK1294">
            <v>-473.70358876997489</v>
          </cell>
          <cell r="HL1294">
            <v>26.080606569943484</v>
          </cell>
          <cell r="HM1294">
            <v>-18.08933360996889</v>
          </cell>
          <cell r="HN1294">
            <v>-190.07075153000187</v>
          </cell>
          <cell r="HO1294">
            <v>-298.1463674599654</v>
          </cell>
          <cell r="HP1294">
            <v>-60.848263690015301</v>
          </cell>
          <cell r="HQ1294">
            <v>-181.88585849996889</v>
          </cell>
          <cell r="HR1294">
            <v>-540.25425577023998</v>
          </cell>
          <cell r="HS1294">
            <v>64.988471800053958</v>
          </cell>
          <cell r="HT1294">
            <v>15.281192990019917</v>
          </cell>
          <cell r="HU1294">
            <v>-47.360501300048782</v>
          </cell>
          <cell r="HV1294">
            <v>7.827953170024557</v>
          </cell>
          <cell r="HW1294">
            <v>47.147128869997687</v>
          </cell>
          <cell r="HX1294">
            <v>-409.58909173001302</v>
          </cell>
          <cell r="HY1294">
            <v>-7.3699258099077269</v>
          </cell>
          <cell r="HZ1294">
            <v>-125.9871596400626</v>
          </cell>
          <cell r="IA1294">
            <v>193.59077986999182</v>
          </cell>
          <cell r="IB1294">
            <v>-296.65189537001424</v>
          </cell>
          <cell r="IC1294">
            <v>-66.140172330022324</v>
          </cell>
          <cell r="ID1294">
            <v>84.008963709988166</v>
          </cell>
          <cell r="IE1294">
            <v>-1007.6411557900719</v>
          </cell>
          <cell r="IF1294">
            <v>96.29899543983629</v>
          </cell>
          <cell r="IG1294">
            <v>-60.305039209953975</v>
          </cell>
          <cell r="IH1294">
            <v>-125.03369961999124</v>
          </cell>
          <cell r="II1294">
            <v>242.97325017000549</v>
          </cell>
          <cell r="IJ1294">
            <v>-82.212659189943224</v>
          </cell>
          <cell r="IK1294">
            <v>-337.50004444998922</v>
          </cell>
          <cell r="IL1294">
            <v>-178.29648469004314</v>
          </cell>
          <cell r="IM1294">
            <v>-64.088914500025567</v>
          </cell>
          <cell r="IN1294">
            <v>-320.11950647996855</v>
          </cell>
          <cell r="IO1294">
            <v>-165.9842445999966</v>
          </cell>
          <cell r="IP1294">
            <v>-28.599883010028861</v>
          </cell>
          <cell r="IQ1294">
            <v>15.22707434988115</v>
          </cell>
          <cell r="IR1294">
            <v>-1304.2518044803292</v>
          </cell>
          <cell r="IS1294">
            <v>-21.720707779983059</v>
          </cell>
          <cell r="IT1294">
            <v>107.50318957993295</v>
          </cell>
          <cell r="IU1294">
            <v>-66.463754819968017</v>
          </cell>
          <cell r="IV1294">
            <v>13.122277199989185</v>
          </cell>
          <cell r="IW1294">
            <v>5.993844499998886</v>
          </cell>
          <cell r="IX1294">
            <v>-29.464294869976584</v>
          </cell>
          <cell r="IY1294">
            <v>-356.32447366998531</v>
          </cell>
          <cell r="IZ1294">
            <v>-423.86477033991832</v>
          </cell>
          <cell r="JA1294">
            <v>-116.12337358004879</v>
          </cell>
          <cell r="JB1294">
            <v>-417.25808256999881</v>
          </cell>
          <cell r="JC1294">
            <v>-15.807458610041067</v>
          </cell>
          <cell r="JD1294">
            <v>16.155800479988102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GCC.EX.CLV._.___.Currant Creek OR</v>
          </cell>
          <cell r="F1295">
            <v>18.747062610002104</v>
          </cell>
          <cell r="G1295">
            <v>-139.74768441999186</v>
          </cell>
          <cell r="H1295">
            <v>-5.8471119699970586</v>
          </cell>
          <cell r="I1295">
            <v>-15.006573530001333</v>
          </cell>
          <cell r="J1295">
            <v>-9.1202953999927558</v>
          </cell>
          <cell r="K1295">
            <v>-11.724382290005451</v>
          </cell>
          <cell r="L1295">
            <v>0.46188893998623826</v>
          </cell>
          <cell r="M1295">
            <v>-6.9114289200078929</v>
          </cell>
          <cell r="N1295">
            <v>-32.806798719990184</v>
          </cell>
          <cell r="O1295">
            <v>-191.20933797000907</v>
          </cell>
          <cell r="P1295">
            <v>-299.76182958000209</v>
          </cell>
          <cell r="Q1295">
            <v>-31.063211739994586</v>
          </cell>
          <cell r="R1295">
            <v>-2594.6204835099634</v>
          </cell>
          <cell r="S1295">
            <v>-324.58303101000638</v>
          </cell>
          <cell r="T1295">
            <v>-914.81928147999861</v>
          </cell>
          <cell r="U1295">
            <v>-193.03376527001092</v>
          </cell>
          <cell r="V1295">
            <v>1.0306268600033945</v>
          </cell>
          <cell r="W1295">
            <v>-31.089834500002326</v>
          </cell>
          <cell r="X1295">
            <v>-29.912019420007709</v>
          </cell>
          <cell r="Y1295">
            <v>-29.812111780003761</v>
          </cell>
          <cell r="Z1295">
            <v>-12.301509059994714</v>
          </cell>
          <cell r="AA1295">
            <v>-29.647480349987745</v>
          </cell>
          <cell r="AB1295">
            <v>-296.63743599000009</v>
          </cell>
          <cell r="AC1295">
            <v>-85.73354044000007</v>
          </cell>
          <cell r="AD1295">
            <v>-648.08110106999084</v>
          </cell>
          <cell r="AE1295">
            <v>-606.05589469976258</v>
          </cell>
          <cell r="AF1295">
            <v>148.84900352999466</v>
          </cell>
          <cell r="AG1295">
            <v>26.403833740005211</v>
          </cell>
          <cell r="AH1295">
            <v>13.558324680001533</v>
          </cell>
          <cell r="AI1295">
            <v>-6.644163139993907</v>
          </cell>
          <cell r="AJ1295">
            <v>-87.810496080011944</v>
          </cell>
          <cell r="AK1295">
            <v>-100.82777146999433</v>
          </cell>
          <cell r="AL1295">
            <v>52.017352860013489</v>
          </cell>
          <cell r="AM1295">
            <v>-10.834395159996348</v>
          </cell>
          <cell r="AN1295">
            <v>-14.436209610008518</v>
          </cell>
          <cell r="AO1295">
            <v>-505.59053794998908</v>
          </cell>
          <cell r="AP1295">
            <v>-53.967747179995058</v>
          </cell>
          <cell r="AQ1295">
            <v>-66.77308892000292</v>
          </cell>
          <cell r="AR1295">
            <v>49.401104610064067</v>
          </cell>
          <cell r="AS1295">
            <v>57.214925100000983</v>
          </cell>
          <cell r="AT1295">
            <v>-198.82177892999607</v>
          </cell>
          <cell r="AU1295">
            <v>-1.8501595299967448</v>
          </cell>
          <cell r="AV1295">
            <v>-115.09476849000566</v>
          </cell>
          <cell r="AW1295">
            <v>0.45539188999828184</v>
          </cell>
          <cell r="AX1295">
            <v>-3.2630625099991448</v>
          </cell>
          <cell r="AY1295">
            <v>54.471166959992843</v>
          </cell>
          <cell r="AZ1295">
            <v>-41.074095680000028</v>
          </cell>
          <cell r="BA1295">
            <v>-47.302342110007885</v>
          </cell>
          <cell r="BB1295">
            <v>0</v>
          </cell>
          <cell r="BC1295">
            <v>-21.882216569989396</v>
          </cell>
          <cell r="BD1295">
            <v>366.54804447998322</v>
          </cell>
          <cell r="BE1295">
            <v>-202.93735841993475</v>
          </cell>
          <cell r="BF1295">
            <v>-0.17485207999925478</v>
          </cell>
          <cell r="BG1295">
            <v>-0.63942448001034791</v>
          </cell>
          <cell r="BH1295">
            <v>-4.3118270001286874E-2</v>
          </cell>
          <cell r="BI1295">
            <v>-2.5608821999958309</v>
          </cell>
          <cell r="BJ1295">
            <v>0</v>
          </cell>
          <cell r="BK1295">
            <v>-0.15162564999991446</v>
          </cell>
          <cell r="BL1295">
            <v>-79.050611680002476</v>
          </cell>
          <cell r="BM1295">
            <v>-49.384837629986578</v>
          </cell>
          <cell r="BN1295">
            <v>-0.57224329999735346</v>
          </cell>
          <cell r="BO1295">
            <v>-14.873959470000045</v>
          </cell>
          <cell r="BP1295">
            <v>-45.278721589998895</v>
          </cell>
          <cell r="BQ1295">
            <v>-10.20708206999916</v>
          </cell>
          <cell r="BR1295">
            <v>-339.35724941000808</v>
          </cell>
          <cell r="BS1295">
            <v>-0.38252158999966923</v>
          </cell>
          <cell r="BT1295">
            <v>0</v>
          </cell>
          <cell r="BU1295">
            <v>-245.98098315000243</v>
          </cell>
          <cell r="BV1295">
            <v>0</v>
          </cell>
          <cell r="BW1295">
            <v>0</v>
          </cell>
          <cell r="BX1295">
            <v>-12.232357620003313</v>
          </cell>
          <cell r="BY1295">
            <v>-16.988823980005691</v>
          </cell>
          <cell r="BZ1295">
            <v>-75.353801049990579</v>
          </cell>
          <cell r="CA1295">
            <v>-5.1479692900029477</v>
          </cell>
          <cell r="CB1295">
            <v>0.29950351000115916</v>
          </cell>
          <cell r="CC1295">
            <v>0</v>
          </cell>
          <cell r="CD1295">
            <v>16.429703760004486</v>
          </cell>
          <cell r="CE1295">
            <v>-519.90117523004301</v>
          </cell>
          <cell r="CF1295">
            <v>-5.6365090999897802</v>
          </cell>
          <cell r="CG1295">
            <v>0</v>
          </cell>
          <cell r="CH1295">
            <v>-1.1129861599983997</v>
          </cell>
          <cell r="CI1295">
            <v>0</v>
          </cell>
          <cell r="CJ1295">
            <v>0</v>
          </cell>
          <cell r="CK1295">
            <v>0</v>
          </cell>
          <cell r="CL1295">
            <v>-19.977333930000896</v>
          </cell>
          <cell r="CM1295">
            <v>-228.75512315001106</v>
          </cell>
          <cell r="CN1295">
            <v>-105.77957199000957</v>
          </cell>
          <cell r="CO1295">
            <v>-142.37942692999968</v>
          </cell>
          <cell r="CP1295">
            <v>-12.274920800002292</v>
          </cell>
          <cell r="CQ1295">
            <v>-3.9853031699967687</v>
          </cell>
          <cell r="CR1295">
            <v>-120.47637863986893</v>
          </cell>
          <cell r="CS1295">
            <v>0.1959836300011375</v>
          </cell>
          <cell r="CT1295">
            <v>-16.087777739994635</v>
          </cell>
          <cell r="CU1295">
            <v>-1.2685119300003862</v>
          </cell>
          <cell r="CV1295">
            <v>-2.0579483799992886</v>
          </cell>
          <cell r="CW1295">
            <v>0</v>
          </cell>
          <cell r="CX1295">
            <v>-35.568813980000414</v>
          </cell>
          <cell r="CY1295">
            <v>-12.039657289977185</v>
          </cell>
          <cell r="CZ1295">
            <v>-9.7116850999882445</v>
          </cell>
          <cell r="DA1295">
            <v>-39.168823939995491</v>
          </cell>
          <cell r="DB1295">
            <v>0.12353312999766786</v>
          </cell>
          <cell r="DC1295">
            <v>1.1552910399987013</v>
          </cell>
          <cell r="DD1295">
            <v>-6.0479680799980997</v>
          </cell>
          <cell r="DE1295">
            <v>-903.33563421998406</v>
          </cell>
          <cell r="DF1295">
            <v>0</v>
          </cell>
          <cell r="DG1295">
            <v>-5.1778953100001672</v>
          </cell>
          <cell r="DH1295">
            <v>-9.5969778899961966</v>
          </cell>
          <cell r="DI1295">
            <v>-6.6481771500002651</v>
          </cell>
          <cell r="DJ1295">
            <v>0</v>
          </cell>
          <cell r="DK1295">
            <v>-178.48090435000267</v>
          </cell>
          <cell r="DL1295">
            <v>-93.119079169991892</v>
          </cell>
          <cell r="DM1295">
            <v>-18.406662140012486</v>
          </cell>
          <cell r="DN1295">
            <v>-36.22041127000557</v>
          </cell>
          <cell r="DO1295">
            <v>-517.7989459700002</v>
          </cell>
          <cell r="DP1295">
            <v>-31.095487910009979</v>
          </cell>
          <cell r="DQ1295">
            <v>-6.7910930599973653</v>
          </cell>
          <cell r="DR1295">
            <v>-371.03365054994356</v>
          </cell>
          <cell r="DS1295">
            <v>-143.04702613998961</v>
          </cell>
          <cell r="DT1295">
            <v>-235.83600988000399</v>
          </cell>
          <cell r="DU1295">
            <v>-0.12273973000264959</v>
          </cell>
          <cell r="DV1295">
            <v>0</v>
          </cell>
          <cell r="DW1295">
            <v>0</v>
          </cell>
          <cell r="DX1295">
            <v>7.1644136199975037</v>
          </cell>
          <cell r="DY1295">
            <v>0</v>
          </cell>
          <cell r="DZ1295">
            <v>-0.28676700000505662</v>
          </cell>
          <cell r="EA1295">
            <v>0.28676700999494642</v>
          </cell>
          <cell r="EB1295">
            <v>0.39751619000162464</v>
          </cell>
          <cell r="EC1295">
            <v>0.14951810000638943</v>
          </cell>
          <cell r="ED1295">
            <v>0.2606772799990722</v>
          </cell>
          <cell r="EE1295">
            <v>487.05842556001153</v>
          </cell>
          <cell r="EF1295">
            <v>458.6013207099968</v>
          </cell>
          <cell r="EG1295">
            <v>1.3897456799968495</v>
          </cell>
          <cell r="EH1295">
            <v>0</v>
          </cell>
          <cell r="EI1295">
            <v>0.66101605999938329</v>
          </cell>
          <cell r="EJ1295">
            <v>-1.6281962000030035</v>
          </cell>
          <cell r="EK1295">
            <v>12.741655700003321</v>
          </cell>
          <cell r="EL1295">
            <v>-11.054160569990927</v>
          </cell>
          <cell r="EM1295">
            <v>1.0004441719502211E-8</v>
          </cell>
          <cell r="EN1295">
            <v>-26.141123829991557</v>
          </cell>
          <cell r="EO1295">
            <v>0</v>
          </cell>
          <cell r="EP1295">
            <v>1.0004441719502211E-8</v>
          </cell>
          <cell r="EQ1295">
            <v>52.488167989999056</v>
          </cell>
          <cell r="ER1295">
            <v>3.9988663047552109E-8</v>
          </cell>
          <cell r="ES1295">
            <v>1.0004441719502211E-8</v>
          </cell>
          <cell r="ET1295">
            <v>0</v>
          </cell>
          <cell r="EU1295">
            <v>19.412705449998612</v>
          </cell>
          <cell r="EV1295">
            <v>-19.412705439997808</v>
          </cell>
          <cell r="EW1295">
            <v>0</v>
          </cell>
          <cell r="EX1295">
            <v>-2.0001607481390238E-8</v>
          </cell>
          <cell r="EY1295">
            <v>-0.91073410999160842</v>
          </cell>
          <cell r="EZ1295">
            <v>0.91073415000573732</v>
          </cell>
          <cell r="FA1295">
            <v>0</v>
          </cell>
          <cell r="FB1295">
            <v>-1.0000803740695119E-8</v>
          </cell>
          <cell r="FC1295">
            <v>1.0000803740695119E-8</v>
          </cell>
          <cell r="FD1295">
            <v>0</v>
          </cell>
          <cell r="FE1295">
            <v>21.533880269998917</v>
          </cell>
          <cell r="FF1295">
            <v>-9.9971657618880272E-9</v>
          </cell>
          <cell r="FG1295">
            <v>0</v>
          </cell>
          <cell r="FH1295">
            <v>9.9935277830809355E-9</v>
          </cell>
          <cell r="FI1295">
            <v>1.0000803740695119E-8</v>
          </cell>
          <cell r="FJ1295">
            <v>0</v>
          </cell>
          <cell r="FK1295">
            <v>1.0000803740695119E-8</v>
          </cell>
          <cell r="FL1295">
            <v>9.7952151999998023</v>
          </cell>
          <cell r="FM1295">
            <v>2.8698167900001863</v>
          </cell>
          <cell r="FN1295">
            <v>4.8554246000003332</v>
          </cell>
          <cell r="FO1295">
            <v>0</v>
          </cell>
          <cell r="FP1295">
            <v>0</v>
          </cell>
          <cell r="FQ1295">
            <v>4.0134236600024451</v>
          </cell>
          <cell r="FR1295">
            <v>8.9974491856992245E-8</v>
          </cell>
          <cell r="FS1295">
            <v>1.0000803740695119E-8</v>
          </cell>
          <cell r="FT1295">
            <v>-4.1852572899988445</v>
          </cell>
          <cell r="FU1295">
            <v>4.185257289997935</v>
          </cell>
          <cell r="FV1295">
            <v>1.0000803740695119E-8</v>
          </cell>
          <cell r="FW1295">
            <v>0</v>
          </cell>
          <cell r="FX1295">
            <v>0</v>
          </cell>
          <cell r="FY1295">
            <v>0.23314939000010781</v>
          </cell>
          <cell r="FZ1295">
            <v>-0.23314935000234982</v>
          </cell>
          <cell r="GA1295">
            <v>0</v>
          </cell>
          <cell r="GB1295">
            <v>0</v>
          </cell>
          <cell r="GC1295">
            <v>1.0000803740695119E-8</v>
          </cell>
          <cell r="GD1295">
            <v>1.9999788491986692E-8</v>
          </cell>
          <cell r="GE1295">
            <v>0</v>
          </cell>
          <cell r="GF1295">
            <v>0</v>
          </cell>
          <cell r="GG1295">
            <v>0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0</v>
          </cell>
          <cell r="GM1295">
            <v>0</v>
          </cell>
          <cell r="GN1295">
            <v>0</v>
          </cell>
          <cell r="GO1295">
            <v>0</v>
          </cell>
          <cell r="GP1295">
            <v>0</v>
          </cell>
          <cell r="GQ1295">
            <v>0</v>
          </cell>
          <cell r="GR1295">
            <v>0</v>
          </cell>
          <cell r="GS1295">
            <v>0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0</v>
          </cell>
          <cell r="GY1295">
            <v>0</v>
          </cell>
          <cell r="GZ1295">
            <v>0</v>
          </cell>
          <cell r="HA1295">
            <v>0</v>
          </cell>
          <cell r="HB1295">
            <v>0</v>
          </cell>
          <cell r="HC1295">
            <v>0</v>
          </cell>
          <cell r="HD1295">
            <v>0</v>
          </cell>
          <cell r="HE1295">
            <v>0</v>
          </cell>
          <cell r="HF1295">
            <v>0</v>
          </cell>
          <cell r="HG1295">
            <v>0</v>
          </cell>
          <cell r="HH1295">
            <v>0</v>
          </cell>
          <cell r="HI1295">
            <v>0</v>
          </cell>
          <cell r="HJ1295">
            <v>0</v>
          </cell>
          <cell r="HK1295">
            <v>0</v>
          </cell>
          <cell r="HL1295">
            <v>0</v>
          </cell>
          <cell r="HM1295">
            <v>0</v>
          </cell>
          <cell r="HN1295">
            <v>0</v>
          </cell>
          <cell r="HO1295">
            <v>0</v>
          </cell>
          <cell r="HP1295">
            <v>0</v>
          </cell>
          <cell r="HQ1295">
            <v>0</v>
          </cell>
          <cell r="HR1295">
            <v>0</v>
          </cell>
          <cell r="HS1295">
            <v>0</v>
          </cell>
          <cell r="HT1295">
            <v>0</v>
          </cell>
          <cell r="HU1295">
            <v>0</v>
          </cell>
          <cell r="HV1295">
            <v>0</v>
          </cell>
          <cell r="HW1295">
            <v>0</v>
          </cell>
          <cell r="HX1295">
            <v>0</v>
          </cell>
          <cell r="HY1295">
            <v>0</v>
          </cell>
          <cell r="HZ1295">
            <v>0</v>
          </cell>
          <cell r="IA1295">
            <v>0</v>
          </cell>
          <cell r="IB1295">
            <v>0</v>
          </cell>
          <cell r="IC1295">
            <v>0</v>
          </cell>
          <cell r="ID1295">
            <v>0</v>
          </cell>
          <cell r="IE1295">
            <v>0</v>
          </cell>
          <cell r="IF1295">
            <v>0</v>
          </cell>
          <cell r="IG1295">
            <v>0</v>
          </cell>
          <cell r="IH1295">
            <v>0</v>
          </cell>
          <cell r="II1295">
            <v>0</v>
          </cell>
          <cell r="IJ1295">
            <v>0</v>
          </cell>
          <cell r="IK1295">
            <v>0</v>
          </cell>
          <cell r="IL1295">
            <v>0</v>
          </cell>
          <cell r="IM1295">
            <v>0</v>
          </cell>
          <cell r="IN1295">
            <v>0</v>
          </cell>
          <cell r="IO1295">
            <v>0</v>
          </cell>
          <cell r="IP1295">
            <v>0</v>
          </cell>
          <cell r="IQ1295">
            <v>0</v>
          </cell>
          <cell r="IR1295">
            <v>0</v>
          </cell>
          <cell r="IS1295">
            <v>0</v>
          </cell>
          <cell r="IT1295">
            <v>0</v>
          </cell>
          <cell r="IU1295">
            <v>0</v>
          </cell>
          <cell r="IV1295">
            <v>0</v>
          </cell>
          <cell r="IW1295">
            <v>0</v>
          </cell>
          <cell r="IX1295">
            <v>0</v>
          </cell>
          <cell r="IY1295">
            <v>0</v>
          </cell>
          <cell r="IZ1295">
            <v>0</v>
          </cell>
          <cell r="JA1295">
            <v>0</v>
          </cell>
          <cell r="JB1295">
            <v>0</v>
          </cell>
          <cell r="JC1295">
            <v>0</v>
          </cell>
          <cell r="JD1295">
            <v>0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GCC.EX.MCN._.___.Hermiston</v>
          </cell>
          <cell r="F1296">
            <v>-89.359669199984637</v>
          </cell>
          <cell r="G1296">
            <v>-27.060260919992288</v>
          </cell>
          <cell r="H1296">
            <v>28.62077997000597</v>
          </cell>
          <cell r="I1296">
            <v>51.235555299994303</v>
          </cell>
          <cell r="J1296">
            <v>-180.32041646000289</v>
          </cell>
          <cell r="K1296">
            <v>4.2227941499877488</v>
          </cell>
          <cell r="L1296">
            <v>-86.483797199995024</v>
          </cell>
          <cell r="M1296">
            <v>-1.7793101599963848</v>
          </cell>
          <cell r="N1296">
            <v>0.26896454999223351</v>
          </cell>
          <cell r="O1296">
            <v>-4.780059339987929</v>
          </cell>
          <cell r="P1296">
            <v>-58.463185010012239</v>
          </cell>
          <cell r="Q1296">
            <v>5.3534546599985333</v>
          </cell>
          <cell r="R1296">
            <v>-768.51540093007497</v>
          </cell>
          <cell r="S1296">
            <v>-112.27087255999504</v>
          </cell>
          <cell r="T1296">
            <v>-14.134940009986167</v>
          </cell>
          <cell r="U1296">
            <v>-19.264979639992816</v>
          </cell>
          <cell r="V1296">
            <v>-142.15987586000119</v>
          </cell>
          <cell r="W1296">
            <v>-170.44836023998505</v>
          </cell>
          <cell r="X1296">
            <v>-93.768131349992473</v>
          </cell>
          <cell r="Y1296">
            <v>-21.487248280012864</v>
          </cell>
          <cell r="Z1296">
            <v>0</v>
          </cell>
          <cell r="AA1296">
            <v>2.0000000000145519</v>
          </cell>
          <cell r="AB1296">
            <v>-182.93682216999878</v>
          </cell>
          <cell r="AC1296">
            <v>40.324230869984603</v>
          </cell>
          <cell r="AD1296">
            <v>-54.368401689978782</v>
          </cell>
          <cell r="AE1296">
            <v>-843.87090893019922</v>
          </cell>
          <cell r="AF1296">
            <v>-6.4267014599754475</v>
          </cell>
          <cell r="AG1296">
            <v>-86.889553399989381</v>
          </cell>
          <cell r="AH1296">
            <v>-8.7783801399928052</v>
          </cell>
          <cell r="AI1296">
            <v>-9.2968097199918702</v>
          </cell>
          <cell r="AJ1296">
            <v>-218.82481000000553</v>
          </cell>
          <cell r="AK1296">
            <v>-88.155346439991263</v>
          </cell>
          <cell r="AL1296">
            <v>0</v>
          </cell>
          <cell r="AM1296">
            <v>-51.52201249000791</v>
          </cell>
          <cell r="AN1296">
            <v>-50.13405519000662</v>
          </cell>
          <cell r="AO1296">
            <v>-266.79422715000692</v>
          </cell>
          <cell r="AP1296">
            <v>-20.432149699990987</v>
          </cell>
          <cell r="AQ1296">
            <v>-36.616863239978557</v>
          </cell>
          <cell r="AR1296">
            <v>332.10910981032066</v>
          </cell>
          <cell r="AS1296">
            <v>-0.39821380999637768</v>
          </cell>
          <cell r="AT1296">
            <v>-1.8729536900063977</v>
          </cell>
          <cell r="AU1296">
            <v>-9.8748792800033698</v>
          </cell>
          <cell r="AV1296">
            <v>-164.29414605000056</v>
          </cell>
          <cell r="AW1296">
            <v>-0.79961054000887088</v>
          </cell>
          <cell r="AX1296">
            <v>626.6641061600094</v>
          </cell>
          <cell r="AY1296">
            <v>-108.49266230000649</v>
          </cell>
          <cell r="AZ1296">
            <v>2.7202766300033545</v>
          </cell>
          <cell r="BA1296">
            <v>0</v>
          </cell>
          <cell r="BB1296">
            <v>0</v>
          </cell>
          <cell r="BC1296">
            <v>-2.5853104400011944</v>
          </cell>
          <cell r="BD1296">
            <v>-8.9574968700035242</v>
          </cell>
          <cell r="BE1296">
            <v>-409.19552857009694</v>
          </cell>
          <cell r="BF1296">
            <v>-2.342953600018518</v>
          </cell>
          <cell r="BG1296">
            <v>-14.614172920017154</v>
          </cell>
          <cell r="BH1296">
            <v>-212.78909918002319</v>
          </cell>
          <cell r="BI1296">
            <v>-3.4177500201622024E-3</v>
          </cell>
          <cell r="BJ1296">
            <v>0</v>
          </cell>
          <cell r="BK1296">
            <v>-29.19422955000482</v>
          </cell>
          <cell r="BL1296">
            <v>0</v>
          </cell>
          <cell r="BM1296">
            <v>-9.753173719975166</v>
          </cell>
          <cell r="BN1296">
            <v>-136.82197412001551</v>
          </cell>
          <cell r="BO1296">
            <v>-0.55269342001702171</v>
          </cell>
          <cell r="BP1296">
            <v>0.63188347998948302</v>
          </cell>
          <cell r="BQ1296">
            <v>-3.7556977900239872</v>
          </cell>
          <cell r="BR1296">
            <v>-339.4951535903383</v>
          </cell>
          <cell r="BS1296">
            <v>0</v>
          </cell>
          <cell r="BT1296">
            <v>-108.27299439999479</v>
          </cell>
          <cell r="BU1296">
            <v>-7.5052240999793867</v>
          </cell>
          <cell r="BV1296">
            <v>-8.4828297900094185</v>
          </cell>
          <cell r="BW1296">
            <v>-136.66062369001156</v>
          </cell>
          <cell r="BX1296">
            <v>-59.211182539991569</v>
          </cell>
          <cell r="BY1296">
            <v>0</v>
          </cell>
          <cell r="BZ1296">
            <v>-13.432028940005694</v>
          </cell>
          <cell r="CA1296">
            <v>0</v>
          </cell>
          <cell r="CB1296">
            <v>21.699367330016685</v>
          </cell>
          <cell r="CC1296">
            <v>-27.629637460006052</v>
          </cell>
          <cell r="CD1296">
            <v>0</v>
          </cell>
          <cell r="CE1296">
            <v>-128.08594638993964</v>
          </cell>
          <cell r="CF1296">
            <v>0</v>
          </cell>
          <cell r="CG1296">
            <v>0</v>
          </cell>
          <cell r="CH1296">
            <v>-1.1679071100079454</v>
          </cell>
          <cell r="CI1296">
            <v>0</v>
          </cell>
          <cell r="CJ1296">
            <v>-87.703472670007613</v>
          </cell>
          <cell r="CK1296">
            <v>-30.367514130004565</v>
          </cell>
          <cell r="CL1296">
            <v>0</v>
          </cell>
          <cell r="CM1296">
            <v>0</v>
          </cell>
          <cell r="CN1296">
            <v>-8.9195619800011627</v>
          </cell>
          <cell r="CO1296">
            <v>0</v>
          </cell>
          <cell r="CP1296">
            <v>0</v>
          </cell>
          <cell r="CQ1296">
            <v>7.2509500008891337E-2</v>
          </cell>
          <cell r="CR1296">
            <v>-228.30656004976481</v>
          </cell>
          <cell r="CS1296">
            <v>-1.3236970700090751</v>
          </cell>
          <cell r="CT1296">
            <v>-104.05701779999072</v>
          </cell>
          <cell r="CU1296">
            <v>0</v>
          </cell>
          <cell r="CV1296">
            <v>-1.8211999599880073</v>
          </cell>
          <cell r="CW1296">
            <v>-10.24120336001215</v>
          </cell>
          <cell r="CX1296">
            <v>-10.406108329989365</v>
          </cell>
          <cell r="CY1296">
            <v>-104.54191528999945</v>
          </cell>
          <cell r="CZ1296">
            <v>2.1207540004979819E-2</v>
          </cell>
          <cell r="DA1296">
            <v>0</v>
          </cell>
          <cell r="DB1296">
            <v>4.0633742200006964</v>
          </cell>
          <cell r="DC1296">
            <v>0</v>
          </cell>
          <cell r="DD1296">
            <v>0</v>
          </cell>
          <cell r="DE1296">
            <v>-54.304223240120336</v>
          </cell>
          <cell r="DF1296">
            <v>0</v>
          </cell>
          <cell r="DG1296">
            <v>0</v>
          </cell>
          <cell r="DH1296">
            <v>6.9837121699965792</v>
          </cell>
          <cell r="DI1296">
            <v>-1.2925520700082416</v>
          </cell>
          <cell r="DJ1296">
            <v>-36.724427110006218</v>
          </cell>
          <cell r="DK1296">
            <v>0</v>
          </cell>
          <cell r="DL1296">
            <v>-22.513707249992876</v>
          </cell>
          <cell r="DM1296">
            <v>0</v>
          </cell>
          <cell r="DN1296">
            <v>-1.5546951299766079</v>
          </cell>
          <cell r="DO1296">
            <v>0.54619444999843836</v>
          </cell>
          <cell r="DP1296">
            <v>0</v>
          </cell>
          <cell r="DQ1296">
            <v>0.25125169999955688</v>
          </cell>
          <cell r="DR1296">
            <v>-139.17569667007774</v>
          </cell>
          <cell r="DS1296">
            <v>10.023640379993594</v>
          </cell>
          <cell r="DT1296">
            <v>2.9677466999855824</v>
          </cell>
          <cell r="DU1296">
            <v>18.825094359999639</v>
          </cell>
          <cell r="DV1296">
            <v>0</v>
          </cell>
          <cell r="DW1296">
            <v>-4.9674167600169312</v>
          </cell>
          <cell r="DX1296">
            <v>-136.80492582998704</v>
          </cell>
          <cell r="DY1296">
            <v>-8.0480690200056415</v>
          </cell>
          <cell r="DZ1296">
            <v>0</v>
          </cell>
          <cell r="EA1296">
            <v>0</v>
          </cell>
          <cell r="EB1296">
            <v>-1.8536377900018124</v>
          </cell>
          <cell r="EC1296">
            <v>0</v>
          </cell>
          <cell r="ED1296">
            <v>-19.318128709986922</v>
          </cell>
          <cell r="EE1296">
            <v>-890.53861179994419</v>
          </cell>
          <cell r="EF1296">
            <v>85.911292509990744</v>
          </cell>
          <cell r="EG1296">
            <v>-3.0093819900066592</v>
          </cell>
          <cell r="EH1296">
            <v>0.81849427000270225</v>
          </cell>
          <cell r="EI1296">
            <v>0.83184276999236317</v>
          </cell>
          <cell r="EJ1296">
            <v>-90.685358950009686</v>
          </cell>
          <cell r="EK1296">
            <v>-50.630387029988924</v>
          </cell>
          <cell r="EL1296">
            <v>-0.2854866399866296</v>
          </cell>
          <cell r="EM1296">
            <v>0</v>
          </cell>
          <cell r="EN1296">
            <v>-848.25794652999321</v>
          </cell>
          <cell r="EO1296">
            <v>14.76831979000417</v>
          </cell>
          <cell r="EP1296">
            <v>0</v>
          </cell>
          <cell r="EQ1296">
            <v>0</v>
          </cell>
          <cell r="ER1296">
            <v>-376.7560526903253</v>
          </cell>
          <cell r="ES1296">
            <v>-26.242823360007606</v>
          </cell>
          <cell r="ET1296">
            <v>-7.0107729799929075</v>
          </cell>
          <cell r="EU1296">
            <v>-3.4771933600277407</v>
          </cell>
          <cell r="EV1296">
            <v>6.6212068299937528</v>
          </cell>
          <cell r="EW1296">
            <v>-155.135494200018</v>
          </cell>
          <cell r="EX1296">
            <v>-44.998470880003879</v>
          </cell>
          <cell r="EY1296">
            <v>0</v>
          </cell>
          <cell r="EZ1296">
            <v>0</v>
          </cell>
          <cell r="FA1296">
            <v>0</v>
          </cell>
          <cell r="FB1296">
            <v>-113.312675210007</v>
          </cell>
          <cell r="FC1296">
            <v>0</v>
          </cell>
          <cell r="FD1296">
            <v>-33.199829529985436</v>
          </cell>
          <cell r="FE1296">
            <v>-3.4844609597930685</v>
          </cell>
          <cell r="FF1296">
            <v>0</v>
          </cell>
          <cell r="FG1296">
            <v>-27.456384539997089</v>
          </cell>
          <cell r="FH1296">
            <v>0.42385172001377214</v>
          </cell>
          <cell r="FI1296">
            <v>189.04237603000365</v>
          </cell>
          <cell r="FJ1296">
            <v>-73.893182230007369</v>
          </cell>
          <cell r="FK1296">
            <v>-108.62700887002575</v>
          </cell>
          <cell r="FL1296">
            <v>1.9399999099987326</v>
          </cell>
          <cell r="FM1296">
            <v>0</v>
          </cell>
          <cell r="FN1296">
            <v>10.271230990008917</v>
          </cell>
          <cell r="FO1296">
            <v>4.8146560300001511</v>
          </cell>
          <cell r="FP1296">
            <v>0</v>
          </cell>
          <cell r="FQ1296">
            <v>0</v>
          </cell>
          <cell r="FR1296">
            <v>-292.15977352019399</v>
          </cell>
          <cell r="FS1296">
            <v>-4.9828506199992262</v>
          </cell>
          <cell r="FT1296">
            <v>42.71642892001546</v>
          </cell>
          <cell r="FU1296">
            <v>-6.0837352899834514</v>
          </cell>
          <cell r="FV1296">
            <v>8.6286997799979872</v>
          </cell>
          <cell r="FW1296">
            <v>-66.439291069982573</v>
          </cell>
          <cell r="FX1296">
            <v>-165.5085384700069</v>
          </cell>
          <cell r="FY1296">
            <v>-92.501424629997928</v>
          </cell>
          <cell r="FZ1296">
            <v>-18.53769084000669</v>
          </cell>
          <cell r="GA1296">
            <v>-8.5479910299909534</v>
          </cell>
          <cell r="GB1296">
            <v>18.775142350001261</v>
          </cell>
          <cell r="GC1296">
            <v>0</v>
          </cell>
          <cell r="GD1296">
            <v>0.3214773799845716</v>
          </cell>
          <cell r="GE1296">
            <v>-726.23694709013216</v>
          </cell>
          <cell r="GF1296">
            <v>-343.64377006000723</v>
          </cell>
          <cell r="GG1296">
            <v>14.416798379999818</v>
          </cell>
          <cell r="GH1296">
            <v>-31.502862450011889</v>
          </cell>
          <cell r="GI1296">
            <v>-291.87964074999763</v>
          </cell>
          <cell r="GJ1296">
            <v>-13.157351920017391</v>
          </cell>
          <cell r="GK1296">
            <v>-16.818554049983504</v>
          </cell>
          <cell r="GL1296">
            <v>-22.531005430006189</v>
          </cell>
          <cell r="GM1296">
            <v>-18.322202089999337</v>
          </cell>
          <cell r="GN1296">
            <v>-2.5475369099876843</v>
          </cell>
          <cell r="GO1296">
            <v>-0.25082180999743287</v>
          </cell>
          <cell r="GP1296">
            <v>0</v>
          </cell>
          <cell r="GQ1296">
            <v>0</v>
          </cell>
          <cell r="GR1296">
            <v>-198.31992655014619</v>
          </cell>
          <cell r="GS1296">
            <v>0.46966324999812059</v>
          </cell>
          <cell r="GT1296">
            <v>-32.485751180007355</v>
          </cell>
          <cell r="GU1296">
            <v>-8.6559575899736956</v>
          </cell>
          <cell r="GV1296">
            <v>-61.421014719999221</v>
          </cell>
          <cell r="GW1296">
            <v>-0.62016209001012612</v>
          </cell>
          <cell r="GX1296">
            <v>-99.216598819984938</v>
          </cell>
          <cell r="GY1296">
            <v>7.4381199985509738E-2</v>
          </cell>
          <cell r="GZ1296">
            <v>0</v>
          </cell>
          <cell r="HA1296">
            <v>0</v>
          </cell>
          <cell r="HB1296">
            <v>0.29597954997734632</v>
          </cell>
          <cell r="HC1296">
            <v>-0.12918708001961932</v>
          </cell>
          <cell r="HD1296">
            <v>3.3687209299823735</v>
          </cell>
          <cell r="HE1296">
            <v>-453.10586368991062</v>
          </cell>
          <cell r="HF1296">
            <v>0</v>
          </cell>
          <cell r="HG1296">
            <v>-0.11748151000938378</v>
          </cell>
          <cell r="HH1296">
            <v>-37.662295310015907</v>
          </cell>
          <cell r="HI1296">
            <v>-70.446199330021045</v>
          </cell>
          <cell r="HJ1296">
            <v>-257.3554327699967</v>
          </cell>
          <cell r="HK1296">
            <v>-71.419069949988625</v>
          </cell>
          <cell r="HL1296">
            <v>-23.554801570018753</v>
          </cell>
          <cell r="HM1296">
            <v>0</v>
          </cell>
          <cell r="HN1296">
            <v>-0.89203472997178324</v>
          </cell>
          <cell r="HO1296">
            <v>8.3414514800024335</v>
          </cell>
          <cell r="HP1296">
            <v>0</v>
          </cell>
          <cell r="HQ1296">
            <v>0</v>
          </cell>
          <cell r="HR1296">
            <v>-243.16438904986717</v>
          </cell>
          <cell r="HS1296">
            <v>-4.9667972600145731</v>
          </cell>
          <cell r="HT1296">
            <v>-4.1225920199940447</v>
          </cell>
          <cell r="HU1296">
            <v>-26.430045239976607</v>
          </cell>
          <cell r="HV1296">
            <v>-39.08604180002294</v>
          </cell>
          <cell r="HW1296">
            <v>-11.715026949997991</v>
          </cell>
          <cell r="HX1296">
            <v>-95.625579009996727</v>
          </cell>
          <cell r="HY1296">
            <v>-43.756276719970629</v>
          </cell>
          <cell r="HZ1296">
            <v>0</v>
          </cell>
          <cell r="IA1296">
            <v>-6.6074542699789163</v>
          </cell>
          <cell r="IB1296">
            <v>-10.854575780002051</v>
          </cell>
          <cell r="IC1296">
            <v>0</v>
          </cell>
          <cell r="ID1296">
            <v>0</v>
          </cell>
          <cell r="IE1296">
            <v>-575.27107069990598</v>
          </cell>
          <cell r="IF1296">
            <v>-4.9064859400386922</v>
          </cell>
          <cell r="IG1296">
            <v>-11.301837120001437</v>
          </cell>
          <cell r="IH1296">
            <v>-2.2911469990503974E-2</v>
          </cell>
          <cell r="II1296">
            <v>-310.63793595001334</v>
          </cell>
          <cell r="IJ1296">
            <v>-89.213948410004377</v>
          </cell>
          <cell r="IK1296">
            <v>0</v>
          </cell>
          <cell r="IL1296">
            <v>-30.327960159978829</v>
          </cell>
          <cell r="IM1296">
            <v>-55.134541290026391</v>
          </cell>
          <cell r="IN1296">
            <v>-66.205238680035109</v>
          </cell>
          <cell r="IO1296">
            <v>-7.5202116799919168</v>
          </cell>
          <cell r="IP1296">
            <v>0</v>
          </cell>
          <cell r="IQ1296">
            <v>0</v>
          </cell>
          <cell r="IR1296">
            <v>-367.28877123026177</v>
          </cell>
          <cell r="IS1296">
            <v>0</v>
          </cell>
          <cell r="IT1296">
            <v>-1.8463611100160051</v>
          </cell>
          <cell r="IU1296">
            <v>-36.055540119996294</v>
          </cell>
          <cell r="IV1296">
            <v>-108.06454826000845</v>
          </cell>
          <cell r="IW1296">
            <v>-16.020359989983262</v>
          </cell>
          <cell r="IX1296">
            <v>-176.61547119999886</v>
          </cell>
          <cell r="IY1296">
            <v>-2.605444169981638</v>
          </cell>
          <cell r="IZ1296">
            <v>-1.3982487900066189</v>
          </cell>
          <cell r="JA1296">
            <v>-32.736458110011881</v>
          </cell>
          <cell r="JB1296">
            <v>8.0536605199886253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GCC.EX.MCN._.___.Hermiston OR</v>
          </cell>
          <cell r="F1297">
            <v>87.956158330001927</v>
          </cell>
          <cell r="G1297">
            <v>-5.3489868100041349</v>
          </cell>
          <cell r="H1297">
            <v>-11.769176509998942</v>
          </cell>
          <cell r="I1297">
            <v>9.0907720699942729</v>
          </cell>
          <cell r="J1297">
            <v>-11.345971300001111</v>
          </cell>
          <cell r="K1297">
            <v>-3.5036079099954804</v>
          </cell>
          <cell r="L1297">
            <v>11.415230440004962</v>
          </cell>
          <cell r="M1297">
            <v>0</v>
          </cell>
          <cell r="N1297">
            <v>-6.0037862000026507</v>
          </cell>
          <cell r="O1297">
            <v>-9.0327197000078741</v>
          </cell>
          <cell r="P1297">
            <v>-4.783334890002152</v>
          </cell>
          <cell r="Q1297">
            <v>6.2058531400034553</v>
          </cell>
          <cell r="R1297">
            <v>-167.34539427008713</v>
          </cell>
          <cell r="S1297">
            <v>-16.766684329988493</v>
          </cell>
          <cell r="T1297">
            <v>0.2630291399982525</v>
          </cell>
          <cell r="U1297">
            <v>-23.002437210001517</v>
          </cell>
          <cell r="V1297">
            <v>6.4326476200076286</v>
          </cell>
          <cell r="W1297">
            <v>-88.474378939998132</v>
          </cell>
          <cell r="X1297">
            <v>6.8378926999939722</v>
          </cell>
          <cell r="Y1297">
            <v>-5.694446590001462</v>
          </cell>
          <cell r="Z1297">
            <v>0</v>
          </cell>
          <cell r="AA1297">
            <v>7.9661962700047297</v>
          </cell>
          <cell r="AB1297">
            <v>15.167302209993068</v>
          </cell>
          <cell r="AC1297">
            <v>-1.7444548700077576</v>
          </cell>
          <cell r="AD1297">
            <v>-68.33006026998919</v>
          </cell>
          <cell r="AE1297">
            <v>-125.10973350011045</v>
          </cell>
          <cell r="AF1297">
            <v>10.244568939997407</v>
          </cell>
          <cell r="AG1297">
            <v>-6.7476447699991695</v>
          </cell>
          <cell r="AH1297">
            <v>-2.8649489399940649</v>
          </cell>
          <cell r="AI1297">
            <v>-48.013244430003397</v>
          </cell>
          <cell r="AJ1297">
            <v>-34.503177790000336</v>
          </cell>
          <cell r="AK1297">
            <v>-60.260356260012486</v>
          </cell>
          <cell r="AL1297">
            <v>6.0066018599973177</v>
          </cell>
          <cell r="AM1297">
            <v>0</v>
          </cell>
          <cell r="AN1297">
            <v>8.620255449997785</v>
          </cell>
          <cell r="AO1297">
            <v>13.39214474000255</v>
          </cell>
          <cell r="AP1297">
            <v>-10.983932299997832</v>
          </cell>
          <cell r="AQ1297">
            <v>0</v>
          </cell>
          <cell r="AR1297">
            <v>-169.95163206005236</v>
          </cell>
          <cell r="AS1297">
            <v>-0.98111572999914642</v>
          </cell>
          <cell r="AT1297">
            <v>0</v>
          </cell>
          <cell r="AU1297">
            <v>-15.268438459999743</v>
          </cell>
          <cell r="AV1297">
            <v>-59.744284439999319</v>
          </cell>
          <cell r="AW1297">
            <v>-9.9022118800021417</v>
          </cell>
          <cell r="AX1297">
            <v>-14.607717930004583</v>
          </cell>
          <cell r="AY1297">
            <v>4.6137465199935832</v>
          </cell>
          <cell r="AZ1297">
            <v>0</v>
          </cell>
          <cell r="BA1297">
            <v>-15.203542809998908</v>
          </cell>
          <cell r="BB1297">
            <v>0</v>
          </cell>
          <cell r="BC1297">
            <v>-58.118764450002345</v>
          </cell>
          <cell r="BD1297">
            <v>-0.73930287999974098</v>
          </cell>
          <cell r="BE1297">
            <v>18.87812164996285</v>
          </cell>
          <cell r="BF1297">
            <v>-12.141750249997131</v>
          </cell>
          <cell r="BG1297">
            <v>0</v>
          </cell>
          <cell r="BH1297">
            <v>-0.1783790199951909</v>
          </cell>
          <cell r="BI1297">
            <v>8.8944380000612E-2</v>
          </cell>
          <cell r="BJ1297">
            <v>0</v>
          </cell>
          <cell r="BK1297">
            <v>25.401520240000536</v>
          </cell>
          <cell r="BL1297">
            <v>-11.091484570002649</v>
          </cell>
          <cell r="BM1297">
            <v>-9.7999215400050161</v>
          </cell>
          <cell r="BN1297">
            <v>31.700193579999905</v>
          </cell>
          <cell r="BO1297">
            <v>-3.5237775300010981</v>
          </cell>
          <cell r="BP1297">
            <v>-0.11642732999825967</v>
          </cell>
          <cell r="BQ1297">
            <v>-1.460796310002479</v>
          </cell>
          <cell r="BR1297">
            <v>-274.8563135000295</v>
          </cell>
          <cell r="BS1297">
            <v>0</v>
          </cell>
          <cell r="BT1297">
            <v>-40.196374089999154</v>
          </cell>
          <cell r="BU1297">
            <v>0</v>
          </cell>
          <cell r="BV1297">
            <v>0.6149742800016611</v>
          </cell>
          <cell r="BW1297">
            <v>-14.425044930001604</v>
          </cell>
          <cell r="BX1297">
            <v>9.1384886700034258</v>
          </cell>
          <cell r="BY1297">
            <v>-71.000471519997518</v>
          </cell>
          <cell r="BZ1297">
            <v>-0.16767041999992216</v>
          </cell>
          <cell r="CA1297">
            <v>-3.0193810199998552</v>
          </cell>
          <cell r="CB1297">
            <v>-219.29346256000099</v>
          </cell>
          <cell r="CC1297">
            <v>63.492628089999926</v>
          </cell>
          <cell r="CD1297">
            <v>0</v>
          </cell>
          <cell r="CE1297">
            <v>-52.934459850017447</v>
          </cell>
          <cell r="CF1297">
            <v>-2.5115096200024709</v>
          </cell>
          <cell r="CG1297">
            <v>-2.6677222700018319</v>
          </cell>
          <cell r="CH1297">
            <v>-9.2634120600014285</v>
          </cell>
          <cell r="CI1297">
            <v>0</v>
          </cell>
          <cell r="CJ1297">
            <v>10.219462900000508</v>
          </cell>
          <cell r="CK1297">
            <v>-5.0220090700022411</v>
          </cell>
          <cell r="CL1297">
            <v>0.16120210000372026</v>
          </cell>
          <cell r="CM1297">
            <v>-43.45815204000246</v>
          </cell>
          <cell r="CN1297">
            <v>-0.39231978999305284</v>
          </cell>
          <cell r="CO1297">
            <v>0</v>
          </cell>
          <cell r="CP1297">
            <v>0</v>
          </cell>
          <cell r="CQ1297">
            <v>0</v>
          </cell>
          <cell r="CR1297">
            <v>-101.95300733996555</v>
          </cell>
          <cell r="CS1297">
            <v>0</v>
          </cell>
          <cell r="CT1297">
            <v>-114.35313052000129</v>
          </cell>
          <cell r="CU1297">
            <v>0</v>
          </cell>
          <cell r="CV1297">
            <v>24.268686719999096</v>
          </cell>
          <cell r="CW1297">
            <v>8.3475712699982978</v>
          </cell>
          <cell r="CX1297">
            <v>1.3760335799997847</v>
          </cell>
          <cell r="CY1297">
            <v>-9.2124610899991239</v>
          </cell>
          <cell r="CZ1297">
            <v>-9.6599337099978584</v>
          </cell>
          <cell r="DA1297">
            <v>0</v>
          </cell>
          <cell r="DB1297">
            <v>0</v>
          </cell>
          <cell r="DC1297">
            <v>0</v>
          </cell>
          <cell r="DD1297">
            <v>-2.7197735899972031</v>
          </cell>
          <cell r="DE1297">
            <v>-88.291511019924656</v>
          </cell>
          <cell r="DF1297">
            <v>0</v>
          </cell>
          <cell r="DG1297">
            <v>5.1030865799984895</v>
          </cell>
          <cell r="DH1297">
            <v>-0.11186748999898555</v>
          </cell>
          <cell r="DI1297">
            <v>0</v>
          </cell>
          <cell r="DJ1297">
            <v>0</v>
          </cell>
          <cell r="DK1297">
            <v>-64.564135579999856</v>
          </cell>
          <cell r="DL1297">
            <v>0.22260809999716002</v>
          </cell>
          <cell r="DM1297">
            <v>-27.165314660000149</v>
          </cell>
          <cell r="DN1297">
            <v>0</v>
          </cell>
          <cell r="DO1297">
            <v>-0.15641920999951253</v>
          </cell>
          <cell r="DP1297">
            <v>0</v>
          </cell>
          <cell r="DQ1297">
            <v>-1.619468759992742</v>
          </cell>
          <cell r="DR1297">
            <v>-135.04924732004292</v>
          </cell>
          <cell r="DS1297">
            <v>-16.362337719991046</v>
          </cell>
          <cell r="DT1297">
            <v>5.5215810000081547</v>
          </cell>
          <cell r="DU1297">
            <v>-3.3560295500064967</v>
          </cell>
          <cell r="DV1297">
            <v>0</v>
          </cell>
          <cell r="DW1297">
            <v>-6.4446130399992398</v>
          </cell>
          <cell r="DX1297">
            <v>-5.3318337199962116</v>
          </cell>
          <cell r="DY1297">
            <v>-7.3236464500078</v>
          </cell>
          <cell r="DZ1297">
            <v>0</v>
          </cell>
          <cell r="EA1297">
            <v>0</v>
          </cell>
          <cell r="EB1297">
            <v>0</v>
          </cell>
          <cell r="EC1297">
            <v>0</v>
          </cell>
          <cell r="ED1297">
            <v>-101.75236783999571</v>
          </cell>
          <cell r="EE1297">
            <v>-51.173615090083331</v>
          </cell>
          <cell r="EF1297">
            <v>-6.2101444200015976</v>
          </cell>
          <cell r="EG1297">
            <v>-5.9539871300003142</v>
          </cell>
          <cell r="EH1297">
            <v>0</v>
          </cell>
          <cell r="EI1297">
            <v>19.097139859997696</v>
          </cell>
          <cell r="EJ1297">
            <v>6.2795270099995832</v>
          </cell>
          <cell r="EK1297">
            <v>-6.8496597500015923</v>
          </cell>
          <cell r="EL1297">
            <v>-6.7238679099973524</v>
          </cell>
          <cell r="EM1297">
            <v>0</v>
          </cell>
          <cell r="EN1297">
            <v>-11.318650620007247</v>
          </cell>
          <cell r="EO1297">
            <v>-39.493972129999747</v>
          </cell>
          <cell r="EP1297">
            <v>0</v>
          </cell>
          <cell r="EQ1297">
            <v>0</v>
          </cell>
          <cell r="ER1297">
            <v>-59.622412179945968</v>
          </cell>
          <cell r="ES1297">
            <v>6.4744279799997457</v>
          </cell>
          <cell r="ET1297">
            <v>-6.474427969998942</v>
          </cell>
          <cell r="EU1297">
            <v>0</v>
          </cell>
          <cell r="EV1297">
            <v>0</v>
          </cell>
          <cell r="EW1297">
            <v>-9.7542057799983013</v>
          </cell>
          <cell r="EX1297">
            <v>-49.86820641999293</v>
          </cell>
          <cell r="EY1297">
            <v>1.0000803740695119E-8</v>
          </cell>
          <cell r="EZ1297">
            <v>0</v>
          </cell>
          <cell r="FA1297">
            <v>-9.9971657618880272E-9</v>
          </cell>
          <cell r="FB1297">
            <v>0</v>
          </cell>
          <cell r="FC1297">
            <v>3.430624650001846</v>
          </cell>
          <cell r="FD1297">
            <v>-3.4306246400010423</v>
          </cell>
          <cell r="FE1297">
            <v>7.6240799599618185</v>
          </cell>
          <cell r="FF1297">
            <v>0</v>
          </cell>
          <cell r="FG1297">
            <v>0</v>
          </cell>
          <cell r="FH1297">
            <v>1.0000803740695119E-8</v>
          </cell>
          <cell r="FI1297">
            <v>-9.9971657618880272E-9</v>
          </cell>
          <cell r="FJ1297">
            <v>9.9971657618880272E-9</v>
          </cell>
          <cell r="FK1297">
            <v>-1.0000803740695119E-8</v>
          </cell>
          <cell r="FL1297">
            <v>-3.2475095200024953</v>
          </cell>
          <cell r="FM1297">
            <v>3.247509490000084</v>
          </cell>
          <cell r="FN1297">
            <v>-9.9971657618880272E-9</v>
          </cell>
          <cell r="FO1297">
            <v>0</v>
          </cell>
          <cell r="FP1297">
            <v>0</v>
          </cell>
          <cell r="FQ1297">
            <v>7.6240799999977753</v>
          </cell>
          <cell r="FR1297">
            <v>140.02488924999489</v>
          </cell>
          <cell r="FS1297">
            <v>0</v>
          </cell>
          <cell r="FT1297">
            <v>0</v>
          </cell>
          <cell r="FU1297">
            <v>2.155064089998632</v>
          </cell>
          <cell r="FV1297">
            <v>0</v>
          </cell>
          <cell r="FW1297">
            <v>0</v>
          </cell>
          <cell r="FX1297">
            <v>137.86982515999989</v>
          </cell>
          <cell r="FY1297">
            <v>0</v>
          </cell>
          <cell r="FZ1297">
            <v>0</v>
          </cell>
          <cell r="GA1297">
            <v>0</v>
          </cell>
          <cell r="GB1297">
            <v>0</v>
          </cell>
          <cell r="GC1297">
            <v>9.998984751291573E-9</v>
          </cell>
          <cell r="GD1297">
            <v>-1.0002622730098665E-8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0</v>
          </cell>
          <cell r="GS1297">
            <v>0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GCC.EX.WSF._.___.Lake_Side_1</v>
          </cell>
          <cell r="F1298">
            <v>4.1397197100000085</v>
          </cell>
          <cell r="G1298">
            <v>-228.14146904999507</v>
          </cell>
          <cell r="H1298">
            <v>-89.612748240004294</v>
          </cell>
          <cell r="I1298">
            <v>-96.82247806005762</v>
          </cell>
          <cell r="J1298">
            <v>131.57537412995589</v>
          </cell>
          <cell r="K1298">
            <v>-48.363319299998693</v>
          </cell>
          <cell r="L1298">
            <v>-199.04937295999844</v>
          </cell>
          <cell r="M1298">
            <v>-29.914178189937957</v>
          </cell>
          <cell r="N1298">
            <v>72.092415799939772</v>
          </cell>
          <cell r="O1298">
            <v>-384.34574569002143</v>
          </cell>
          <cell r="P1298">
            <v>-104.79649827000685</v>
          </cell>
          <cell r="Q1298">
            <v>-10.852625719999196</v>
          </cell>
          <cell r="R1298">
            <v>-1329.8495169903617</v>
          </cell>
          <cell r="S1298">
            <v>-255.94215110999357</v>
          </cell>
          <cell r="T1298">
            <v>-70.331258509977488</v>
          </cell>
          <cell r="U1298">
            <v>267.21080243001052</v>
          </cell>
          <cell r="V1298">
            <v>73.24479175999295</v>
          </cell>
          <cell r="W1298">
            <v>-98.529046750016278</v>
          </cell>
          <cell r="X1298">
            <v>28.921683380001923</v>
          </cell>
          <cell r="Y1298">
            <v>-351.56728378002299</v>
          </cell>
          <cell r="Z1298">
            <v>-9.1009463201044127</v>
          </cell>
          <cell r="AA1298">
            <v>-144.07239062001463</v>
          </cell>
          <cell r="AB1298">
            <v>-848.82536258996697</v>
          </cell>
          <cell r="AC1298">
            <v>-58.900333870056784</v>
          </cell>
          <cell r="AD1298">
            <v>138.04197898998973</v>
          </cell>
          <cell r="AE1298">
            <v>-1956.4067955194041</v>
          </cell>
          <cell r="AF1298">
            <v>-11.766231350004091</v>
          </cell>
          <cell r="AG1298">
            <v>-196.61677419999614</v>
          </cell>
          <cell r="AH1298">
            <v>271.24996688001556</v>
          </cell>
          <cell r="AI1298">
            <v>-240.50458053997136</v>
          </cell>
          <cell r="AJ1298">
            <v>33.077358949987683</v>
          </cell>
          <cell r="AK1298">
            <v>-268.69838373000675</v>
          </cell>
          <cell r="AL1298">
            <v>-21.404548390011769</v>
          </cell>
          <cell r="AM1298">
            <v>-89.36822221998591</v>
          </cell>
          <cell r="AN1298">
            <v>-383.11534227998345</v>
          </cell>
          <cell r="AO1298">
            <v>-333.4306412700098</v>
          </cell>
          <cell r="AP1298">
            <v>-30.931676520005567</v>
          </cell>
          <cell r="AQ1298">
            <v>-684.89772084995639</v>
          </cell>
          <cell r="AR1298">
            <v>-1203.5025359601714</v>
          </cell>
          <cell r="AS1298">
            <v>302.93171127000824</v>
          </cell>
          <cell r="AT1298">
            <v>-49.2194348500052</v>
          </cell>
          <cell r="AU1298">
            <v>-419.02862702001585</v>
          </cell>
          <cell r="AV1298">
            <v>-60.157042799997726</v>
          </cell>
          <cell r="AW1298">
            <v>-112.34506054999656</v>
          </cell>
          <cell r="AX1298">
            <v>33.069666040006268</v>
          </cell>
          <cell r="AY1298">
            <v>-385.92165562999435</v>
          </cell>
          <cell r="AZ1298">
            <v>-388.25978633004706</v>
          </cell>
          <cell r="BA1298">
            <v>-127.70422415007488</v>
          </cell>
          <cell r="BB1298">
            <v>61.342000169985113</v>
          </cell>
          <cell r="BC1298">
            <v>-5.9249794900824782</v>
          </cell>
          <cell r="BD1298">
            <v>-52.285102620022371</v>
          </cell>
          <cell r="BE1298">
            <v>-444.21419302979484</v>
          </cell>
          <cell r="BF1298">
            <v>-83.102708820049884</v>
          </cell>
          <cell r="BG1298">
            <v>-43.30699618998915</v>
          </cell>
          <cell r="BH1298">
            <v>361.41038447001483</v>
          </cell>
          <cell r="BI1298">
            <v>0</v>
          </cell>
          <cell r="BJ1298">
            <v>-9.8437715199979721</v>
          </cell>
          <cell r="BK1298">
            <v>-40.327284989994951</v>
          </cell>
          <cell r="BL1298">
            <v>-104.40072181998403</v>
          </cell>
          <cell r="BM1298">
            <v>-139.16661749995546</v>
          </cell>
          <cell r="BN1298">
            <v>-41.754966599954059</v>
          </cell>
          <cell r="BO1298">
            <v>-229.04782701999648</v>
          </cell>
          <cell r="BP1298">
            <v>-73.014061250025406</v>
          </cell>
          <cell r="BQ1298">
            <v>-41.659621789964149</v>
          </cell>
          <cell r="BR1298">
            <v>-566.38677228987217</v>
          </cell>
          <cell r="BS1298">
            <v>-60.162124470021809</v>
          </cell>
          <cell r="BT1298">
            <v>-25.11940820000018</v>
          </cell>
          <cell r="BU1298">
            <v>203.14403917000163</v>
          </cell>
          <cell r="BV1298">
            <v>-114.49931076000212</v>
          </cell>
          <cell r="BW1298">
            <v>-158.81024947002879</v>
          </cell>
          <cell r="BX1298">
            <v>-33.432053800002905</v>
          </cell>
          <cell r="BY1298">
            <v>-48.163420450029662</v>
          </cell>
          <cell r="BZ1298">
            <v>17.907895320036914</v>
          </cell>
          <cell r="CA1298">
            <v>-247.3012740300619</v>
          </cell>
          <cell r="CB1298">
            <v>-53.030717569956323</v>
          </cell>
          <cell r="CC1298">
            <v>-15.01934522006195</v>
          </cell>
          <cell r="CD1298">
            <v>-31.900802809977904</v>
          </cell>
          <cell r="CE1298">
            <v>-252.46087782969698</v>
          </cell>
          <cell r="CF1298">
            <v>-31.700118529959582</v>
          </cell>
          <cell r="CG1298">
            <v>-41.901991539954906</v>
          </cell>
          <cell r="CH1298">
            <v>-4.5803709800238721</v>
          </cell>
          <cell r="CI1298">
            <v>-81.207960850020754</v>
          </cell>
          <cell r="CJ1298">
            <v>-86.814126659970498</v>
          </cell>
          <cell r="CK1298">
            <v>231.9763531700155</v>
          </cell>
          <cell r="CL1298">
            <v>-15.003030469990335</v>
          </cell>
          <cell r="CM1298">
            <v>28.184557230037171</v>
          </cell>
          <cell r="CN1298">
            <v>-76.522961080016103</v>
          </cell>
          <cell r="CO1298">
            <v>-88.330243630043697</v>
          </cell>
          <cell r="CP1298">
            <v>-45.73975527996663</v>
          </cell>
          <cell r="CQ1298">
            <v>-40.821229210007004</v>
          </cell>
          <cell r="CR1298">
            <v>-910.86134837009013</v>
          </cell>
          <cell r="CS1298">
            <v>-58.349072600132786</v>
          </cell>
          <cell r="CT1298">
            <v>-24.379087040026207</v>
          </cell>
          <cell r="CU1298">
            <v>-310.18767498998204</v>
          </cell>
          <cell r="CV1298">
            <v>8.4429523499857169</v>
          </cell>
          <cell r="CW1298">
            <v>-383.82040488001076</v>
          </cell>
          <cell r="CX1298">
            <v>-16.988809119982761</v>
          </cell>
          <cell r="CY1298">
            <v>-107.16240616998402</v>
          </cell>
          <cell r="CZ1298">
            <v>-80.159307449997868</v>
          </cell>
          <cell r="DA1298">
            <v>0</v>
          </cell>
          <cell r="DB1298">
            <v>147.83916508001857</v>
          </cell>
          <cell r="DC1298">
            <v>-69.961469809990376</v>
          </cell>
          <cell r="DD1298">
            <v>-16.135233740031254</v>
          </cell>
          <cell r="DE1298">
            <v>-564.84133822005242</v>
          </cell>
          <cell r="DF1298">
            <v>-17.618614639970474</v>
          </cell>
          <cell r="DG1298">
            <v>-17.174337330012349</v>
          </cell>
          <cell r="DH1298">
            <v>-97.659213089995319</v>
          </cell>
          <cell r="DI1298">
            <v>-3.0447634300217032</v>
          </cell>
          <cell r="DJ1298">
            <v>-72.896748649989604</v>
          </cell>
          <cell r="DK1298">
            <v>1.8170406999852275</v>
          </cell>
          <cell r="DL1298">
            <v>6.1946122300287243</v>
          </cell>
          <cell r="DM1298">
            <v>-233.66684796003392</v>
          </cell>
          <cell r="DN1298">
            <v>-4.9683905899582896</v>
          </cell>
          <cell r="DO1298">
            <v>-106.12431261996971</v>
          </cell>
          <cell r="DP1298">
            <v>-6.1541527400258929</v>
          </cell>
          <cell r="DQ1298">
            <v>-13.545610099972691</v>
          </cell>
          <cell r="DR1298">
            <v>138.19916118960828</v>
          </cell>
          <cell r="DS1298">
            <v>-36.035803409991786</v>
          </cell>
          <cell r="DT1298">
            <v>427.44961014995351</v>
          </cell>
          <cell r="DU1298">
            <v>99.512470020010369</v>
          </cell>
          <cell r="DV1298">
            <v>0</v>
          </cell>
          <cell r="DW1298">
            <v>2.7793314300070051</v>
          </cell>
          <cell r="DX1298">
            <v>5.1418593800044619</v>
          </cell>
          <cell r="DY1298">
            <v>-160.98458160000155</v>
          </cell>
          <cell r="DZ1298">
            <v>36.639454939984716</v>
          </cell>
          <cell r="EA1298">
            <v>-101.4342758700077</v>
          </cell>
          <cell r="EB1298">
            <v>-114.22284380000201</v>
          </cell>
          <cell r="EC1298">
            <v>6.3912135700229555</v>
          </cell>
          <cell r="ED1298">
            <v>-27.037273619993357</v>
          </cell>
          <cell r="EE1298">
            <v>-1524.0393003500067</v>
          </cell>
          <cell r="EF1298">
            <v>-25.061174239963293</v>
          </cell>
          <cell r="EG1298">
            <v>73.158651510020718</v>
          </cell>
          <cell r="EH1298">
            <v>-73.104255349957384</v>
          </cell>
          <cell r="EI1298">
            <v>13.77297887999157</v>
          </cell>
          <cell r="EJ1298">
            <v>-6.9510118000034709</v>
          </cell>
          <cell r="EK1298">
            <v>-119.27625896998507</v>
          </cell>
          <cell r="EL1298">
            <v>-10.006318019964965</v>
          </cell>
          <cell r="EM1298">
            <v>-140.93766832002439</v>
          </cell>
          <cell r="EN1298">
            <v>-1026.1325019499636</v>
          </cell>
          <cell r="EO1298">
            <v>-72.366001540009165</v>
          </cell>
          <cell r="EP1298">
            <v>-42.145704309979919</v>
          </cell>
          <cell r="EQ1298">
            <v>-94.990036239934852</v>
          </cell>
          <cell r="ER1298">
            <v>-1272.6775843799114</v>
          </cell>
          <cell r="ES1298">
            <v>107.93644511001185</v>
          </cell>
          <cell r="ET1298">
            <v>-35.589391269983025</v>
          </cell>
          <cell r="EU1298">
            <v>-6.651847090019146</v>
          </cell>
          <cell r="EV1298">
            <v>-248.87551302001521</v>
          </cell>
          <cell r="EW1298">
            <v>-131.99587678001262</v>
          </cell>
          <cell r="EX1298">
            <v>-61.550113940029405</v>
          </cell>
          <cell r="EY1298">
            <v>-176.94683798000915</v>
          </cell>
          <cell r="EZ1298">
            <v>-53.100701259972993</v>
          </cell>
          <cell r="FA1298">
            <v>-297.42073926000739</v>
          </cell>
          <cell r="FB1298">
            <v>10.896052399970358</v>
          </cell>
          <cell r="FC1298">
            <v>-111.6092170799966</v>
          </cell>
          <cell r="FD1298">
            <v>-267.76984421000816</v>
          </cell>
          <cell r="FE1298">
            <v>2788.7511471002363</v>
          </cell>
          <cell r="FF1298">
            <v>4055.3292076100479</v>
          </cell>
          <cell r="FG1298">
            <v>-19.199875990016153</v>
          </cell>
          <cell r="FH1298">
            <v>-167.19618780000019</v>
          </cell>
          <cell r="FI1298">
            <v>-78.41995890000544</v>
          </cell>
          <cell r="FJ1298">
            <v>-61.53452174999984</v>
          </cell>
          <cell r="FK1298">
            <v>-342.91852014999313</v>
          </cell>
          <cell r="FL1298">
            <v>-183.36545261999709</v>
          </cell>
          <cell r="FM1298">
            <v>7.6808805100736208</v>
          </cell>
          <cell r="FN1298">
            <v>-71.619757469947217</v>
          </cell>
          <cell r="FO1298">
            <v>-308.40707916000974</v>
          </cell>
          <cell r="FP1298">
            <v>-58.474191409884952</v>
          </cell>
          <cell r="FQ1298">
            <v>16.876604229997611</v>
          </cell>
          <cell r="FR1298">
            <v>-872.33707953011617</v>
          </cell>
          <cell r="FS1298">
            <v>-15.100435809930786</v>
          </cell>
          <cell r="FT1298">
            <v>-219.77971578002325</v>
          </cell>
          <cell r="FU1298">
            <v>-115.43834139002138</v>
          </cell>
          <cell r="FV1298">
            <v>62.241656090001925</v>
          </cell>
          <cell r="FW1298">
            <v>4.1394976299998234</v>
          </cell>
          <cell r="FX1298">
            <v>-7.0291564299986931</v>
          </cell>
          <cell r="FY1298">
            <v>-15.779642639943631</v>
          </cell>
          <cell r="FZ1298">
            <v>-13.789085990050808</v>
          </cell>
          <cell r="GA1298">
            <v>-19.205399020080222</v>
          </cell>
          <cell r="GB1298">
            <v>-345.59726629003126</v>
          </cell>
          <cell r="GC1298">
            <v>-193.50532340002246</v>
          </cell>
          <cell r="GD1298">
            <v>6.5061335000791587</v>
          </cell>
          <cell r="GE1298">
            <v>98.925459329970181</v>
          </cell>
          <cell r="GF1298">
            <v>-56.731113660032861</v>
          </cell>
          <cell r="GG1298">
            <v>-163.25325862009777</v>
          </cell>
          <cell r="GH1298">
            <v>-86.055471200001193</v>
          </cell>
          <cell r="GI1298">
            <v>16.520620979994419</v>
          </cell>
          <cell r="GJ1298">
            <v>5.749918119981885</v>
          </cell>
          <cell r="GK1298">
            <v>-6.6691346399893519</v>
          </cell>
          <cell r="GL1298">
            <v>-93.86639274994377</v>
          </cell>
          <cell r="GM1298">
            <v>-107.02886050997768</v>
          </cell>
          <cell r="GN1298">
            <v>12.936794219975127</v>
          </cell>
          <cell r="GO1298">
            <v>40.347703190011089</v>
          </cell>
          <cell r="GP1298">
            <v>-30.396456419955939</v>
          </cell>
          <cell r="GQ1298">
            <v>567.37111062003532</v>
          </cell>
          <cell r="GR1298">
            <v>-792.09405241999775</v>
          </cell>
          <cell r="GS1298">
            <v>-16.410745600005612</v>
          </cell>
          <cell r="GT1298">
            <v>5.9701097200158983</v>
          </cell>
          <cell r="GU1298">
            <v>-27.755412499973318</v>
          </cell>
          <cell r="GV1298">
            <v>-6.1967793599997094</v>
          </cell>
          <cell r="GW1298">
            <v>-57.122451599992928</v>
          </cell>
          <cell r="GX1298">
            <v>-29.464527639982407</v>
          </cell>
          <cell r="GY1298">
            <v>11.914907139987918</v>
          </cell>
          <cell r="GZ1298">
            <v>-16.240991120110266</v>
          </cell>
          <cell r="HA1298">
            <v>-142.3339615399891</v>
          </cell>
          <cell r="HB1298">
            <v>-500.52730878999864</v>
          </cell>
          <cell r="HC1298">
            <v>-19.613487520022318</v>
          </cell>
          <cell r="HD1298">
            <v>5.6865963900345378</v>
          </cell>
          <cell r="HE1298">
            <v>-922.94975617993623</v>
          </cell>
          <cell r="HF1298">
            <v>-15.864711650006939</v>
          </cell>
          <cell r="HG1298">
            <v>-69.295951089996379</v>
          </cell>
          <cell r="HH1298">
            <v>-86.998883190011838</v>
          </cell>
          <cell r="HI1298">
            <v>-49.977984939992893</v>
          </cell>
          <cell r="HJ1298">
            <v>-53.102053130001877</v>
          </cell>
          <cell r="HK1298">
            <v>-45.425894169995445</v>
          </cell>
          <cell r="HL1298">
            <v>-390.28735199000221</v>
          </cell>
          <cell r="HM1298">
            <v>-34.846130119927693</v>
          </cell>
          <cell r="HN1298">
            <v>-67.530616060015745</v>
          </cell>
          <cell r="HO1298">
            <v>-68.957926139977644</v>
          </cell>
          <cell r="HP1298">
            <v>-81.104320470010862</v>
          </cell>
          <cell r="HQ1298">
            <v>40.442066770105157</v>
          </cell>
          <cell r="HR1298">
            <v>-1511.9401914696209</v>
          </cell>
          <cell r="HS1298">
            <v>-70.463005690020509</v>
          </cell>
          <cell r="HT1298">
            <v>-99.136285940068774</v>
          </cell>
          <cell r="HU1298">
            <v>328.27386743001989</v>
          </cell>
          <cell r="HV1298">
            <v>-39.614087230016594</v>
          </cell>
          <cell r="HW1298">
            <v>-841.26247606998368</v>
          </cell>
          <cell r="HX1298">
            <v>104.16725778998807</v>
          </cell>
          <cell r="HY1298">
            <v>-343.57128686999204</v>
          </cell>
          <cell r="HZ1298">
            <v>-64.623892890056595</v>
          </cell>
          <cell r="IA1298">
            <v>-431.32336458005011</v>
          </cell>
          <cell r="IB1298">
            <v>34.038833090045955</v>
          </cell>
          <cell r="IC1298">
            <v>-58.217444219975732</v>
          </cell>
          <cell r="ID1298">
            <v>-30.208306289976463</v>
          </cell>
          <cell r="IE1298">
            <v>-1186.4222158999182</v>
          </cell>
          <cell r="IF1298">
            <v>-20.995945040136576</v>
          </cell>
          <cell r="IG1298">
            <v>98.081528490060009</v>
          </cell>
          <cell r="IH1298">
            <v>-168.67032767998171</v>
          </cell>
          <cell r="II1298">
            <v>-629.15400609998323</v>
          </cell>
          <cell r="IJ1298">
            <v>-246.55498977001116</v>
          </cell>
          <cell r="IK1298">
            <v>-253.23202750002383</v>
          </cell>
          <cell r="IL1298">
            <v>-166.3514793299837</v>
          </cell>
          <cell r="IM1298">
            <v>-69.050868040067144</v>
          </cell>
          <cell r="IN1298">
            <v>101.48171464999905</v>
          </cell>
          <cell r="IO1298">
            <v>181.91212019999512</v>
          </cell>
          <cell r="IP1298">
            <v>-10.336755029973574</v>
          </cell>
          <cell r="IQ1298">
            <v>-3.5511807500733994</v>
          </cell>
          <cell r="IR1298">
            <v>-956.84732704050839</v>
          </cell>
          <cell r="IS1298">
            <v>-17.532214880106039</v>
          </cell>
          <cell r="IT1298">
            <v>-50.695686069957446</v>
          </cell>
          <cell r="IU1298">
            <v>-222.18317331001163</v>
          </cell>
          <cell r="IV1298">
            <v>-401.12583366000035</v>
          </cell>
          <cell r="IW1298">
            <v>3.1395000100001198</v>
          </cell>
          <cell r="IX1298">
            <v>-130.50100225998904</v>
          </cell>
          <cell r="IY1298">
            <v>-150.75061913003447</v>
          </cell>
          <cell r="IZ1298">
            <v>-66.311437210068107</v>
          </cell>
          <cell r="JA1298">
            <v>106.92048006010009</v>
          </cell>
          <cell r="JB1298">
            <v>2.3946474300173577</v>
          </cell>
          <cell r="JC1298">
            <v>-10.205281930044293</v>
          </cell>
          <cell r="JD1298">
            <v>-19.996706089936197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GCC.EX.WSF._.___.Lake_Side_1 OR</v>
          </cell>
          <cell r="F1299">
            <v>-5.9898262300000056</v>
          </cell>
          <cell r="G1299">
            <v>-114.14309358000173</v>
          </cell>
          <cell r="H1299">
            <v>-2.214249379998364</v>
          </cell>
          <cell r="I1299">
            <v>-22.624254380003549</v>
          </cell>
          <cell r="J1299">
            <v>21.569540489988867</v>
          </cell>
          <cell r="K1299">
            <v>-196.48053444000107</v>
          </cell>
          <cell r="L1299">
            <v>1.5491726000182098</v>
          </cell>
          <cell r="M1299">
            <v>-22.294838379995781</v>
          </cell>
          <cell r="N1299">
            <v>-135.8247630699916</v>
          </cell>
          <cell r="O1299">
            <v>-28.791872240006342</v>
          </cell>
          <cell r="P1299">
            <v>-30.992017439988558</v>
          </cell>
          <cell r="Q1299">
            <v>7.4698014799978409</v>
          </cell>
          <cell r="R1299">
            <v>-729.9860692799557</v>
          </cell>
          <cell r="S1299">
            <v>-5.110536560001492</v>
          </cell>
          <cell r="T1299">
            <v>-132.09733248999692</v>
          </cell>
          <cell r="U1299">
            <v>-49.175902990005852</v>
          </cell>
          <cell r="V1299">
            <v>-7.5923457199969562</v>
          </cell>
          <cell r="W1299">
            <v>-19.151728140001069</v>
          </cell>
          <cell r="X1299">
            <v>4.7467970100115053</v>
          </cell>
          <cell r="Y1299">
            <v>-23.148152950001531</v>
          </cell>
          <cell r="Z1299">
            <v>-9.5712382000056095</v>
          </cell>
          <cell r="AA1299">
            <v>-59.543012550013373</v>
          </cell>
          <cell r="AB1299">
            <v>-381.89397919000476</v>
          </cell>
          <cell r="AC1299">
            <v>-45.932481329997245</v>
          </cell>
          <cell r="AD1299">
            <v>-1.5161561700006132</v>
          </cell>
          <cell r="AE1299">
            <v>190.23672636994161</v>
          </cell>
          <cell r="AF1299">
            <v>2.1007042599958368</v>
          </cell>
          <cell r="AG1299">
            <v>151.97512137000012</v>
          </cell>
          <cell r="AH1299">
            <v>-140.51018254999508</v>
          </cell>
          <cell r="AI1299">
            <v>-171.95102036000026</v>
          </cell>
          <cell r="AJ1299">
            <v>126.72079551998468</v>
          </cell>
          <cell r="AK1299">
            <v>-10.192571389990917</v>
          </cell>
          <cell r="AL1299">
            <v>-21.313320910005132</v>
          </cell>
          <cell r="AM1299">
            <v>0</v>
          </cell>
          <cell r="AN1299">
            <v>-53.139908640019712</v>
          </cell>
          <cell r="AO1299">
            <v>-151.22888254001009</v>
          </cell>
          <cell r="AP1299">
            <v>-53.21462179000082</v>
          </cell>
          <cell r="AQ1299">
            <v>510.9906134000048</v>
          </cell>
          <cell r="AR1299">
            <v>-1069.1485498199472</v>
          </cell>
          <cell r="AS1299">
            <v>-331.23512864999793</v>
          </cell>
          <cell r="AT1299">
            <v>4.8911729500032379</v>
          </cell>
          <cell r="AU1299">
            <v>-141.94473993000429</v>
          </cell>
          <cell r="AV1299">
            <v>-34.000277989995084</v>
          </cell>
          <cell r="AW1299">
            <v>-9.4110435600014171</v>
          </cell>
          <cell r="AX1299">
            <v>-80.187001269998291</v>
          </cell>
          <cell r="AY1299">
            <v>-47.036428309991607</v>
          </cell>
          <cell r="AZ1299">
            <v>0</v>
          </cell>
          <cell r="BA1299">
            <v>-30.296023350019823</v>
          </cell>
          <cell r="BB1299">
            <v>-269.73124025000288</v>
          </cell>
          <cell r="BC1299">
            <v>-15.795243049986311</v>
          </cell>
          <cell r="BD1299">
            <v>-114.40259641000011</v>
          </cell>
          <cell r="BE1299">
            <v>-220.85833283001557</v>
          </cell>
          <cell r="BF1299">
            <v>0</v>
          </cell>
          <cell r="BG1299">
            <v>-0.52619555000273976</v>
          </cell>
          <cell r="BH1299">
            <v>-1.8471824299995205</v>
          </cell>
          <cell r="BI1299">
            <v>0</v>
          </cell>
          <cell r="BJ1299">
            <v>0</v>
          </cell>
          <cell r="BK1299">
            <v>-87.793622159999359</v>
          </cell>
          <cell r="BL1299">
            <v>-54.483223069997621</v>
          </cell>
          <cell r="BM1299">
            <v>0</v>
          </cell>
          <cell r="BN1299">
            <v>-11.212488260003738</v>
          </cell>
          <cell r="BO1299">
            <v>-8.1596576600004482</v>
          </cell>
          <cell r="BP1299">
            <v>-46.35924296000303</v>
          </cell>
          <cell r="BQ1299">
            <v>-10.476720740007295</v>
          </cell>
          <cell r="BR1299">
            <v>-721.63854961009929</v>
          </cell>
          <cell r="BS1299">
            <v>0.40536178999900585</v>
          </cell>
          <cell r="BT1299">
            <v>-113.52260766000109</v>
          </cell>
          <cell r="BU1299">
            <v>0</v>
          </cell>
          <cell r="BV1299">
            <v>0</v>
          </cell>
          <cell r="BW1299">
            <v>-118.94321331000174</v>
          </cell>
          <cell r="BX1299">
            <v>-0.15085206000003382</v>
          </cell>
          <cell r="BY1299">
            <v>-156.09962044999702</v>
          </cell>
          <cell r="BZ1299">
            <v>-263.93452994996915</v>
          </cell>
          <cell r="CA1299">
            <v>-12.095680060010636</v>
          </cell>
          <cell r="CB1299">
            <v>0</v>
          </cell>
          <cell r="CC1299">
            <v>-11.135434360003273</v>
          </cell>
          <cell r="CD1299">
            <v>-46.161973549998947</v>
          </cell>
          <cell r="CE1299">
            <v>-270.18311243999051</v>
          </cell>
          <cell r="CF1299">
            <v>0</v>
          </cell>
          <cell r="CG1299">
            <v>-9.3225220000022091E-2</v>
          </cell>
          <cell r="CH1299">
            <v>1.038760720002756</v>
          </cell>
          <cell r="CI1299">
            <v>0</v>
          </cell>
          <cell r="CJ1299">
            <v>0</v>
          </cell>
          <cell r="CK1299">
            <v>0</v>
          </cell>
          <cell r="CL1299">
            <v>-778.09737825999764</v>
          </cell>
          <cell r="CM1299">
            <v>-16.572235420011566</v>
          </cell>
          <cell r="CN1299">
            <v>587.08749614999397</v>
          </cell>
          <cell r="CO1299">
            <v>-0.23823237000033259</v>
          </cell>
          <cell r="CP1299">
            <v>-62.385078379986226</v>
          </cell>
          <cell r="CQ1299">
            <v>-0.92321965999872191</v>
          </cell>
          <cell r="CR1299">
            <v>-158.21279551996849</v>
          </cell>
          <cell r="CS1299">
            <v>-0.26209797999763396</v>
          </cell>
          <cell r="CT1299">
            <v>-5.5083740299960482</v>
          </cell>
          <cell r="CU1299">
            <v>-142.96799999999712</v>
          </cell>
          <cell r="CV1299">
            <v>-0.36301061000040136</v>
          </cell>
          <cell r="CW1299">
            <v>0</v>
          </cell>
          <cell r="CX1299">
            <v>-2.5996700899995631</v>
          </cell>
          <cell r="CY1299">
            <v>-10.772714340011589</v>
          </cell>
          <cell r="CZ1299">
            <v>8.4126669999968726</v>
          </cell>
          <cell r="DA1299">
            <v>0</v>
          </cell>
          <cell r="DB1299">
            <v>-0.44942541000273195</v>
          </cell>
          <cell r="DC1299">
            <v>-3.7021700600016629</v>
          </cell>
          <cell r="DD1299">
            <v>0</v>
          </cell>
          <cell r="DE1299">
            <v>-534.21926964999875</v>
          </cell>
          <cell r="DF1299">
            <v>-39.182272149992059</v>
          </cell>
          <cell r="DG1299">
            <v>0.79533795000315877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-49.815620569999737</v>
          </cell>
          <cell r="DM1299">
            <v>-3.7695908599998802</v>
          </cell>
          <cell r="DN1299">
            <v>1.2473290000343695E-2</v>
          </cell>
          <cell r="DO1299">
            <v>-7.9918885500010219</v>
          </cell>
          <cell r="DP1299">
            <v>18.927169169997796</v>
          </cell>
          <cell r="DQ1299">
            <v>-453.19487793000008</v>
          </cell>
          <cell r="DR1299">
            <v>-26.046947950031608</v>
          </cell>
          <cell r="DS1299">
            <v>9.9971657618880272E-9</v>
          </cell>
          <cell r="DT1299">
            <v>0</v>
          </cell>
          <cell r="DU1299">
            <v>-13.468821139998909</v>
          </cell>
          <cell r="DV1299">
            <v>0</v>
          </cell>
          <cell r="DW1299">
            <v>0</v>
          </cell>
          <cell r="DX1299">
            <v>0</v>
          </cell>
          <cell r="DY1299">
            <v>-9.9898898042738438E-9</v>
          </cell>
          <cell r="DZ1299">
            <v>0.11428185999102425</v>
          </cell>
          <cell r="EA1299">
            <v>-0.11428186000557616</v>
          </cell>
          <cell r="EB1299">
            <v>-11.593906879999849</v>
          </cell>
          <cell r="EC1299">
            <v>0</v>
          </cell>
          <cell r="ED1299">
            <v>-0.98421992999647046</v>
          </cell>
          <cell r="EE1299">
            <v>-62.646997920004651</v>
          </cell>
          <cell r="EF1299">
            <v>-123.58476669000083</v>
          </cell>
          <cell r="EG1299">
            <v>123.58476669000083</v>
          </cell>
          <cell r="EH1299">
            <v>2.5413600000028964</v>
          </cell>
          <cell r="EI1299">
            <v>3.3628454099998635</v>
          </cell>
          <cell r="EJ1299">
            <v>4.3586834700035979</v>
          </cell>
          <cell r="EK1299">
            <v>-15.618824240002141</v>
          </cell>
          <cell r="EL1299">
            <v>-72.282559819992457</v>
          </cell>
          <cell r="EM1299">
            <v>0</v>
          </cell>
          <cell r="EN1299">
            <v>-2.0008883439004421E-8</v>
          </cell>
          <cell r="EO1299">
            <v>14.991497280001568</v>
          </cell>
          <cell r="EP1299">
            <v>5.1453200900068623</v>
          </cell>
          <cell r="EQ1299">
            <v>-5.1453200899995863</v>
          </cell>
          <cell r="ER1299">
            <v>2.9976945370435715E-8</v>
          </cell>
          <cell r="ES1299">
            <v>0</v>
          </cell>
          <cell r="ET1299">
            <v>3.0002411222085357E-8</v>
          </cell>
          <cell r="EU1299">
            <v>1.0000803740695119E-8</v>
          </cell>
          <cell r="EV1299">
            <v>0</v>
          </cell>
          <cell r="EW1299">
            <v>0</v>
          </cell>
          <cell r="EX1299">
            <v>0</v>
          </cell>
          <cell r="EY1299">
            <v>0.56305725000129314</v>
          </cell>
          <cell r="EZ1299">
            <v>-3.9053840099950321</v>
          </cell>
          <cell r="FA1299">
            <v>3.3423267699963617</v>
          </cell>
          <cell r="FB1299">
            <v>0</v>
          </cell>
          <cell r="FC1299">
            <v>-0.16940994999822578</v>
          </cell>
          <cell r="FD1299">
            <v>0.16940993000025628</v>
          </cell>
          <cell r="FE1299">
            <v>-50.403327929961961</v>
          </cell>
          <cell r="FF1299">
            <v>0</v>
          </cell>
          <cell r="FG1299">
            <v>-9.9971657618880272E-9</v>
          </cell>
          <cell r="FH1299">
            <v>0</v>
          </cell>
          <cell r="FI1299">
            <v>-1.0000803740695119E-8</v>
          </cell>
          <cell r="FJ1299">
            <v>-50.258066119999057</v>
          </cell>
          <cell r="FK1299">
            <v>0</v>
          </cell>
          <cell r="FL1299">
            <v>-9.9971657618880272E-9</v>
          </cell>
          <cell r="FM1299">
            <v>-1.0000803740695119E-8</v>
          </cell>
          <cell r="FN1299">
            <v>-9.998984751291573E-9</v>
          </cell>
          <cell r="FO1299">
            <v>0</v>
          </cell>
          <cell r="FP1299">
            <v>0.11329395000211662</v>
          </cell>
          <cell r="FQ1299">
            <v>-0.25855571000647615</v>
          </cell>
          <cell r="FR1299">
            <v>9.9826138466596603E-9</v>
          </cell>
          <cell r="FS1299">
            <v>0</v>
          </cell>
          <cell r="FT1299">
            <v>-9.999894245993346E-9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-1.9999788491986692E-8</v>
          </cell>
          <cell r="GA1299">
            <v>0</v>
          </cell>
          <cell r="GB1299">
            <v>0</v>
          </cell>
          <cell r="GC1299">
            <v>2.9998773243278265E-8</v>
          </cell>
          <cell r="GD1299">
            <v>1.0000803740695119E-8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GCC.EX.WSF._.___.Lake_Side_2</v>
          </cell>
          <cell r="F1300">
            <v>53.793364329991164</v>
          </cell>
          <cell r="G1300">
            <v>-103.45707233992289</v>
          </cell>
          <cell r="H1300">
            <v>-88.462479570036521</v>
          </cell>
          <cell r="I1300">
            <v>-5.5457728299952578</v>
          </cell>
          <cell r="J1300">
            <v>-37.688437200005865</v>
          </cell>
          <cell r="K1300">
            <v>-206.37807134998729</v>
          </cell>
          <cell r="L1300">
            <v>-114.47646375000477</v>
          </cell>
          <cell r="M1300">
            <v>-94.72848684998462</v>
          </cell>
          <cell r="N1300">
            <v>-74.387748310051393</v>
          </cell>
          <cell r="O1300">
            <v>-88.561855570034822</v>
          </cell>
          <cell r="P1300">
            <v>-43.788413059985032</v>
          </cell>
          <cell r="Q1300">
            <v>-228.76824089998263</v>
          </cell>
          <cell r="R1300">
            <v>-1790.1286361496896</v>
          </cell>
          <cell r="S1300">
            <v>-74.323617709989776</v>
          </cell>
          <cell r="T1300">
            <v>-862.32501612999476</v>
          </cell>
          <cell r="U1300">
            <v>325.70324255005107</v>
          </cell>
          <cell r="V1300">
            <v>-97.93977739001275</v>
          </cell>
          <cell r="W1300">
            <v>-125.05887981998967</v>
          </cell>
          <cell r="X1300">
            <v>-233.84307600004831</v>
          </cell>
          <cell r="Y1300">
            <v>-369.47436706995359</v>
          </cell>
          <cell r="Z1300">
            <v>-201.5494788599899</v>
          </cell>
          <cell r="AA1300">
            <v>-47.527171319990885</v>
          </cell>
          <cell r="AB1300">
            <v>-195.91588871995918</v>
          </cell>
          <cell r="AC1300">
            <v>-66.015727149875602</v>
          </cell>
          <cell r="AD1300">
            <v>158.14112147002015</v>
          </cell>
          <cell r="AE1300">
            <v>479.31167664052919</v>
          </cell>
          <cell r="AF1300">
            <v>-1050.3759170299454</v>
          </cell>
          <cell r="AG1300">
            <v>-16.41697282003588</v>
          </cell>
          <cell r="AH1300">
            <v>-212.27174978001858</v>
          </cell>
          <cell r="AI1300">
            <v>21.843669059999229</v>
          </cell>
          <cell r="AJ1300">
            <v>-258.1335377600044</v>
          </cell>
          <cell r="AK1300">
            <v>-24.525404320011148</v>
          </cell>
          <cell r="AL1300">
            <v>426.33711611997569</v>
          </cell>
          <cell r="AM1300">
            <v>-258.23555901990039</v>
          </cell>
          <cell r="AN1300">
            <v>-170.92530395992799</v>
          </cell>
          <cell r="AO1300">
            <v>-192.08139037998626</v>
          </cell>
          <cell r="AP1300">
            <v>-74.911822689988185</v>
          </cell>
          <cell r="AQ1300">
            <v>2289.0085492199869</v>
          </cell>
          <cell r="AR1300">
            <v>-1879.6202457505278</v>
          </cell>
          <cell r="AS1300">
            <v>-184.81757957997615</v>
          </cell>
          <cell r="AT1300">
            <v>-41.300338129978627</v>
          </cell>
          <cell r="AU1300">
            <v>-36.6663382499828</v>
          </cell>
          <cell r="AV1300">
            <v>-50.528635380003834</v>
          </cell>
          <cell r="AW1300">
            <v>0.40818647998094093</v>
          </cell>
          <cell r="AX1300">
            <v>-305.72373934002826</v>
          </cell>
          <cell r="AY1300">
            <v>-332.79879234000691</v>
          </cell>
          <cell r="AZ1300">
            <v>-450.50412581005367</v>
          </cell>
          <cell r="BA1300">
            <v>-287.2602229299664</v>
          </cell>
          <cell r="BB1300">
            <v>-49.691597070050193</v>
          </cell>
          <cell r="BC1300">
            <v>-177.3141854100104</v>
          </cell>
          <cell r="BD1300">
            <v>36.577122009970481</v>
          </cell>
          <cell r="BE1300">
            <v>-730.11129879066721</v>
          </cell>
          <cell r="BF1300">
            <v>-75.599914460035507</v>
          </cell>
          <cell r="BG1300">
            <v>-20.694419800041942</v>
          </cell>
          <cell r="BH1300">
            <v>-4.6627270900062285</v>
          </cell>
          <cell r="BI1300">
            <v>-11.837882659980096</v>
          </cell>
          <cell r="BJ1300">
            <v>-15.90909269999247</v>
          </cell>
          <cell r="BK1300">
            <v>-161.64489691000199</v>
          </cell>
          <cell r="BL1300">
            <v>-113.75417776009999</v>
          </cell>
          <cell r="BM1300">
            <v>-99.91119047004031</v>
          </cell>
          <cell r="BN1300">
            <v>-41.225371419976</v>
          </cell>
          <cell r="BO1300">
            <v>-69.068798430002062</v>
          </cell>
          <cell r="BP1300">
            <v>-63.142448840022553</v>
          </cell>
          <cell r="BQ1300">
            <v>-52.660378250002395</v>
          </cell>
          <cell r="BR1300">
            <v>-662.36076054908335</v>
          </cell>
          <cell r="BS1300">
            <v>-28.605171760020312</v>
          </cell>
          <cell r="BT1300">
            <v>-85.578577539999969</v>
          </cell>
          <cell r="BU1300">
            <v>108.11998590998701</v>
          </cell>
          <cell r="BV1300">
            <v>-4.158715720026521</v>
          </cell>
          <cell r="BW1300">
            <v>-9.0108623500127578</v>
          </cell>
          <cell r="BX1300">
            <v>-259.75350001995685</v>
          </cell>
          <cell r="BY1300">
            <v>-53.323288329935167</v>
          </cell>
          <cell r="BZ1300">
            <v>-9.7499442400294356</v>
          </cell>
          <cell r="CA1300">
            <v>-138.33537620000425</v>
          </cell>
          <cell r="CB1300">
            <v>-79.57674106999184</v>
          </cell>
          <cell r="CC1300">
            <v>-77.327860510034952</v>
          </cell>
          <cell r="CD1300">
            <v>-25.060708719887771</v>
          </cell>
          <cell r="CE1300">
            <v>-529.71402613027021</v>
          </cell>
          <cell r="CF1300">
            <v>-83.652048840012867</v>
          </cell>
          <cell r="CG1300">
            <v>-119.37168872993789</v>
          </cell>
          <cell r="CH1300">
            <v>-28.348925170022994</v>
          </cell>
          <cell r="CI1300">
            <v>-0.54584212999907322</v>
          </cell>
          <cell r="CJ1300">
            <v>-10.849461139994673</v>
          </cell>
          <cell r="CK1300">
            <v>-316.79616359999636</v>
          </cell>
          <cell r="CL1300">
            <v>6.7204118499648757</v>
          </cell>
          <cell r="CM1300">
            <v>0</v>
          </cell>
          <cell r="CN1300">
            <v>-22.884048550098669</v>
          </cell>
          <cell r="CO1300">
            <v>-16.383750029985094</v>
          </cell>
          <cell r="CP1300">
            <v>67.54713132994948</v>
          </cell>
          <cell r="CQ1300">
            <v>-5.1496411200496368</v>
          </cell>
          <cell r="CR1300">
            <v>-516.27852865029126</v>
          </cell>
          <cell r="CS1300">
            <v>-87.220480359974317</v>
          </cell>
          <cell r="CT1300">
            <v>-118.23335369999404</v>
          </cell>
          <cell r="CU1300">
            <v>-32.790358780010138</v>
          </cell>
          <cell r="CV1300">
            <v>-0.93747636000625789</v>
          </cell>
          <cell r="CW1300">
            <v>-15.429281289980281</v>
          </cell>
          <cell r="CX1300">
            <v>-158.08752726003877</v>
          </cell>
          <cell r="CY1300">
            <v>-30.211602910014335</v>
          </cell>
          <cell r="CZ1300">
            <v>-0.74713931005680934</v>
          </cell>
          <cell r="DA1300">
            <v>12.706282589992043</v>
          </cell>
          <cell r="DB1300">
            <v>69.433099389978452</v>
          </cell>
          <cell r="DC1300">
            <v>-105.18181254999945</v>
          </cell>
          <cell r="DD1300">
            <v>-49.578878109983634</v>
          </cell>
          <cell r="DE1300">
            <v>-728.33151603071019</v>
          </cell>
          <cell r="DF1300">
            <v>-111.38267240003916</v>
          </cell>
          <cell r="DG1300">
            <v>-79.24872179000522</v>
          </cell>
          <cell r="DH1300">
            <v>-11.865167250012746</v>
          </cell>
          <cell r="DI1300">
            <v>0</v>
          </cell>
          <cell r="DJ1300">
            <v>39.74553331000061</v>
          </cell>
          <cell r="DK1300">
            <v>-94.08848543005297</v>
          </cell>
          <cell r="DL1300">
            <v>-71.311641190084629</v>
          </cell>
          <cell r="DM1300">
            <v>-58.389150429924484</v>
          </cell>
          <cell r="DN1300">
            <v>-65.504405829997268</v>
          </cell>
          <cell r="DO1300">
            <v>-126.08547509997152</v>
          </cell>
          <cell r="DP1300">
            <v>-104.19455369998468</v>
          </cell>
          <cell r="DQ1300">
            <v>-46.006776220048778</v>
          </cell>
          <cell r="DR1300">
            <v>-876.48083991045132</v>
          </cell>
          <cell r="DS1300">
            <v>-62.854505219962448</v>
          </cell>
          <cell r="DT1300">
            <v>-86.372502169950167</v>
          </cell>
          <cell r="DU1300">
            <v>-26.690732459974242</v>
          </cell>
          <cell r="DV1300">
            <v>-383.4169438899844</v>
          </cell>
          <cell r="DW1300">
            <v>-8.7045872500020778</v>
          </cell>
          <cell r="DX1300">
            <v>-99.500523070018971</v>
          </cell>
          <cell r="DY1300">
            <v>-342.7014752200339</v>
          </cell>
          <cell r="DZ1300">
            <v>-14.92266532004578</v>
          </cell>
          <cell r="EA1300">
            <v>-67.766959639964625</v>
          </cell>
          <cell r="EB1300">
            <v>-9.6416608899598941</v>
          </cell>
          <cell r="EC1300">
            <v>204.18339723005192</v>
          </cell>
          <cell r="ED1300">
            <v>21.908317989960779</v>
          </cell>
          <cell r="EE1300">
            <v>416.95880048023537</v>
          </cell>
          <cell r="EF1300">
            <v>-160.82406503998209</v>
          </cell>
          <cell r="EG1300">
            <v>-47.28936555000837</v>
          </cell>
          <cell r="EH1300">
            <v>61.638275860022986</v>
          </cell>
          <cell r="EI1300">
            <v>65.690112460026285</v>
          </cell>
          <cell r="EJ1300">
            <v>30.338460029975977</v>
          </cell>
          <cell r="EK1300">
            <v>-20.798564759985311</v>
          </cell>
          <cell r="EL1300">
            <v>-154.19885457999771</v>
          </cell>
          <cell r="EM1300">
            <v>33.405494350008667</v>
          </cell>
          <cell r="EN1300">
            <v>1044.6910838799668</v>
          </cell>
          <cell r="EO1300">
            <v>-169.26287977996981</v>
          </cell>
          <cell r="EP1300">
            <v>-104.11495168996044</v>
          </cell>
          <cell r="EQ1300">
            <v>-162.3159447000362</v>
          </cell>
          <cell r="ER1300">
            <v>-790.3776311497204</v>
          </cell>
          <cell r="ES1300">
            <v>45.143961999914609</v>
          </cell>
          <cell r="ET1300">
            <v>-125.0256857299828</v>
          </cell>
          <cell r="EU1300">
            <v>6.7937198499566875</v>
          </cell>
          <cell r="EV1300">
            <v>-15.592954390041996</v>
          </cell>
          <cell r="EW1300">
            <v>-2.8867551500006812</v>
          </cell>
          <cell r="EX1300">
            <v>-29.789185720001115</v>
          </cell>
          <cell r="EY1300">
            <v>-5.0561735299997963</v>
          </cell>
          <cell r="EZ1300">
            <v>-31.752955169999041</v>
          </cell>
          <cell r="FA1300">
            <v>-227.47659065999324</v>
          </cell>
          <cell r="FB1300">
            <v>-85.231512360012857</v>
          </cell>
          <cell r="FC1300">
            <v>-160.13920539000537</v>
          </cell>
          <cell r="FD1300">
            <v>-159.36429489997681</v>
          </cell>
          <cell r="FE1300">
            <v>-1476.945033790078</v>
          </cell>
          <cell r="FF1300">
            <v>-1221.0743923199479</v>
          </cell>
          <cell r="FG1300">
            <v>-36.778096500027459</v>
          </cell>
          <cell r="FH1300">
            <v>-2.0460436100256629</v>
          </cell>
          <cell r="FI1300">
            <v>-3.5120735699747456</v>
          </cell>
          <cell r="FJ1300">
            <v>-4.8438200899981894</v>
          </cell>
          <cell r="FK1300">
            <v>-135.47687766002491</v>
          </cell>
          <cell r="FL1300">
            <v>-19.977435150009114</v>
          </cell>
          <cell r="FM1300">
            <v>-22.870285920042079</v>
          </cell>
          <cell r="FN1300">
            <v>-79.960492649988737</v>
          </cell>
          <cell r="FO1300">
            <v>77.014565179939382</v>
          </cell>
          <cell r="FP1300">
            <v>-39.101627559924964</v>
          </cell>
          <cell r="FQ1300">
            <v>11.681546059960965</v>
          </cell>
          <cell r="FR1300">
            <v>-720.07315735938028</v>
          </cell>
          <cell r="FS1300">
            <v>-72.857666880066972</v>
          </cell>
          <cell r="FT1300">
            <v>-71.115096610068576</v>
          </cell>
          <cell r="FU1300">
            <v>23.985576790000778</v>
          </cell>
          <cell r="FV1300">
            <v>-0.17831835000106366</v>
          </cell>
          <cell r="FW1300">
            <v>-7.7020874900044873</v>
          </cell>
          <cell r="FX1300">
            <v>-29.772946969984332</v>
          </cell>
          <cell r="FY1300">
            <v>-171.23136569996132</v>
          </cell>
          <cell r="FZ1300">
            <v>-236.35498789011035</v>
          </cell>
          <cell r="GA1300">
            <v>-98.469873349997215</v>
          </cell>
          <cell r="GB1300">
            <v>3.2450912199856248</v>
          </cell>
          <cell r="GC1300">
            <v>-28.739994169969577</v>
          </cell>
          <cell r="GD1300">
            <v>-30.881487959995866</v>
          </cell>
          <cell r="GE1300">
            <v>-782.28411606932059</v>
          </cell>
          <cell r="GF1300">
            <v>-234.55980924004689</v>
          </cell>
          <cell r="GG1300">
            <v>-143.4835021799081</v>
          </cell>
          <cell r="GH1300">
            <v>-13.934958859987091</v>
          </cell>
          <cell r="GI1300">
            <v>9.3994608300272375</v>
          </cell>
          <cell r="GJ1300">
            <v>-4.3908378199994331</v>
          </cell>
          <cell r="GK1300">
            <v>-206.260000309936</v>
          </cell>
          <cell r="GL1300">
            <v>-117.31203082995489</v>
          </cell>
          <cell r="GM1300">
            <v>-291.45735829998739</v>
          </cell>
          <cell r="GN1300">
            <v>1.7160981800407171</v>
          </cell>
          <cell r="GO1300">
            <v>389.61046833993169</v>
          </cell>
          <cell r="GP1300">
            <v>-81.515726840065327</v>
          </cell>
          <cell r="GQ1300">
            <v>-90.095919039857108</v>
          </cell>
          <cell r="GR1300">
            <v>-1116.4959499905817</v>
          </cell>
          <cell r="GS1300">
            <v>-50.936656050034799</v>
          </cell>
          <cell r="GT1300">
            <v>-141.1754565500305</v>
          </cell>
          <cell r="GU1300">
            <v>72.709105429996271</v>
          </cell>
          <cell r="GV1300">
            <v>-286.05473003999214</v>
          </cell>
          <cell r="GW1300">
            <v>32.47243295997032</v>
          </cell>
          <cell r="GX1300">
            <v>-166.33218678002595</v>
          </cell>
          <cell r="GY1300">
            <v>-196.31885882996721</v>
          </cell>
          <cell r="GZ1300">
            <v>-177.38241313002072</v>
          </cell>
          <cell r="HA1300">
            <v>-244.67875565000577</v>
          </cell>
          <cell r="HB1300">
            <v>255.48290301999077</v>
          </cell>
          <cell r="HC1300">
            <v>-138.07703108002897</v>
          </cell>
          <cell r="HD1300">
            <v>-76.20430328999646</v>
          </cell>
          <cell r="HE1300">
            <v>-655.26054232940078</v>
          </cell>
          <cell r="HF1300">
            <v>-171.44476914999541</v>
          </cell>
          <cell r="HG1300">
            <v>-90.100317589996848</v>
          </cell>
          <cell r="HH1300">
            <v>3.4969284500111826</v>
          </cell>
          <cell r="HI1300">
            <v>-26.469428620010149</v>
          </cell>
          <cell r="HJ1300">
            <v>-6.6557821799942758</v>
          </cell>
          <cell r="HK1300">
            <v>255.04539320006734</v>
          </cell>
          <cell r="HL1300">
            <v>-189.06119671987835</v>
          </cell>
          <cell r="HM1300">
            <v>-251.80432678991929</v>
          </cell>
          <cell r="HN1300">
            <v>-79.406312370032538</v>
          </cell>
          <cell r="HO1300">
            <v>8.2296358599560335</v>
          </cell>
          <cell r="HP1300">
            <v>-119.55430782999611</v>
          </cell>
          <cell r="HQ1300">
            <v>12.463941409951076</v>
          </cell>
          <cell r="HR1300">
            <v>-794.62293181987479</v>
          </cell>
          <cell r="HS1300">
            <v>-64.172017529956065</v>
          </cell>
          <cell r="HT1300">
            <v>-240.46181775000878</v>
          </cell>
          <cell r="HU1300">
            <v>-111.19227352988673</v>
          </cell>
          <cell r="HV1300">
            <v>13.19889763998799</v>
          </cell>
          <cell r="HW1300">
            <v>-11.86025867999706</v>
          </cell>
          <cell r="HX1300">
            <v>571.47988736000843</v>
          </cell>
          <cell r="HY1300">
            <v>-223.75643564999336</v>
          </cell>
          <cell r="HZ1300">
            <v>-371.39247487013927</v>
          </cell>
          <cell r="IA1300">
            <v>-35.477118209877517</v>
          </cell>
          <cell r="IB1300">
            <v>-123.35586002992932</v>
          </cell>
          <cell r="IC1300">
            <v>-66.758980160113424</v>
          </cell>
          <cell r="ID1300">
            <v>-130.87448040989693</v>
          </cell>
          <cell r="IE1300">
            <v>-1057.6055848607793</v>
          </cell>
          <cell r="IF1300">
            <v>-159.7886716799112</v>
          </cell>
          <cell r="IG1300">
            <v>-105.17035329993814</v>
          </cell>
          <cell r="IH1300">
            <v>-15.478066160052549</v>
          </cell>
          <cell r="II1300">
            <v>100.09754874996725</v>
          </cell>
          <cell r="IJ1300">
            <v>-75.284656240008189</v>
          </cell>
          <cell r="IK1300">
            <v>-28.798114069999428</v>
          </cell>
          <cell r="IL1300">
            <v>42.685111160040833</v>
          </cell>
          <cell r="IM1300">
            <v>-118.59763739007758</v>
          </cell>
          <cell r="IN1300">
            <v>-42.935872110014316</v>
          </cell>
          <cell r="IO1300">
            <v>-334.58643206002307</v>
          </cell>
          <cell r="IP1300">
            <v>-160.03709910000907</v>
          </cell>
          <cell r="IQ1300">
            <v>-159.71134266001172</v>
          </cell>
          <cell r="IR1300">
            <v>-1173.5005440996028</v>
          </cell>
          <cell r="IS1300">
            <v>-174.74979336990509</v>
          </cell>
          <cell r="IT1300">
            <v>-232.03091800998664</v>
          </cell>
          <cell r="IU1300">
            <v>105.77978614997119</v>
          </cell>
          <cell r="IV1300">
            <v>0</v>
          </cell>
          <cell r="IW1300">
            <v>-9.0955879100001766</v>
          </cell>
          <cell r="IX1300">
            <v>-149.34353213006398</v>
          </cell>
          <cell r="IY1300">
            <v>-170.38896227005171</v>
          </cell>
          <cell r="IZ1300">
            <v>-280.15912313997978</v>
          </cell>
          <cell r="JA1300">
            <v>-225.95769115997246</v>
          </cell>
          <cell r="JB1300">
            <v>154.87956722002127</v>
          </cell>
          <cell r="JC1300">
            <v>-59.371845319983549</v>
          </cell>
          <cell r="JD1300">
            <v>-133.06244415993569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GCC.EX.WSF._.___.Lake_Side_2_OR</v>
          </cell>
          <cell r="F1301">
            <v>53.142405460000191</v>
          </cell>
          <cell r="G1301">
            <v>68.175988409995625</v>
          </cell>
          <cell r="H1301">
            <v>-13.32682330001262</v>
          </cell>
          <cell r="I1301">
            <v>-29.470022570007131</v>
          </cell>
          <cell r="J1301">
            <v>-254.69798448999791</v>
          </cell>
          <cell r="K1301">
            <v>-117.41719613000168</v>
          </cell>
          <cell r="L1301">
            <v>-23.542890629993053</v>
          </cell>
          <cell r="M1301">
            <v>0.21531610999954864</v>
          </cell>
          <cell r="N1301">
            <v>-43.698740810010349</v>
          </cell>
          <cell r="O1301">
            <v>77.793533030009712</v>
          </cell>
          <cell r="P1301">
            <v>-27.530182349990355</v>
          </cell>
          <cell r="Q1301">
            <v>81.180122669997218</v>
          </cell>
          <cell r="R1301">
            <v>882.49652405991219</v>
          </cell>
          <cell r="S1301">
            <v>158.4101100499829</v>
          </cell>
          <cell r="T1301">
            <v>766.26516470000206</v>
          </cell>
          <cell r="U1301">
            <v>-36.239762639990658</v>
          </cell>
          <cell r="V1301">
            <v>-1.6671067600036622</v>
          </cell>
          <cell r="W1301">
            <v>-69.475474099999701</v>
          </cell>
          <cell r="X1301">
            <v>-41.165021549997618</v>
          </cell>
          <cell r="Y1301">
            <v>-92.185147129974212</v>
          </cell>
          <cell r="Z1301">
            <v>31.99721006998152</v>
          </cell>
          <cell r="AA1301">
            <v>-50.140018480029539</v>
          </cell>
          <cell r="AB1301">
            <v>477.79355325999495</v>
          </cell>
          <cell r="AC1301">
            <v>-17.845077799982391</v>
          </cell>
          <cell r="AD1301">
            <v>-243.25190556000598</v>
          </cell>
          <cell r="AE1301">
            <v>-2860.4734603398247</v>
          </cell>
          <cell r="AF1301">
            <v>715.96125363001192</v>
          </cell>
          <cell r="AG1301">
            <v>-12.811760860000504</v>
          </cell>
          <cell r="AH1301">
            <v>1.634598390024621</v>
          </cell>
          <cell r="AI1301">
            <v>0</v>
          </cell>
          <cell r="AJ1301">
            <v>-83.127621930005262</v>
          </cell>
          <cell r="AK1301">
            <v>-110.10673505000887</v>
          </cell>
          <cell r="AL1301">
            <v>-60.743850979983108</v>
          </cell>
          <cell r="AM1301">
            <v>-68.482844400001341</v>
          </cell>
          <cell r="AN1301">
            <v>-224.67841312002565</v>
          </cell>
          <cell r="AO1301">
            <v>-285.20276905999344</v>
          </cell>
          <cell r="AP1301">
            <v>-343.33973235999292</v>
          </cell>
          <cell r="AQ1301">
            <v>-2389.5755846000102</v>
          </cell>
          <cell r="AR1301">
            <v>-509.88810546020977</v>
          </cell>
          <cell r="AS1301">
            <v>-49.234411330005969</v>
          </cell>
          <cell r="AT1301">
            <v>-88.231584199995268</v>
          </cell>
          <cell r="AU1301">
            <v>-169.71683499999926</v>
          </cell>
          <cell r="AV1301">
            <v>-1.1129058799924678</v>
          </cell>
          <cell r="AW1301">
            <v>-1.458615909996297</v>
          </cell>
          <cell r="AX1301">
            <v>-97.62078099000064</v>
          </cell>
          <cell r="AY1301">
            <v>-6.3025067999988096</v>
          </cell>
          <cell r="AZ1301">
            <v>-33.027220699994359</v>
          </cell>
          <cell r="BA1301">
            <v>102.17698288999964</v>
          </cell>
          <cell r="BB1301">
            <v>-42.775980210004491</v>
          </cell>
          <cell r="BC1301">
            <v>-3.9622324899974046</v>
          </cell>
          <cell r="BD1301">
            <v>-118.62201483997342</v>
          </cell>
          <cell r="BE1301">
            <v>-178.00882332003675</v>
          </cell>
          <cell r="BF1301">
            <v>0</v>
          </cell>
          <cell r="BG1301">
            <v>-1.6515625300016836</v>
          </cell>
          <cell r="BH1301">
            <v>-9.6104330400048639</v>
          </cell>
          <cell r="BI1301">
            <v>4.6933829995396081E-2</v>
          </cell>
          <cell r="BJ1301">
            <v>-0.52859363999994002</v>
          </cell>
          <cell r="BK1301">
            <v>-85.737229200000002</v>
          </cell>
          <cell r="BL1301">
            <v>-13.128163380009937</v>
          </cell>
          <cell r="BM1301">
            <v>-13.365699190006126</v>
          </cell>
          <cell r="BN1301">
            <v>-10.551771530008409</v>
          </cell>
          <cell r="BO1301">
            <v>-7.5646927199995844</v>
          </cell>
          <cell r="BP1301">
            <v>-23.753742209999473</v>
          </cell>
          <cell r="BQ1301">
            <v>-12.163869709998835</v>
          </cell>
          <cell r="BR1301">
            <v>-204.18680104007944</v>
          </cell>
          <cell r="BS1301">
            <v>-5.9197487199999159</v>
          </cell>
          <cell r="BT1301">
            <v>-19.024674210006197</v>
          </cell>
          <cell r="BU1301">
            <v>8.5175238900046679</v>
          </cell>
          <cell r="BV1301">
            <v>-0.25935281999954896</v>
          </cell>
          <cell r="BW1301">
            <v>-0.60446411999964766</v>
          </cell>
          <cell r="BX1301">
            <v>-1.4943453800005955</v>
          </cell>
          <cell r="BY1301">
            <v>-83.521262540001771</v>
          </cell>
          <cell r="BZ1301">
            <v>-0.21432819998881314</v>
          </cell>
          <cell r="CA1301">
            <v>-72.656418270024005</v>
          </cell>
          <cell r="CB1301">
            <v>-3.9273627100046724</v>
          </cell>
          <cell r="CC1301">
            <v>-9.9167724000144517</v>
          </cell>
          <cell r="CD1301">
            <v>-15.165595559985377</v>
          </cell>
          <cell r="CE1301">
            <v>-1121.9054566900013</v>
          </cell>
          <cell r="CF1301">
            <v>-0.25616414000978693</v>
          </cell>
          <cell r="CG1301">
            <v>-100.00869896999939</v>
          </cell>
          <cell r="CH1301">
            <v>-12.327475520010921</v>
          </cell>
          <cell r="CI1301">
            <v>-0.23720327000046382</v>
          </cell>
          <cell r="CJ1301">
            <v>0</v>
          </cell>
          <cell r="CK1301">
            <v>-200.89547777999542</v>
          </cell>
          <cell r="CL1301">
            <v>-90.965867010017973</v>
          </cell>
          <cell r="CM1301">
            <v>-18.84257200997672</v>
          </cell>
          <cell r="CN1301">
            <v>-735.06757434002066</v>
          </cell>
          <cell r="CO1301">
            <v>-4.9225628599961055</v>
          </cell>
          <cell r="CP1301">
            <v>-8.4710749399819179</v>
          </cell>
          <cell r="CQ1301">
            <v>50.089214149993495</v>
          </cell>
          <cell r="CR1301">
            <v>789.48825324990321</v>
          </cell>
          <cell r="CS1301">
            <v>-1.4605152799922507</v>
          </cell>
          <cell r="CT1301">
            <v>-72.073193820004235</v>
          </cell>
          <cell r="CU1301">
            <v>-1.1019700003089383E-2</v>
          </cell>
          <cell r="CV1301">
            <v>38.224219609997817</v>
          </cell>
          <cell r="CW1301">
            <v>0</v>
          </cell>
          <cell r="CX1301">
            <v>-3.1099094199962565</v>
          </cell>
          <cell r="CY1301">
            <v>-42.126059720001649</v>
          </cell>
          <cell r="CZ1301">
            <v>-79.419310630022665</v>
          </cell>
          <cell r="DA1301">
            <v>-62.371047289998387</v>
          </cell>
          <cell r="DB1301">
            <v>1041.1500728500032</v>
          </cell>
          <cell r="DC1301">
            <v>-29.314983350006514</v>
          </cell>
          <cell r="DD1301">
            <v>0</v>
          </cell>
          <cell r="DE1301">
            <v>-416.65709828981198</v>
          </cell>
          <cell r="DF1301">
            <v>-46.078202329983469</v>
          </cell>
          <cell r="DG1301">
            <v>0.1776757500047097</v>
          </cell>
          <cell r="DH1301">
            <v>-75.790284540002176</v>
          </cell>
          <cell r="DI1301">
            <v>0</v>
          </cell>
          <cell r="DJ1301">
            <v>0</v>
          </cell>
          <cell r="DK1301">
            <v>-2.7523323100031121</v>
          </cell>
          <cell r="DL1301">
            <v>-6.0601345900067827</v>
          </cell>
          <cell r="DM1301">
            <v>-83.124447270005476</v>
          </cell>
          <cell r="DN1301">
            <v>-174.11459305000608</v>
          </cell>
          <cell r="DO1301">
            <v>-2.3963284399942495</v>
          </cell>
          <cell r="DP1301">
            <v>-7.6052811999979895</v>
          </cell>
          <cell r="DQ1301">
            <v>-18.913170310013811</v>
          </cell>
          <cell r="DR1301">
            <v>-23.68763315002434</v>
          </cell>
          <cell r="DS1301">
            <v>-16.752474529988831</v>
          </cell>
          <cell r="DT1301">
            <v>0</v>
          </cell>
          <cell r="DU1301">
            <v>0</v>
          </cell>
          <cell r="DV1301">
            <v>-17.312590699999419</v>
          </cell>
          <cell r="DW1301">
            <v>5.4227285900014977</v>
          </cell>
          <cell r="DX1301">
            <v>0.89924079000047641</v>
          </cell>
          <cell r="DY1301">
            <v>0</v>
          </cell>
          <cell r="DZ1301">
            <v>0</v>
          </cell>
          <cell r="EA1301">
            <v>4.0554626900047879</v>
          </cell>
          <cell r="EB1301">
            <v>2.0016159396618605E-8</v>
          </cell>
          <cell r="EC1301">
            <v>9.9826138466596603E-9</v>
          </cell>
          <cell r="ED1301">
            <v>-1.9994331523776054E-8</v>
          </cell>
          <cell r="EE1301">
            <v>-124.97338400006993</v>
          </cell>
          <cell r="EF1301">
            <v>1.8644166700032656</v>
          </cell>
          <cell r="EG1301">
            <v>9.9971657618880272E-9</v>
          </cell>
          <cell r="EH1301">
            <v>-3.7746326499982388</v>
          </cell>
          <cell r="EI1301">
            <v>4.2493789995205589E-2</v>
          </cell>
          <cell r="EJ1301">
            <v>0</v>
          </cell>
          <cell r="EK1301">
            <v>0</v>
          </cell>
          <cell r="EL1301">
            <v>-123.10566182000184</v>
          </cell>
          <cell r="EM1301">
            <v>71.291324409983645</v>
          </cell>
          <cell r="EN1301">
            <v>-71.291324400001031</v>
          </cell>
          <cell r="EO1301">
            <v>0</v>
          </cell>
          <cell r="EP1301">
            <v>0</v>
          </cell>
          <cell r="EQ1301">
            <v>-1.0004441719502211E-8</v>
          </cell>
          <cell r="ER1301">
            <v>-5.9953890740871429E-8</v>
          </cell>
          <cell r="ES1301">
            <v>9.9971657618880272E-9</v>
          </cell>
          <cell r="ET1301">
            <v>0</v>
          </cell>
          <cell r="EU1301">
            <v>-2.2581468500065967</v>
          </cell>
          <cell r="EV1301">
            <v>2.2581468199969095</v>
          </cell>
          <cell r="EW1301">
            <v>0</v>
          </cell>
          <cell r="EX1301">
            <v>-1.9994331523776054E-8</v>
          </cell>
          <cell r="EY1301">
            <v>-1.9997969502583146E-8</v>
          </cell>
          <cell r="EZ1301">
            <v>-0.12486961999820778</v>
          </cell>
          <cell r="FA1301">
            <v>0.12486960000023828</v>
          </cell>
          <cell r="FB1301">
            <v>0</v>
          </cell>
          <cell r="FC1301">
            <v>0.95365832000243245</v>
          </cell>
          <cell r="FD1301">
            <v>-0.95365830000082497</v>
          </cell>
          <cell r="FE1301">
            <v>24.750588750030147</v>
          </cell>
          <cell r="FF1301">
            <v>0</v>
          </cell>
          <cell r="FG1301">
            <v>0</v>
          </cell>
          <cell r="FH1301">
            <v>0</v>
          </cell>
          <cell r="FI1301">
            <v>17.766236149998804</v>
          </cell>
          <cell r="FJ1301">
            <v>0</v>
          </cell>
          <cell r="FK1301">
            <v>1.3870991300027526</v>
          </cell>
          <cell r="FL1301">
            <v>0</v>
          </cell>
          <cell r="FM1301">
            <v>-4.5309050005016616E-2</v>
          </cell>
          <cell r="FN1301">
            <v>4.5309059998544399E-2</v>
          </cell>
          <cell r="FO1301">
            <v>5.5972534400007135</v>
          </cell>
          <cell r="FP1301">
            <v>9.9971657618880272E-9</v>
          </cell>
          <cell r="FQ1301">
            <v>9.9935277830809355E-9</v>
          </cell>
          <cell r="FR1301">
            <v>4.447379990000627</v>
          </cell>
          <cell r="FS1301">
            <v>0</v>
          </cell>
          <cell r="FT1301">
            <v>-9.9971657618880272E-9</v>
          </cell>
          <cell r="FU1301">
            <v>1.0000803740695119E-8</v>
          </cell>
          <cell r="FV1301">
            <v>0</v>
          </cell>
          <cell r="FW1301">
            <v>0</v>
          </cell>
          <cell r="FX1301">
            <v>2.2236899999988964</v>
          </cell>
          <cell r="FY1301">
            <v>0</v>
          </cell>
          <cell r="FZ1301">
            <v>-9.998984751291573E-9</v>
          </cell>
          <cell r="GA1301">
            <v>2.2236900099997001</v>
          </cell>
          <cell r="GB1301">
            <v>0</v>
          </cell>
          <cell r="GC1301">
            <v>0</v>
          </cell>
          <cell r="GD1301">
            <v>-1.0000803740695119E-8</v>
          </cell>
          <cell r="GE1301">
            <v>0</v>
          </cell>
          <cell r="GF1301">
            <v>0</v>
          </cell>
          <cell r="GG1301">
            <v>0</v>
          </cell>
          <cell r="GH1301">
            <v>0</v>
          </cell>
          <cell r="GI1301">
            <v>0</v>
          </cell>
          <cell r="GJ1301">
            <v>0</v>
          </cell>
          <cell r="GK1301">
            <v>0</v>
          </cell>
          <cell r="GL1301">
            <v>0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0</v>
          </cell>
          <cell r="GS1301">
            <v>0</v>
          </cell>
          <cell r="GT1301">
            <v>0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0</v>
          </cell>
          <cell r="HF1301">
            <v>0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</v>
          </cell>
          <cell r="HS1301">
            <v>0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0</v>
          </cell>
          <cell r="HZ1301">
            <v>0</v>
          </cell>
          <cell r="IA1301">
            <v>0</v>
          </cell>
          <cell r="IB1301">
            <v>0</v>
          </cell>
          <cell r="IC1301">
            <v>0</v>
          </cell>
          <cell r="ID1301">
            <v>0</v>
          </cell>
          <cell r="IE1301">
            <v>0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</v>
          </cell>
          <cell r="IL1301">
            <v>0</v>
          </cell>
          <cell r="IM1301">
            <v>0</v>
          </cell>
          <cell r="IN1301">
            <v>0</v>
          </cell>
          <cell r="IO1301">
            <v>0</v>
          </cell>
          <cell r="IP1301">
            <v>0</v>
          </cell>
          <cell r="IQ1301">
            <v>0</v>
          </cell>
          <cell r="IR1301">
            <v>0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0</v>
          </cell>
          <cell r="IY1301">
            <v>0</v>
          </cell>
          <cell r="IZ1301">
            <v>0</v>
          </cell>
          <cell r="JA1301">
            <v>0</v>
          </cell>
          <cell r="JB1301">
            <v>0</v>
          </cell>
          <cell r="JC1301">
            <v>0</v>
          </cell>
          <cell r="JD1301">
            <v>0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GSC.EX.WSF._.___.Gadsby 4</v>
          </cell>
          <cell r="F1302">
            <v>0.69753625000001307</v>
          </cell>
          <cell r="G1302">
            <v>1.9219800199998645</v>
          </cell>
          <cell r="H1302">
            <v>0</v>
          </cell>
          <cell r="I1302">
            <v>-8.8829130000135592E-2</v>
          </cell>
          <cell r="J1302">
            <v>3.2019272699999419</v>
          </cell>
          <cell r="K1302">
            <v>0</v>
          </cell>
          <cell r="L1302">
            <v>0.29014842000003682</v>
          </cell>
          <cell r="M1302">
            <v>-0.3696063200000026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7.7088729700001295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3.9234838899999858</v>
          </cell>
          <cell r="Y1302">
            <v>0.12134604999999965</v>
          </cell>
          <cell r="Z1302">
            <v>3.6640430300001299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-4.2705866399999195</v>
          </cell>
          <cell r="AF1302">
            <v>0</v>
          </cell>
          <cell r="AG1302">
            <v>-4.8876049999989846E-2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-4.2217105900000149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-5.3503322400001707</v>
          </cell>
          <cell r="AS1302">
            <v>0</v>
          </cell>
          <cell r="AT1302">
            <v>0</v>
          </cell>
          <cell r="AU1302">
            <v>-1.3530000001082954E-4</v>
          </cell>
          <cell r="AV1302">
            <v>0</v>
          </cell>
          <cell r="AW1302">
            <v>0</v>
          </cell>
          <cell r="AX1302">
            <v>0</v>
          </cell>
          <cell r="AY1302">
            <v>-5.3031993299998703</v>
          </cell>
          <cell r="AZ1302">
            <v>-4.6997610000062195E-2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-32.889783779999561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-32.855809690000115</v>
          </cell>
          <cell r="BN1302">
            <v>-3.397408999990148E-2</v>
          </cell>
          <cell r="BO1302">
            <v>0</v>
          </cell>
          <cell r="BP1302">
            <v>0</v>
          </cell>
          <cell r="BQ1302">
            <v>0</v>
          </cell>
          <cell r="BR1302">
            <v>-66.239631549999103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-4.364997769999718</v>
          </cell>
          <cell r="BZ1302">
            <v>-52.40431308999905</v>
          </cell>
          <cell r="CA1302">
            <v>-9.4703206900003352</v>
          </cell>
          <cell r="CB1302">
            <v>0</v>
          </cell>
          <cell r="CC1302">
            <v>0</v>
          </cell>
          <cell r="CD1302">
            <v>0</v>
          </cell>
          <cell r="CE1302">
            <v>-11.052241649998905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-0.19082953999986785</v>
          </cell>
          <cell r="CN1302">
            <v>0</v>
          </cell>
          <cell r="CO1302">
            <v>0</v>
          </cell>
          <cell r="CP1302">
            <v>-10.335586390000117</v>
          </cell>
          <cell r="CQ1302">
            <v>-0.52582572000005712</v>
          </cell>
          <cell r="CR1302">
            <v>-28.073755359997449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-27.994175570000152</v>
          </cell>
          <cell r="CZ1302">
            <v>-4.609104999963165E-2</v>
          </cell>
          <cell r="DA1302">
            <v>-3.3488739999484096E-2</v>
          </cell>
          <cell r="DB1302">
            <v>0</v>
          </cell>
          <cell r="DC1302">
            <v>0</v>
          </cell>
          <cell r="DD1302">
            <v>0</v>
          </cell>
          <cell r="DE1302">
            <v>-8.9706260599959933</v>
          </cell>
          <cell r="DF1302">
            <v>-5.0410556399999678</v>
          </cell>
          <cell r="DG1302">
            <v>0</v>
          </cell>
          <cell r="DH1302">
            <v>-1.8592789399999674</v>
          </cell>
          <cell r="DI1302">
            <v>0</v>
          </cell>
          <cell r="DJ1302">
            <v>0</v>
          </cell>
          <cell r="DK1302">
            <v>0</v>
          </cell>
          <cell r="DL1302">
            <v>1.9490376999999626</v>
          </cell>
          <cell r="DM1302">
            <v>-0.94701588999942032</v>
          </cell>
          <cell r="DN1302">
            <v>-1.8324525699999867</v>
          </cell>
          <cell r="DO1302">
            <v>0</v>
          </cell>
          <cell r="DP1302">
            <v>0</v>
          </cell>
          <cell r="DQ1302">
            <v>-1.2398607199997969</v>
          </cell>
          <cell r="DR1302">
            <v>-23.534969729997101</v>
          </cell>
          <cell r="DS1302">
            <v>0</v>
          </cell>
          <cell r="DT1302">
            <v>-0.73907511000015802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0</v>
          </cell>
          <cell r="EA1302">
            <v>-23.167675719999352</v>
          </cell>
          <cell r="EB1302">
            <v>0</v>
          </cell>
          <cell r="EC1302">
            <v>0</v>
          </cell>
          <cell r="ED1302">
            <v>0.3717811000005895</v>
          </cell>
          <cell r="EE1302">
            <v>0.46893567000006442</v>
          </cell>
          <cell r="EF1302">
            <v>0</v>
          </cell>
          <cell r="EG1302">
            <v>0</v>
          </cell>
          <cell r="EH1302">
            <v>0</v>
          </cell>
          <cell r="EI1302">
            <v>0</v>
          </cell>
          <cell r="EJ1302">
            <v>0</v>
          </cell>
          <cell r="EK1302">
            <v>0</v>
          </cell>
          <cell r="EL1302">
            <v>0</v>
          </cell>
          <cell r="EM1302">
            <v>0</v>
          </cell>
          <cell r="EN1302">
            <v>0.46893566999960967</v>
          </cell>
          <cell r="EO1302">
            <v>0</v>
          </cell>
          <cell r="EP1302">
            <v>0</v>
          </cell>
          <cell r="EQ1302">
            <v>0</v>
          </cell>
          <cell r="ER1302">
            <v>-187.41931937000118</v>
          </cell>
          <cell r="ES1302">
            <v>-190.04951272000002</v>
          </cell>
          <cell r="ET1302">
            <v>0</v>
          </cell>
          <cell r="EU1302">
            <v>0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1.9889243799998439</v>
          </cell>
          <cell r="FA1302">
            <v>0</v>
          </cell>
          <cell r="FB1302">
            <v>0</v>
          </cell>
          <cell r="FC1302">
            <v>0.64126896999960081</v>
          </cell>
          <cell r="FD1302">
            <v>0</v>
          </cell>
          <cell r="FE1302">
            <v>11.813327230000141</v>
          </cell>
          <cell r="FF1302">
            <v>0</v>
          </cell>
          <cell r="FG1302">
            <v>4.5700030400003016</v>
          </cell>
          <cell r="FH1302">
            <v>0</v>
          </cell>
          <cell r="FI1302">
            <v>0</v>
          </cell>
          <cell r="FJ1302">
            <v>0</v>
          </cell>
          <cell r="FK1302">
            <v>0</v>
          </cell>
          <cell r="FL1302">
            <v>0</v>
          </cell>
          <cell r="FM1302">
            <v>0</v>
          </cell>
          <cell r="FN1302">
            <v>0</v>
          </cell>
          <cell r="FO1302">
            <v>0</v>
          </cell>
          <cell r="FP1302">
            <v>0</v>
          </cell>
          <cell r="FQ1302">
            <v>7.2433241900000667</v>
          </cell>
          <cell r="FR1302">
            <v>-20.972899909997068</v>
          </cell>
          <cell r="FS1302">
            <v>0</v>
          </cell>
          <cell r="FT1302">
            <v>-0.35571350999953211</v>
          </cell>
          <cell r="FU1302">
            <v>-15.654066119999698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-8.7556455100002495</v>
          </cell>
          <cell r="GA1302">
            <v>0.3176699999999073</v>
          </cell>
          <cell r="GB1302">
            <v>0</v>
          </cell>
          <cell r="GC1302">
            <v>0.31767000000036205</v>
          </cell>
          <cell r="GD1302">
            <v>3.1571852299998682</v>
          </cell>
          <cell r="GE1302">
            <v>45.707772510002542</v>
          </cell>
          <cell r="GF1302">
            <v>0</v>
          </cell>
          <cell r="GG1302">
            <v>0</v>
          </cell>
          <cell r="GH1302">
            <v>0.21186107999983506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41.469056189999947</v>
          </cell>
          <cell r="GO1302">
            <v>0</v>
          </cell>
          <cell r="GP1302">
            <v>0.3176699999999073</v>
          </cell>
          <cell r="GQ1302">
            <v>3.7091852400001244</v>
          </cell>
          <cell r="GR1302">
            <v>1.080139940000663</v>
          </cell>
          <cell r="GS1302">
            <v>2.2628269399998544</v>
          </cell>
          <cell r="GT1302">
            <v>0</v>
          </cell>
          <cell r="GU1302">
            <v>1.5810513599999467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-7.6070622399997774</v>
          </cell>
          <cell r="HB1302">
            <v>0</v>
          </cell>
          <cell r="HC1302">
            <v>2.5804969400005575</v>
          </cell>
          <cell r="HD1302">
            <v>2.2628269400001955</v>
          </cell>
          <cell r="HE1302">
            <v>-77.554044939995947</v>
          </cell>
          <cell r="HF1302">
            <v>-0.34540291999996953</v>
          </cell>
          <cell r="HG1302">
            <v>-17.856707410000126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-56.166720570000507</v>
          </cell>
          <cell r="HN1302">
            <v>8.6761580000256799E-2</v>
          </cell>
          <cell r="HO1302">
            <v>0</v>
          </cell>
          <cell r="HP1302">
            <v>0</v>
          </cell>
          <cell r="HQ1302">
            <v>-3.2719756200003758</v>
          </cell>
          <cell r="HR1302">
            <v>4.3591729399995529</v>
          </cell>
          <cell r="HS1302">
            <v>0</v>
          </cell>
          <cell r="HT1302">
            <v>0</v>
          </cell>
          <cell r="HU1302">
            <v>0</v>
          </cell>
          <cell r="HV1302">
            <v>0</v>
          </cell>
          <cell r="HW1302">
            <v>0</v>
          </cell>
          <cell r="HX1302">
            <v>0</v>
          </cell>
          <cell r="HY1302">
            <v>0</v>
          </cell>
          <cell r="HZ1302">
            <v>0.42333422000046994</v>
          </cell>
          <cell r="IA1302">
            <v>3.9358387199999925</v>
          </cell>
          <cell r="IB1302">
            <v>0</v>
          </cell>
          <cell r="IC1302">
            <v>0</v>
          </cell>
          <cell r="ID1302">
            <v>0</v>
          </cell>
          <cell r="IE1302">
            <v>-133.33576159999939</v>
          </cell>
          <cell r="IF1302">
            <v>0.63534000000026936</v>
          </cell>
          <cell r="IG1302">
            <v>-121.60698370999944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0.26497123999979522</v>
          </cell>
          <cell r="IM1302">
            <v>0</v>
          </cell>
          <cell r="IN1302">
            <v>0</v>
          </cell>
          <cell r="IO1302">
            <v>0</v>
          </cell>
          <cell r="IP1302">
            <v>-12.820934770001259</v>
          </cell>
          <cell r="IQ1302">
            <v>0.19184563999988313</v>
          </cell>
          <cell r="IR1302">
            <v>3.9674766599964642</v>
          </cell>
          <cell r="IS1302">
            <v>0</v>
          </cell>
          <cell r="IT1302">
            <v>1.9842938799993135</v>
          </cell>
          <cell r="IU1302">
            <v>0</v>
          </cell>
          <cell r="IV1302">
            <v>0</v>
          </cell>
          <cell r="IW1302">
            <v>0</v>
          </cell>
          <cell r="IX1302">
            <v>0.17702946999997948</v>
          </cell>
          <cell r="IY1302">
            <v>0</v>
          </cell>
          <cell r="IZ1302">
            <v>0</v>
          </cell>
          <cell r="JA1302">
            <v>0</v>
          </cell>
          <cell r="JB1302">
            <v>0</v>
          </cell>
          <cell r="JC1302">
            <v>5.0476715599997988</v>
          </cell>
          <cell r="JD1302">
            <v>-3.2415182499998991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GSC.EX.WSF._.___.Gadsby 4 OR</v>
          </cell>
          <cell r="F1303">
            <v>28.816018569999997</v>
          </cell>
          <cell r="G1303">
            <v>0.78773940000002085</v>
          </cell>
          <cell r="H1303">
            <v>0</v>
          </cell>
          <cell r="I1303">
            <v>0</v>
          </cell>
          <cell r="J1303">
            <v>5.7644191199999852</v>
          </cell>
          <cell r="K1303">
            <v>0</v>
          </cell>
          <cell r="L1303">
            <v>0.67373922000001585</v>
          </cell>
          <cell r="M1303">
            <v>-1.1928319999924497E-2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-0.57510547000003953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-0.57510547000003953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1.4382851699999719</v>
          </cell>
          <cell r="BS1303">
            <v>0</v>
          </cell>
          <cell r="BT1303">
            <v>0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1.4382851700000003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-0.46516959999962637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-0.46516959999996743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-4.38597462000007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-4.38597462000007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0</v>
          </cell>
          <cell r="DS1303">
            <v>0</v>
          </cell>
          <cell r="DT1303">
            <v>0</v>
          </cell>
          <cell r="DU1303">
            <v>0</v>
          </cell>
          <cell r="DV1303">
            <v>0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0</v>
          </cell>
          <cell r="EC1303">
            <v>0</v>
          </cell>
          <cell r="ED1303">
            <v>0</v>
          </cell>
          <cell r="EE1303">
            <v>0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0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0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0</v>
          </cell>
          <cell r="EZ1303">
            <v>0</v>
          </cell>
          <cell r="FA1303">
            <v>0</v>
          </cell>
          <cell r="FB1303">
            <v>0</v>
          </cell>
          <cell r="FC1303">
            <v>0</v>
          </cell>
          <cell r="FD1303">
            <v>0</v>
          </cell>
          <cell r="FE1303">
            <v>0</v>
          </cell>
          <cell r="FF1303">
            <v>0</v>
          </cell>
          <cell r="FG1303">
            <v>0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0</v>
          </cell>
          <cell r="FR1303">
            <v>0</v>
          </cell>
          <cell r="FS1303">
            <v>0</v>
          </cell>
          <cell r="FT1303">
            <v>0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0</v>
          </cell>
          <cell r="GC1303">
            <v>0</v>
          </cell>
          <cell r="GD1303">
            <v>0</v>
          </cell>
          <cell r="GE1303">
            <v>0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0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</v>
          </cell>
          <cell r="GS1303">
            <v>0</v>
          </cell>
          <cell r="GT1303">
            <v>0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0</v>
          </cell>
          <cell r="HF1303">
            <v>0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0</v>
          </cell>
          <cell r="HS1303">
            <v>0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0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0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0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0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GSC.EX.WSF._.___.Gadsby 5</v>
          </cell>
          <cell r="F1304">
            <v>0</v>
          </cell>
          <cell r="G1304">
            <v>7.4470001499999512</v>
          </cell>
          <cell r="H1304">
            <v>0</v>
          </cell>
          <cell r="I1304">
            <v>-3.5062456499999826</v>
          </cell>
          <cell r="J1304">
            <v>0</v>
          </cell>
          <cell r="K1304">
            <v>0.33593991000000756</v>
          </cell>
          <cell r="L1304">
            <v>0</v>
          </cell>
          <cell r="M1304">
            <v>0.68400186999997459</v>
          </cell>
          <cell r="N1304">
            <v>8.2603839999976003E-2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-1.4704990799999678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0.16376695000001007</v>
          </cell>
          <cell r="AM1304">
            <v>-1.6342660299999352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-1.121435320000046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-1.121435320000046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-4.376810010000554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  <cell r="BJ1304">
            <v>0</v>
          </cell>
          <cell r="BK1304">
            <v>0</v>
          </cell>
          <cell r="BL1304">
            <v>0</v>
          </cell>
          <cell r="BM1304">
            <v>-0.37983299999996234</v>
          </cell>
          <cell r="BN1304">
            <v>-3.9969770100000233</v>
          </cell>
          <cell r="BO1304">
            <v>0</v>
          </cell>
          <cell r="BP1304">
            <v>0</v>
          </cell>
          <cell r="BQ1304">
            <v>0</v>
          </cell>
          <cell r="BR1304">
            <v>-13.264545019999787</v>
          </cell>
          <cell r="BS1304">
            <v>0</v>
          </cell>
          <cell r="BT1304">
            <v>0</v>
          </cell>
          <cell r="BU1304">
            <v>0</v>
          </cell>
          <cell r="BV1304">
            <v>0</v>
          </cell>
          <cell r="BW1304">
            <v>0</v>
          </cell>
          <cell r="BX1304">
            <v>0</v>
          </cell>
          <cell r="BY1304">
            <v>0</v>
          </cell>
          <cell r="BZ1304">
            <v>0.94547959999999875</v>
          </cell>
          <cell r="CA1304">
            <v>-8.5115348600002108</v>
          </cell>
          <cell r="CB1304">
            <v>0</v>
          </cell>
          <cell r="CC1304">
            <v>-5.6984897599999869</v>
          </cell>
          <cell r="CD1304">
            <v>0</v>
          </cell>
          <cell r="CE1304">
            <v>-12.016501289997905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0</v>
          </cell>
          <cell r="CK1304">
            <v>0</v>
          </cell>
          <cell r="CL1304">
            <v>0.16892339999958494</v>
          </cell>
          <cell r="CM1304">
            <v>0</v>
          </cell>
          <cell r="CN1304">
            <v>-0.32397332000027745</v>
          </cell>
          <cell r="CO1304">
            <v>0</v>
          </cell>
          <cell r="CP1304">
            <v>0</v>
          </cell>
          <cell r="CQ1304">
            <v>-11.861451369999997</v>
          </cell>
          <cell r="CR1304">
            <v>0.22183301000040956</v>
          </cell>
          <cell r="CS1304">
            <v>0</v>
          </cell>
          <cell r="CT1304">
            <v>0</v>
          </cell>
          <cell r="CU1304">
            <v>-1.870472110000037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-0.29743273000076442</v>
          </cell>
          <cell r="DA1304">
            <v>0</v>
          </cell>
          <cell r="DB1304">
            <v>0</v>
          </cell>
          <cell r="DC1304">
            <v>0</v>
          </cell>
          <cell r="DD1304">
            <v>2.3897378500000173</v>
          </cell>
          <cell r="DE1304">
            <v>-37.249203699999271</v>
          </cell>
          <cell r="DF1304">
            <v>0</v>
          </cell>
          <cell r="DG1304">
            <v>0</v>
          </cell>
          <cell r="DH1304">
            <v>0</v>
          </cell>
          <cell r="DI1304">
            <v>0</v>
          </cell>
          <cell r="DJ1304">
            <v>0</v>
          </cell>
          <cell r="DK1304">
            <v>0</v>
          </cell>
          <cell r="DL1304">
            <v>-2.5894411000001583</v>
          </cell>
          <cell r="DM1304">
            <v>-4.7411276100001487</v>
          </cell>
          <cell r="DN1304">
            <v>0</v>
          </cell>
          <cell r="DO1304">
            <v>0</v>
          </cell>
          <cell r="DP1304">
            <v>0</v>
          </cell>
          <cell r="DQ1304">
            <v>-29.918634989999873</v>
          </cell>
          <cell r="DR1304">
            <v>27.551533379999455</v>
          </cell>
          <cell r="DS1304">
            <v>3.2513550199998917</v>
          </cell>
          <cell r="DT1304">
            <v>0</v>
          </cell>
          <cell r="DU1304">
            <v>0</v>
          </cell>
          <cell r="DV1304">
            <v>0</v>
          </cell>
          <cell r="DW1304">
            <v>0</v>
          </cell>
          <cell r="DX1304">
            <v>0</v>
          </cell>
          <cell r="DY1304">
            <v>1.1601718400002028</v>
          </cell>
          <cell r="DZ1304">
            <v>0.28676700000050914</v>
          </cell>
          <cell r="EA1304">
            <v>22.853239519999988</v>
          </cell>
          <cell r="EB1304">
            <v>0</v>
          </cell>
          <cell r="EC1304">
            <v>0</v>
          </cell>
          <cell r="ED1304">
            <v>0</v>
          </cell>
          <cell r="EE1304">
            <v>-6.9719653600004676</v>
          </cell>
          <cell r="EF1304">
            <v>0</v>
          </cell>
          <cell r="EG1304">
            <v>0</v>
          </cell>
          <cell r="EH1304">
            <v>0</v>
          </cell>
          <cell r="EI1304">
            <v>0</v>
          </cell>
          <cell r="EJ1304">
            <v>0</v>
          </cell>
          <cell r="EK1304">
            <v>0</v>
          </cell>
          <cell r="EL1304">
            <v>-7.373336009999889</v>
          </cell>
          <cell r="EM1304">
            <v>0</v>
          </cell>
          <cell r="EN1304">
            <v>0.40137064999998984</v>
          </cell>
          <cell r="EO1304">
            <v>0</v>
          </cell>
          <cell r="EP1304">
            <v>0</v>
          </cell>
          <cell r="EQ1304">
            <v>0</v>
          </cell>
          <cell r="ER1304">
            <v>-0.56333155000174884</v>
          </cell>
          <cell r="ES1304">
            <v>0</v>
          </cell>
          <cell r="ET1304">
            <v>0</v>
          </cell>
          <cell r="EU1304">
            <v>0</v>
          </cell>
          <cell r="EV1304">
            <v>0</v>
          </cell>
          <cell r="EW1304">
            <v>0</v>
          </cell>
          <cell r="EX1304">
            <v>0</v>
          </cell>
          <cell r="EY1304">
            <v>0</v>
          </cell>
          <cell r="EZ1304">
            <v>0</v>
          </cell>
          <cell r="FA1304">
            <v>0.17403739999963364</v>
          </cell>
          <cell r="FB1304">
            <v>0</v>
          </cell>
          <cell r="FC1304">
            <v>0.31766999999967993</v>
          </cell>
          <cell r="FD1304">
            <v>-1.0550389499999255</v>
          </cell>
          <cell r="FE1304">
            <v>-4.0452385699991282</v>
          </cell>
          <cell r="FF1304">
            <v>-11.038787650000003</v>
          </cell>
          <cell r="FG1304">
            <v>9.3670738400001028</v>
          </cell>
          <cell r="FH1304">
            <v>0</v>
          </cell>
          <cell r="FI1304">
            <v>0</v>
          </cell>
          <cell r="FJ1304">
            <v>0</v>
          </cell>
          <cell r="FK1304">
            <v>0</v>
          </cell>
          <cell r="FL1304">
            <v>0</v>
          </cell>
          <cell r="FM1304">
            <v>0</v>
          </cell>
          <cell r="FN1304">
            <v>0</v>
          </cell>
          <cell r="FO1304">
            <v>0</v>
          </cell>
          <cell r="FP1304">
            <v>0</v>
          </cell>
          <cell r="FQ1304">
            <v>-2.3735247600000093</v>
          </cell>
          <cell r="FR1304">
            <v>3.833619719998751</v>
          </cell>
          <cell r="FS1304">
            <v>0</v>
          </cell>
          <cell r="FT1304">
            <v>0</v>
          </cell>
          <cell r="FU1304">
            <v>1.2669679899997845</v>
          </cell>
          <cell r="FV1304">
            <v>0</v>
          </cell>
          <cell r="FW1304">
            <v>0</v>
          </cell>
          <cell r="FX1304">
            <v>0</v>
          </cell>
          <cell r="FY1304">
            <v>0</v>
          </cell>
          <cell r="FZ1304">
            <v>0</v>
          </cell>
          <cell r="GA1304">
            <v>0.57037322999985918</v>
          </cell>
          <cell r="GB1304">
            <v>0</v>
          </cell>
          <cell r="GC1304">
            <v>0.31767000000036205</v>
          </cell>
          <cell r="GD1304">
            <v>1.6786084999994273</v>
          </cell>
          <cell r="GE1304">
            <v>9.2226087299995925</v>
          </cell>
          <cell r="GF1304">
            <v>0</v>
          </cell>
          <cell r="GG1304">
            <v>-1.1148160699999607</v>
          </cell>
          <cell r="GH1304">
            <v>0</v>
          </cell>
          <cell r="GI1304">
            <v>0</v>
          </cell>
          <cell r="GJ1304">
            <v>0</v>
          </cell>
          <cell r="GK1304">
            <v>0</v>
          </cell>
          <cell r="GL1304">
            <v>1.3285962599999834</v>
          </cell>
          <cell r="GM1304">
            <v>0</v>
          </cell>
          <cell r="GN1304">
            <v>0.27320120999979736</v>
          </cell>
          <cell r="GO1304">
            <v>0</v>
          </cell>
          <cell r="GP1304">
            <v>0</v>
          </cell>
          <cell r="GQ1304">
            <v>8.7356273300000566</v>
          </cell>
          <cell r="GR1304">
            <v>-5.6200380599984783</v>
          </cell>
          <cell r="GS1304">
            <v>0</v>
          </cell>
          <cell r="GT1304">
            <v>3.0567720999997618</v>
          </cell>
          <cell r="GU1304">
            <v>0</v>
          </cell>
          <cell r="GV1304">
            <v>0</v>
          </cell>
          <cell r="GW1304">
            <v>0</v>
          </cell>
          <cell r="GX1304">
            <v>0</v>
          </cell>
          <cell r="GY1304">
            <v>0</v>
          </cell>
          <cell r="GZ1304">
            <v>-8.9623087799996028</v>
          </cell>
          <cell r="HA1304">
            <v>0.28549862000045323</v>
          </cell>
          <cell r="HB1304">
            <v>0</v>
          </cell>
          <cell r="HC1304">
            <v>0</v>
          </cell>
          <cell r="HD1304">
            <v>0</v>
          </cell>
          <cell r="HE1304">
            <v>0.78527939000196056</v>
          </cell>
          <cell r="HF1304">
            <v>0.31767000000013468</v>
          </cell>
          <cell r="HG1304">
            <v>1.9451569399998334</v>
          </cell>
          <cell r="HH1304">
            <v>0</v>
          </cell>
          <cell r="HI1304">
            <v>0</v>
          </cell>
          <cell r="HJ1304">
            <v>0</v>
          </cell>
          <cell r="HK1304">
            <v>0</v>
          </cell>
          <cell r="HL1304">
            <v>-7.5083751199999824</v>
          </cell>
          <cell r="HM1304">
            <v>2.5804969400001028</v>
          </cell>
          <cell r="HN1304">
            <v>0.27363062999984322</v>
          </cell>
          <cell r="HO1304">
            <v>0</v>
          </cell>
          <cell r="HP1304">
            <v>3.1766999999999825</v>
          </cell>
          <cell r="HQ1304">
            <v>0</v>
          </cell>
          <cell r="HR1304">
            <v>-2.4694833499997912</v>
          </cell>
          <cell r="HS1304">
            <v>0</v>
          </cell>
          <cell r="HT1304">
            <v>0</v>
          </cell>
          <cell r="HU1304">
            <v>0.31622600000002876</v>
          </cell>
          <cell r="HV1304">
            <v>0</v>
          </cell>
          <cell r="HW1304">
            <v>0</v>
          </cell>
          <cell r="HX1304">
            <v>0</v>
          </cell>
          <cell r="HY1304">
            <v>-5.6900481499999387</v>
          </cell>
          <cell r="HZ1304">
            <v>0</v>
          </cell>
          <cell r="IA1304">
            <v>0</v>
          </cell>
          <cell r="IB1304">
            <v>0</v>
          </cell>
          <cell r="IC1304">
            <v>2.9043388000009145</v>
          </cell>
          <cell r="ID1304">
            <v>0</v>
          </cell>
          <cell r="IE1304">
            <v>27.077638650000154</v>
          </cell>
          <cell r="IF1304">
            <v>0.3176699999999073</v>
          </cell>
          <cell r="IG1304">
            <v>22.024461160000101</v>
          </cell>
          <cell r="IH1304">
            <v>0</v>
          </cell>
          <cell r="II1304">
            <v>0</v>
          </cell>
          <cell r="IJ1304">
            <v>0</v>
          </cell>
          <cell r="IK1304">
            <v>0</v>
          </cell>
          <cell r="IL1304">
            <v>0.26497122999990097</v>
          </cell>
          <cell r="IM1304">
            <v>4.3511964799999987</v>
          </cell>
          <cell r="IN1304">
            <v>-4.8823050000009971E-2</v>
          </cell>
          <cell r="IO1304">
            <v>0</v>
          </cell>
          <cell r="IP1304">
            <v>-0.46717717000046832</v>
          </cell>
          <cell r="IQ1304">
            <v>0.63534000000026936</v>
          </cell>
          <cell r="IR1304">
            <v>-4.4038178100017831</v>
          </cell>
          <cell r="IS1304">
            <v>0</v>
          </cell>
          <cell r="IT1304">
            <v>0</v>
          </cell>
          <cell r="IU1304">
            <v>0</v>
          </cell>
          <cell r="IV1304">
            <v>0</v>
          </cell>
          <cell r="IW1304">
            <v>0</v>
          </cell>
          <cell r="IX1304">
            <v>0</v>
          </cell>
          <cell r="IY1304">
            <v>1.6462662599997202</v>
          </cell>
          <cell r="IZ1304">
            <v>0.286157299999104</v>
          </cell>
          <cell r="JA1304">
            <v>0.54859721000002537</v>
          </cell>
          <cell r="JB1304">
            <v>0</v>
          </cell>
          <cell r="JC1304">
            <v>-2.2965476499994111</v>
          </cell>
          <cell r="JD1304">
            <v>-4.5882909300003121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GSC.EX.WSF._.___.Gadsby 5 OR</v>
          </cell>
          <cell r="F1305">
            <v>0</v>
          </cell>
          <cell r="G1305">
            <v>2.5529999999999688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-0.20761651999998776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-0.20761652000001618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G1305">
            <v>0</v>
          </cell>
          <cell r="BH1305">
            <v>0</v>
          </cell>
          <cell r="BI1305">
            <v>0</v>
          </cell>
          <cell r="BJ1305">
            <v>0</v>
          </cell>
          <cell r="BK1305">
            <v>0</v>
          </cell>
          <cell r="BL1305">
            <v>0</v>
          </cell>
          <cell r="BM1305">
            <v>0</v>
          </cell>
          <cell r="BN1305">
            <v>0</v>
          </cell>
          <cell r="BO1305">
            <v>0</v>
          </cell>
          <cell r="BP1305">
            <v>0</v>
          </cell>
          <cell r="BQ1305">
            <v>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0</v>
          </cell>
          <cell r="BW1305">
            <v>0</v>
          </cell>
          <cell r="BX1305">
            <v>0</v>
          </cell>
          <cell r="BY1305">
            <v>0</v>
          </cell>
          <cell r="BZ1305">
            <v>0</v>
          </cell>
          <cell r="CA1305">
            <v>0</v>
          </cell>
          <cell r="CB1305">
            <v>0</v>
          </cell>
          <cell r="CC1305">
            <v>0</v>
          </cell>
          <cell r="CD1305">
            <v>0</v>
          </cell>
          <cell r="CE1305">
            <v>0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0</v>
          </cell>
          <cell r="CK1305">
            <v>0</v>
          </cell>
          <cell r="CL1305">
            <v>0</v>
          </cell>
          <cell r="CM1305">
            <v>0</v>
          </cell>
          <cell r="CN1305">
            <v>0</v>
          </cell>
          <cell r="CO1305">
            <v>0</v>
          </cell>
          <cell r="CP1305">
            <v>0</v>
          </cell>
          <cell r="CQ1305">
            <v>0</v>
          </cell>
          <cell r="CR1305">
            <v>0</v>
          </cell>
          <cell r="CS1305">
            <v>0</v>
          </cell>
          <cell r="CT1305">
            <v>0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0</v>
          </cell>
          <cell r="DA1305">
            <v>0</v>
          </cell>
          <cell r="DB1305">
            <v>0</v>
          </cell>
          <cell r="DC1305">
            <v>0</v>
          </cell>
          <cell r="DD1305">
            <v>0</v>
          </cell>
          <cell r="DE1305">
            <v>-4.1119781299998976</v>
          </cell>
          <cell r="DF1305">
            <v>0</v>
          </cell>
          <cell r="DG1305">
            <v>0</v>
          </cell>
          <cell r="DH1305">
            <v>0</v>
          </cell>
          <cell r="DI1305">
            <v>0</v>
          </cell>
          <cell r="DJ1305">
            <v>0</v>
          </cell>
          <cell r="DK1305">
            <v>0</v>
          </cell>
          <cell r="DL1305">
            <v>0</v>
          </cell>
          <cell r="DM1305">
            <v>-4.1119781300000113</v>
          </cell>
          <cell r="DN1305">
            <v>0</v>
          </cell>
          <cell r="DO1305">
            <v>0</v>
          </cell>
          <cell r="DP1305">
            <v>0</v>
          </cell>
          <cell r="DQ1305">
            <v>0</v>
          </cell>
          <cell r="DR1305">
            <v>0</v>
          </cell>
          <cell r="DS1305">
            <v>0</v>
          </cell>
          <cell r="DT1305">
            <v>0</v>
          </cell>
          <cell r="DU1305">
            <v>0</v>
          </cell>
          <cell r="DV1305">
            <v>0</v>
          </cell>
          <cell r="DW1305">
            <v>0</v>
          </cell>
          <cell r="DX1305">
            <v>0</v>
          </cell>
          <cell r="DY1305">
            <v>0</v>
          </cell>
          <cell r="DZ1305">
            <v>0</v>
          </cell>
          <cell r="EA1305">
            <v>0</v>
          </cell>
          <cell r="EB1305">
            <v>0</v>
          </cell>
          <cell r="EC1305">
            <v>0</v>
          </cell>
          <cell r="ED1305">
            <v>0</v>
          </cell>
          <cell r="EE1305">
            <v>0</v>
          </cell>
          <cell r="EF1305">
            <v>0</v>
          </cell>
          <cell r="EG1305">
            <v>0</v>
          </cell>
          <cell r="EH1305">
            <v>0</v>
          </cell>
          <cell r="EI1305">
            <v>0</v>
          </cell>
          <cell r="EJ1305">
            <v>0</v>
          </cell>
          <cell r="EK1305">
            <v>0</v>
          </cell>
          <cell r="EL1305">
            <v>0</v>
          </cell>
          <cell r="EM1305">
            <v>0</v>
          </cell>
          <cell r="EN1305">
            <v>0</v>
          </cell>
          <cell r="EO1305">
            <v>0</v>
          </cell>
          <cell r="EP1305">
            <v>0</v>
          </cell>
          <cell r="EQ1305">
            <v>0</v>
          </cell>
          <cell r="ER1305">
            <v>0</v>
          </cell>
          <cell r="ES1305">
            <v>0</v>
          </cell>
          <cell r="ET1305">
            <v>0</v>
          </cell>
          <cell r="EU1305">
            <v>0</v>
          </cell>
          <cell r="EV1305">
            <v>0</v>
          </cell>
          <cell r="EW1305">
            <v>0</v>
          </cell>
          <cell r="EX1305">
            <v>0</v>
          </cell>
          <cell r="EY1305">
            <v>0</v>
          </cell>
          <cell r="EZ1305">
            <v>0</v>
          </cell>
          <cell r="FA1305">
            <v>0</v>
          </cell>
          <cell r="FB1305">
            <v>0</v>
          </cell>
          <cell r="FC1305">
            <v>0</v>
          </cell>
          <cell r="FD1305">
            <v>0</v>
          </cell>
          <cell r="FE1305">
            <v>0</v>
          </cell>
          <cell r="FF1305">
            <v>0</v>
          </cell>
          <cell r="FG1305">
            <v>0</v>
          </cell>
          <cell r="FH1305">
            <v>0</v>
          </cell>
          <cell r="FI1305">
            <v>0</v>
          </cell>
          <cell r="FJ1305">
            <v>0</v>
          </cell>
          <cell r="FK1305">
            <v>0</v>
          </cell>
          <cell r="FL1305">
            <v>0</v>
          </cell>
          <cell r="FM1305">
            <v>0</v>
          </cell>
          <cell r="FN1305">
            <v>0</v>
          </cell>
          <cell r="FO1305">
            <v>0</v>
          </cell>
          <cell r="FP1305">
            <v>0</v>
          </cell>
          <cell r="FQ1305">
            <v>0</v>
          </cell>
          <cell r="FR1305">
            <v>0</v>
          </cell>
          <cell r="FS1305">
            <v>0</v>
          </cell>
          <cell r="FT1305">
            <v>0</v>
          </cell>
          <cell r="FU1305">
            <v>0</v>
          </cell>
          <cell r="FV1305">
            <v>0</v>
          </cell>
          <cell r="FW1305">
            <v>0</v>
          </cell>
          <cell r="FX1305">
            <v>0</v>
          </cell>
          <cell r="FY1305">
            <v>0</v>
          </cell>
          <cell r="FZ1305">
            <v>0</v>
          </cell>
          <cell r="GA1305">
            <v>0</v>
          </cell>
          <cell r="GB1305">
            <v>0</v>
          </cell>
          <cell r="GC1305">
            <v>0</v>
          </cell>
          <cell r="GD1305">
            <v>0</v>
          </cell>
          <cell r="GE1305">
            <v>0</v>
          </cell>
          <cell r="GF1305">
            <v>0</v>
          </cell>
          <cell r="GG1305">
            <v>0</v>
          </cell>
          <cell r="GH1305">
            <v>0</v>
          </cell>
          <cell r="GI1305">
            <v>0</v>
          </cell>
          <cell r="GJ1305">
            <v>0</v>
          </cell>
          <cell r="GK1305">
            <v>0</v>
          </cell>
          <cell r="GL1305">
            <v>0</v>
          </cell>
          <cell r="GM1305">
            <v>0</v>
          </cell>
          <cell r="GN1305">
            <v>0</v>
          </cell>
          <cell r="GO1305">
            <v>0</v>
          </cell>
          <cell r="GP1305">
            <v>0</v>
          </cell>
          <cell r="GQ1305">
            <v>0</v>
          </cell>
          <cell r="GR1305">
            <v>0</v>
          </cell>
          <cell r="GS1305">
            <v>0</v>
          </cell>
          <cell r="GT1305">
            <v>0</v>
          </cell>
          <cell r="GU1305">
            <v>0</v>
          </cell>
          <cell r="GV1305">
            <v>0</v>
          </cell>
          <cell r="GW1305">
            <v>0</v>
          </cell>
          <cell r="GX1305">
            <v>0</v>
          </cell>
          <cell r="GY1305">
            <v>0</v>
          </cell>
          <cell r="GZ1305">
            <v>0</v>
          </cell>
          <cell r="HA1305">
            <v>0</v>
          </cell>
          <cell r="HB1305">
            <v>0</v>
          </cell>
          <cell r="HC1305">
            <v>0</v>
          </cell>
          <cell r="HD1305">
            <v>0</v>
          </cell>
          <cell r="HE1305">
            <v>0</v>
          </cell>
          <cell r="HF1305">
            <v>0</v>
          </cell>
          <cell r="HG1305">
            <v>0</v>
          </cell>
          <cell r="HH1305">
            <v>0</v>
          </cell>
          <cell r="HI1305">
            <v>0</v>
          </cell>
          <cell r="HJ1305">
            <v>0</v>
          </cell>
          <cell r="HK1305">
            <v>0</v>
          </cell>
          <cell r="HL1305">
            <v>0</v>
          </cell>
          <cell r="HM1305">
            <v>0</v>
          </cell>
          <cell r="HN1305">
            <v>0</v>
          </cell>
          <cell r="HO1305">
            <v>0</v>
          </cell>
          <cell r="HP1305">
            <v>0</v>
          </cell>
          <cell r="HQ1305">
            <v>0</v>
          </cell>
          <cell r="HR1305">
            <v>0</v>
          </cell>
          <cell r="HS1305">
            <v>0</v>
          </cell>
          <cell r="HT1305">
            <v>0</v>
          </cell>
          <cell r="HU1305">
            <v>0</v>
          </cell>
          <cell r="HV1305">
            <v>0</v>
          </cell>
          <cell r="HW1305">
            <v>0</v>
          </cell>
          <cell r="HX1305">
            <v>0</v>
          </cell>
          <cell r="HY1305">
            <v>0</v>
          </cell>
          <cell r="HZ1305">
            <v>0</v>
          </cell>
          <cell r="IA1305">
            <v>0</v>
          </cell>
          <cell r="IB1305">
            <v>0</v>
          </cell>
          <cell r="IC1305">
            <v>0</v>
          </cell>
          <cell r="ID1305">
            <v>0</v>
          </cell>
          <cell r="IE1305">
            <v>0</v>
          </cell>
          <cell r="IF1305">
            <v>0</v>
          </cell>
          <cell r="IG1305">
            <v>0</v>
          </cell>
          <cell r="IH1305">
            <v>0</v>
          </cell>
          <cell r="II1305">
            <v>0</v>
          </cell>
          <cell r="IJ1305">
            <v>0</v>
          </cell>
          <cell r="IK1305">
            <v>0</v>
          </cell>
          <cell r="IL1305">
            <v>0</v>
          </cell>
          <cell r="IM1305">
            <v>0</v>
          </cell>
          <cell r="IN1305">
            <v>0</v>
          </cell>
          <cell r="IO1305">
            <v>0</v>
          </cell>
          <cell r="IP1305">
            <v>0</v>
          </cell>
          <cell r="IQ1305">
            <v>0</v>
          </cell>
          <cell r="IR1305">
            <v>0</v>
          </cell>
          <cell r="IS1305">
            <v>0</v>
          </cell>
          <cell r="IT1305">
            <v>0</v>
          </cell>
          <cell r="IU1305">
            <v>0</v>
          </cell>
          <cell r="IV1305">
            <v>0</v>
          </cell>
          <cell r="IW1305">
            <v>0</v>
          </cell>
          <cell r="IX1305">
            <v>0</v>
          </cell>
          <cell r="IY1305">
            <v>0</v>
          </cell>
          <cell r="IZ1305">
            <v>0</v>
          </cell>
          <cell r="JA1305">
            <v>0</v>
          </cell>
          <cell r="JB1305">
            <v>0</v>
          </cell>
          <cell r="JC1305">
            <v>0</v>
          </cell>
          <cell r="JD1305">
            <v>0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GSC.EX.WSF._.___.Gadsby 6</v>
          </cell>
          <cell r="F1306">
            <v>0</v>
          </cell>
          <cell r="G1306">
            <v>0</v>
          </cell>
          <cell r="H1306">
            <v>0</v>
          </cell>
          <cell r="I1306">
            <v>-1.572979999934887E-3</v>
          </cell>
          <cell r="J1306">
            <v>0</v>
          </cell>
          <cell r="K1306">
            <v>0</v>
          </cell>
          <cell r="L1306">
            <v>-1.5172979999988456E-2</v>
          </cell>
          <cell r="M1306">
            <v>0</v>
          </cell>
          <cell r="N1306">
            <v>8.3316099999990456E-3</v>
          </cell>
          <cell r="O1306">
            <v>0</v>
          </cell>
          <cell r="P1306">
            <v>0</v>
          </cell>
          <cell r="Q1306">
            <v>0</v>
          </cell>
          <cell r="R1306">
            <v>-4.7474739999870508E-2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-4.7474739999870508E-2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-17.667042909999736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-17.667042909999736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-0.54099279999991268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-0.54099280000014005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0.29225210000004154</v>
          </cell>
          <cell r="BF1306">
            <v>0</v>
          </cell>
          <cell r="BG1306">
            <v>0.29225210000004154</v>
          </cell>
          <cell r="BH1306">
            <v>0</v>
          </cell>
          <cell r="BI1306">
            <v>0</v>
          </cell>
          <cell r="BJ1306">
            <v>0</v>
          </cell>
          <cell r="BK1306">
            <v>0</v>
          </cell>
          <cell r="BL1306">
            <v>0</v>
          </cell>
          <cell r="BM1306">
            <v>0</v>
          </cell>
          <cell r="BN1306">
            <v>0</v>
          </cell>
          <cell r="BO1306">
            <v>0</v>
          </cell>
          <cell r="BP1306">
            <v>0</v>
          </cell>
          <cell r="BQ1306">
            <v>0</v>
          </cell>
          <cell r="BR1306">
            <v>1.9787297000002582</v>
          </cell>
          <cell r="BS1306">
            <v>0</v>
          </cell>
          <cell r="BT1306">
            <v>0</v>
          </cell>
          <cell r="BU1306">
            <v>0</v>
          </cell>
          <cell r="BV1306">
            <v>0</v>
          </cell>
          <cell r="BW1306">
            <v>0</v>
          </cell>
          <cell r="BX1306">
            <v>0</v>
          </cell>
          <cell r="BY1306">
            <v>1.9787297000002582</v>
          </cell>
          <cell r="BZ1306">
            <v>0</v>
          </cell>
          <cell r="CA1306">
            <v>0</v>
          </cell>
          <cell r="CB1306">
            <v>0</v>
          </cell>
          <cell r="CC1306">
            <v>0</v>
          </cell>
          <cell r="CD1306">
            <v>0</v>
          </cell>
          <cell r="CE1306">
            <v>376.04253368000354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0</v>
          </cell>
          <cell r="CK1306">
            <v>0</v>
          </cell>
          <cell r="CL1306">
            <v>379.41503892999935</v>
          </cell>
          <cell r="CM1306">
            <v>-6.3482970000222849E-2</v>
          </cell>
          <cell r="CN1306">
            <v>0</v>
          </cell>
          <cell r="CO1306">
            <v>0</v>
          </cell>
          <cell r="CP1306">
            <v>-3.3090222800001357</v>
          </cell>
          <cell r="CQ1306">
            <v>0</v>
          </cell>
          <cell r="CR1306">
            <v>21.526450370001839</v>
          </cell>
          <cell r="CS1306">
            <v>0</v>
          </cell>
          <cell r="CT1306">
            <v>0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-0.88442687000042497</v>
          </cell>
          <cell r="DA1306">
            <v>-4.4235052799999721</v>
          </cell>
          <cell r="DB1306">
            <v>0</v>
          </cell>
          <cell r="DC1306">
            <v>0</v>
          </cell>
          <cell r="DD1306">
            <v>26.834382519999735</v>
          </cell>
          <cell r="DE1306">
            <v>-49.302264769998146</v>
          </cell>
          <cell r="DF1306">
            <v>-2.3838304100000016</v>
          </cell>
          <cell r="DG1306">
            <v>0</v>
          </cell>
          <cell r="DH1306">
            <v>0</v>
          </cell>
          <cell r="DI1306">
            <v>0</v>
          </cell>
          <cell r="DJ1306">
            <v>0</v>
          </cell>
          <cell r="DK1306">
            <v>0</v>
          </cell>
          <cell r="DL1306">
            <v>0</v>
          </cell>
          <cell r="DM1306">
            <v>0.99948082999981125</v>
          </cell>
          <cell r="DN1306">
            <v>-47.917915190000258</v>
          </cell>
          <cell r="DO1306">
            <v>0</v>
          </cell>
          <cell r="DP1306">
            <v>0</v>
          </cell>
          <cell r="DQ1306">
            <v>0</v>
          </cell>
          <cell r="DR1306">
            <v>3.7099419800033502</v>
          </cell>
          <cell r="DS1306">
            <v>0</v>
          </cell>
          <cell r="DT1306">
            <v>0</v>
          </cell>
          <cell r="DU1306">
            <v>0</v>
          </cell>
          <cell r="DV1306">
            <v>0</v>
          </cell>
          <cell r="DW1306">
            <v>0</v>
          </cell>
          <cell r="DX1306">
            <v>0</v>
          </cell>
          <cell r="DY1306">
            <v>0</v>
          </cell>
          <cell r="DZ1306">
            <v>0.25362493000011455</v>
          </cell>
          <cell r="EA1306">
            <v>1.2904515000000174</v>
          </cell>
          <cell r="EB1306">
            <v>0</v>
          </cell>
          <cell r="EC1306">
            <v>0</v>
          </cell>
          <cell r="ED1306">
            <v>2.1658655500002624</v>
          </cell>
          <cell r="EE1306">
            <v>-12.611900799998693</v>
          </cell>
          <cell r="EF1306">
            <v>0</v>
          </cell>
          <cell r="EG1306">
            <v>0.41717870999991646</v>
          </cell>
          <cell r="EH1306">
            <v>0</v>
          </cell>
          <cell r="EI1306">
            <v>0</v>
          </cell>
          <cell r="EJ1306">
            <v>0</v>
          </cell>
          <cell r="EK1306">
            <v>0</v>
          </cell>
          <cell r="EL1306">
            <v>0</v>
          </cell>
          <cell r="EM1306">
            <v>-13.029079509999065</v>
          </cell>
          <cell r="EN1306">
            <v>0</v>
          </cell>
          <cell r="EO1306">
            <v>0</v>
          </cell>
          <cell r="EP1306">
            <v>0</v>
          </cell>
          <cell r="EQ1306">
            <v>0</v>
          </cell>
          <cell r="ER1306">
            <v>0.26607015000081446</v>
          </cell>
          <cell r="ES1306">
            <v>0</v>
          </cell>
          <cell r="ET1306">
            <v>-6.7771219700000529</v>
          </cell>
          <cell r="EU1306">
            <v>0</v>
          </cell>
          <cell r="EV1306">
            <v>0</v>
          </cell>
          <cell r="EW1306">
            <v>0</v>
          </cell>
          <cell r="EX1306">
            <v>0</v>
          </cell>
          <cell r="EY1306">
            <v>1.2638931300000422</v>
          </cell>
          <cell r="EZ1306">
            <v>5.4616289899995536</v>
          </cell>
          <cell r="FA1306">
            <v>0.31767000000036205</v>
          </cell>
          <cell r="FB1306">
            <v>0</v>
          </cell>
          <cell r="FC1306">
            <v>0</v>
          </cell>
          <cell r="FD1306">
            <v>0</v>
          </cell>
          <cell r="FE1306">
            <v>36.692911639998783</v>
          </cell>
          <cell r="FF1306">
            <v>0</v>
          </cell>
          <cell r="FG1306">
            <v>-5.4703542200004449</v>
          </cell>
          <cell r="FH1306">
            <v>0</v>
          </cell>
          <cell r="FI1306">
            <v>0</v>
          </cell>
          <cell r="FJ1306">
            <v>0</v>
          </cell>
          <cell r="FK1306">
            <v>0</v>
          </cell>
          <cell r="FL1306">
            <v>-16.592598950000024</v>
          </cell>
          <cell r="FM1306">
            <v>-0.60910682000030647</v>
          </cell>
          <cell r="FN1306">
            <v>14.477826990000267</v>
          </cell>
          <cell r="FO1306">
            <v>0</v>
          </cell>
          <cell r="FP1306">
            <v>2.8981669400000101</v>
          </cell>
          <cell r="FQ1306">
            <v>41.988977700000078</v>
          </cell>
          <cell r="FR1306">
            <v>0.9422186599986162</v>
          </cell>
          <cell r="FS1306">
            <v>0</v>
          </cell>
          <cell r="FT1306">
            <v>0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0</v>
          </cell>
          <cell r="FZ1306">
            <v>0.54592527000022528</v>
          </cell>
          <cell r="GA1306">
            <v>0</v>
          </cell>
          <cell r="GB1306">
            <v>0</v>
          </cell>
          <cell r="GC1306">
            <v>0</v>
          </cell>
          <cell r="GD1306">
            <v>0.39629338999975516</v>
          </cell>
          <cell r="GE1306">
            <v>-148.26440810000167</v>
          </cell>
          <cell r="GF1306">
            <v>0</v>
          </cell>
          <cell r="GG1306">
            <v>-118.48073059999979</v>
          </cell>
          <cell r="GH1306">
            <v>4.1544177999999192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-36.518592249999529</v>
          </cell>
          <cell r="GN1306">
            <v>2.2628269500000897</v>
          </cell>
          <cell r="GO1306">
            <v>0</v>
          </cell>
          <cell r="GP1306">
            <v>0</v>
          </cell>
          <cell r="GQ1306">
            <v>0.3176699999999073</v>
          </cell>
          <cell r="GR1306">
            <v>-11.815917950001676</v>
          </cell>
          <cell r="GS1306">
            <v>7.6270265300000233</v>
          </cell>
          <cell r="GT1306">
            <v>-2.7093627800009017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0.38341848999971262</v>
          </cell>
          <cell r="HA1306">
            <v>0.27339205000043876</v>
          </cell>
          <cell r="HB1306">
            <v>0</v>
          </cell>
          <cell r="HC1306">
            <v>-17.390392240000438</v>
          </cell>
          <cell r="HD1306">
            <v>0</v>
          </cell>
          <cell r="HE1306">
            <v>-3.073965199997474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-0.35983987999975398</v>
          </cell>
          <cell r="HM1306">
            <v>1.7749948800001221</v>
          </cell>
          <cell r="HN1306">
            <v>0</v>
          </cell>
          <cell r="HO1306">
            <v>0</v>
          </cell>
          <cell r="HP1306">
            <v>-4.6946506399999635</v>
          </cell>
          <cell r="HQ1306">
            <v>0.20553044000007503</v>
          </cell>
          <cell r="HR1306">
            <v>48.337090600001829</v>
          </cell>
          <cell r="HS1306">
            <v>0</v>
          </cell>
          <cell r="HT1306">
            <v>50.501170340000044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0.26474061000044458</v>
          </cell>
          <cell r="HZ1306">
            <v>-7.2986977099999422</v>
          </cell>
          <cell r="IA1306">
            <v>4.2345373599996492</v>
          </cell>
          <cell r="IB1306">
            <v>0</v>
          </cell>
          <cell r="IC1306">
            <v>0.31767000000036205</v>
          </cell>
          <cell r="ID1306">
            <v>0.3176699999999073</v>
          </cell>
          <cell r="IE1306">
            <v>-144.2913418600001</v>
          </cell>
          <cell r="IF1306">
            <v>0</v>
          </cell>
          <cell r="IG1306">
            <v>0</v>
          </cell>
          <cell r="IH1306">
            <v>3.5340807400000358</v>
          </cell>
          <cell r="II1306">
            <v>0</v>
          </cell>
          <cell r="IJ1306">
            <v>0</v>
          </cell>
          <cell r="IK1306">
            <v>0</v>
          </cell>
          <cell r="IL1306">
            <v>0.26497123999979522</v>
          </cell>
          <cell r="IM1306">
            <v>0</v>
          </cell>
          <cell r="IN1306">
            <v>0.24512911000010718</v>
          </cell>
          <cell r="IO1306">
            <v>0</v>
          </cell>
          <cell r="IP1306">
            <v>-150.28067988999919</v>
          </cell>
          <cell r="IQ1306">
            <v>1.9451569400007429</v>
          </cell>
          <cell r="IR1306">
            <v>-0.42167523000171059</v>
          </cell>
          <cell r="IS1306">
            <v>0.57823280000002342</v>
          </cell>
          <cell r="IT1306">
            <v>3.4219046300004266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0.53051903999994465</v>
          </cell>
          <cell r="IZ1306">
            <v>-24.331118250000145</v>
          </cell>
          <cell r="JA1306">
            <v>19.378786549999859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GSC.EX.WSF._.___.Gadsby 6 OR</v>
          </cell>
          <cell r="F1307">
            <v>0</v>
          </cell>
          <cell r="G1307">
            <v>0</v>
          </cell>
          <cell r="H1307">
            <v>0</v>
          </cell>
          <cell r="I1307">
            <v>-0.17389743999999041</v>
          </cell>
          <cell r="J1307">
            <v>-0.24065651000000798</v>
          </cell>
          <cell r="K1307">
            <v>0</v>
          </cell>
          <cell r="L1307">
            <v>0</v>
          </cell>
          <cell r="M1307">
            <v>-4.6386890000007952E-2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2.408563670000035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2.4204323499999987</v>
          </cell>
          <cell r="Z1307">
            <v>-1.1868679999963661E-2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0.4474637299999813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0.78393640000000175</v>
          </cell>
          <cell r="AM1307">
            <v>-0.33647266999997782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0.99865428999987671</v>
          </cell>
          <cell r="AS1307">
            <v>0</v>
          </cell>
          <cell r="AT1307">
            <v>0</v>
          </cell>
          <cell r="AU1307">
            <v>2.3932999999658477E-3</v>
          </cell>
          <cell r="AV1307">
            <v>0</v>
          </cell>
          <cell r="AW1307">
            <v>0</v>
          </cell>
          <cell r="AX1307">
            <v>0</v>
          </cell>
          <cell r="AY1307">
            <v>0.99626098999999613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-4.6759030000089297E-2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  <cell r="BJ1307">
            <v>0</v>
          </cell>
          <cell r="BK1307">
            <v>0</v>
          </cell>
          <cell r="BL1307">
            <v>0</v>
          </cell>
          <cell r="BM1307">
            <v>-4.6759030000032453E-2</v>
          </cell>
          <cell r="BN1307">
            <v>0</v>
          </cell>
          <cell r="BO1307">
            <v>0</v>
          </cell>
          <cell r="BP1307">
            <v>0</v>
          </cell>
          <cell r="BQ1307">
            <v>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0</v>
          </cell>
          <cell r="BW1307">
            <v>0</v>
          </cell>
          <cell r="BX1307">
            <v>0</v>
          </cell>
          <cell r="BY1307">
            <v>0</v>
          </cell>
          <cell r="BZ1307">
            <v>0</v>
          </cell>
          <cell r="CA1307">
            <v>0</v>
          </cell>
          <cell r="CB1307">
            <v>0</v>
          </cell>
          <cell r="CC1307">
            <v>0</v>
          </cell>
          <cell r="CD1307">
            <v>0</v>
          </cell>
          <cell r="CE1307">
            <v>1.2531144199999744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0</v>
          </cell>
          <cell r="CK1307">
            <v>0</v>
          </cell>
          <cell r="CL1307">
            <v>1.2531144200000028</v>
          </cell>
          <cell r="CM1307">
            <v>0</v>
          </cell>
          <cell r="CN1307">
            <v>0</v>
          </cell>
          <cell r="CO1307">
            <v>0</v>
          </cell>
          <cell r="CP1307">
            <v>0</v>
          </cell>
          <cell r="CQ1307">
            <v>0</v>
          </cell>
          <cell r="CR1307">
            <v>0</v>
          </cell>
          <cell r="CS1307">
            <v>0</v>
          </cell>
          <cell r="CT1307">
            <v>0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0</v>
          </cell>
          <cell r="DA1307">
            <v>0</v>
          </cell>
          <cell r="DB1307">
            <v>0</v>
          </cell>
          <cell r="DC1307">
            <v>0</v>
          </cell>
          <cell r="DD1307">
            <v>0</v>
          </cell>
          <cell r="DE1307">
            <v>-9.0091412500000843</v>
          </cell>
          <cell r="DF1307">
            <v>0</v>
          </cell>
          <cell r="DG1307">
            <v>0</v>
          </cell>
          <cell r="DH1307">
            <v>0</v>
          </cell>
          <cell r="DI1307">
            <v>0</v>
          </cell>
          <cell r="DJ1307">
            <v>0</v>
          </cell>
          <cell r="DK1307">
            <v>0</v>
          </cell>
          <cell r="DL1307">
            <v>0</v>
          </cell>
          <cell r="DM1307">
            <v>-9.0091412500000843</v>
          </cell>
          <cell r="DN1307">
            <v>0</v>
          </cell>
          <cell r="DO1307">
            <v>0</v>
          </cell>
          <cell r="DP1307">
            <v>0</v>
          </cell>
          <cell r="DQ1307">
            <v>0</v>
          </cell>
          <cell r="DR1307">
            <v>0</v>
          </cell>
          <cell r="DS1307">
            <v>0</v>
          </cell>
          <cell r="DT1307">
            <v>0</v>
          </cell>
          <cell r="DU1307">
            <v>0</v>
          </cell>
          <cell r="DV1307">
            <v>0</v>
          </cell>
          <cell r="DW1307">
            <v>0</v>
          </cell>
          <cell r="DX1307">
            <v>0</v>
          </cell>
          <cell r="DY1307">
            <v>0</v>
          </cell>
          <cell r="DZ1307">
            <v>0</v>
          </cell>
          <cell r="EA1307">
            <v>0</v>
          </cell>
          <cell r="EB1307">
            <v>0</v>
          </cell>
          <cell r="EC1307">
            <v>0</v>
          </cell>
          <cell r="ED1307">
            <v>0</v>
          </cell>
          <cell r="EE1307">
            <v>0</v>
          </cell>
          <cell r="EF1307">
            <v>0</v>
          </cell>
          <cell r="EG1307">
            <v>0</v>
          </cell>
          <cell r="EH1307">
            <v>0</v>
          </cell>
          <cell r="EI1307">
            <v>0</v>
          </cell>
          <cell r="EJ1307">
            <v>0</v>
          </cell>
          <cell r="EK1307">
            <v>0</v>
          </cell>
          <cell r="EL1307">
            <v>0</v>
          </cell>
          <cell r="EM1307">
            <v>0</v>
          </cell>
          <cell r="EN1307">
            <v>0</v>
          </cell>
          <cell r="EO1307">
            <v>0</v>
          </cell>
          <cell r="EP1307">
            <v>0</v>
          </cell>
          <cell r="EQ1307">
            <v>0</v>
          </cell>
          <cell r="ER1307">
            <v>0</v>
          </cell>
          <cell r="ES1307">
            <v>0</v>
          </cell>
          <cell r="ET1307">
            <v>0</v>
          </cell>
          <cell r="EU1307">
            <v>0</v>
          </cell>
          <cell r="EV1307">
            <v>0</v>
          </cell>
          <cell r="EW1307">
            <v>0</v>
          </cell>
          <cell r="EX1307">
            <v>0</v>
          </cell>
          <cell r="EY1307">
            <v>0</v>
          </cell>
          <cell r="EZ1307">
            <v>0</v>
          </cell>
          <cell r="FA1307">
            <v>0</v>
          </cell>
          <cell r="FB1307">
            <v>0</v>
          </cell>
          <cell r="FC1307">
            <v>0</v>
          </cell>
          <cell r="FD1307">
            <v>0</v>
          </cell>
          <cell r="FE1307">
            <v>0</v>
          </cell>
          <cell r="FF1307">
            <v>0</v>
          </cell>
          <cell r="FG1307">
            <v>0</v>
          </cell>
          <cell r="FH1307">
            <v>0</v>
          </cell>
          <cell r="FI1307">
            <v>0</v>
          </cell>
          <cell r="FJ1307">
            <v>0</v>
          </cell>
          <cell r="FK1307">
            <v>0</v>
          </cell>
          <cell r="FL1307">
            <v>0</v>
          </cell>
          <cell r="FM1307">
            <v>0</v>
          </cell>
          <cell r="FN1307">
            <v>0</v>
          </cell>
          <cell r="FO1307">
            <v>0</v>
          </cell>
          <cell r="FP1307">
            <v>0</v>
          </cell>
          <cell r="FQ1307">
            <v>0</v>
          </cell>
          <cell r="FR1307">
            <v>0</v>
          </cell>
          <cell r="FS1307">
            <v>0</v>
          </cell>
          <cell r="FT1307">
            <v>0</v>
          </cell>
          <cell r="FU1307">
            <v>0</v>
          </cell>
          <cell r="FV1307">
            <v>0</v>
          </cell>
          <cell r="FW1307">
            <v>0</v>
          </cell>
          <cell r="FX1307">
            <v>0</v>
          </cell>
          <cell r="FY1307">
            <v>0</v>
          </cell>
          <cell r="FZ1307">
            <v>0</v>
          </cell>
          <cell r="GA1307">
            <v>0</v>
          </cell>
          <cell r="GB1307">
            <v>0</v>
          </cell>
          <cell r="GC1307">
            <v>0</v>
          </cell>
          <cell r="GD1307">
            <v>0</v>
          </cell>
          <cell r="GE1307">
            <v>0</v>
          </cell>
          <cell r="GF1307">
            <v>0</v>
          </cell>
          <cell r="GG1307">
            <v>0</v>
          </cell>
          <cell r="GH1307">
            <v>0</v>
          </cell>
          <cell r="GI1307">
            <v>0</v>
          </cell>
          <cell r="GJ1307">
            <v>0</v>
          </cell>
          <cell r="GK1307">
            <v>0</v>
          </cell>
          <cell r="GL1307">
            <v>0</v>
          </cell>
          <cell r="GM1307">
            <v>0</v>
          </cell>
          <cell r="GN1307">
            <v>0</v>
          </cell>
          <cell r="GO1307">
            <v>0</v>
          </cell>
          <cell r="GP1307">
            <v>0</v>
          </cell>
          <cell r="GQ1307">
            <v>0</v>
          </cell>
          <cell r="GR1307">
            <v>0</v>
          </cell>
          <cell r="GS1307">
            <v>0</v>
          </cell>
          <cell r="GT1307">
            <v>0</v>
          </cell>
          <cell r="GU1307">
            <v>0</v>
          </cell>
          <cell r="GV1307">
            <v>0</v>
          </cell>
          <cell r="GW1307">
            <v>0</v>
          </cell>
          <cell r="GX1307">
            <v>0</v>
          </cell>
          <cell r="GY1307">
            <v>0</v>
          </cell>
          <cell r="GZ1307">
            <v>0</v>
          </cell>
          <cell r="HA1307">
            <v>0</v>
          </cell>
          <cell r="HB1307">
            <v>0</v>
          </cell>
          <cell r="HC1307">
            <v>0</v>
          </cell>
          <cell r="HD1307">
            <v>0</v>
          </cell>
          <cell r="HE1307">
            <v>0</v>
          </cell>
          <cell r="HF1307">
            <v>0</v>
          </cell>
          <cell r="HG1307">
            <v>0</v>
          </cell>
          <cell r="HH1307">
            <v>0</v>
          </cell>
          <cell r="HI1307">
            <v>0</v>
          </cell>
          <cell r="HJ1307">
            <v>0</v>
          </cell>
          <cell r="HK1307">
            <v>0</v>
          </cell>
          <cell r="HL1307">
            <v>0</v>
          </cell>
          <cell r="HM1307">
            <v>0</v>
          </cell>
          <cell r="HN1307">
            <v>0</v>
          </cell>
          <cell r="HO1307">
            <v>0</v>
          </cell>
          <cell r="HP1307">
            <v>0</v>
          </cell>
          <cell r="HQ1307">
            <v>0</v>
          </cell>
          <cell r="HR1307">
            <v>0</v>
          </cell>
          <cell r="HS1307">
            <v>0</v>
          </cell>
          <cell r="HT1307">
            <v>0</v>
          </cell>
          <cell r="HU1307">
            <v>0</v>
          </cell>
          <cell r="HV1307">
            <v>0</v>
          </cell>
          <cell r="HW1307">
            <v>0</v>
          </cell>
          <cell r="HX1307">
            <v>0</v>
          </cell>
          <cell r="HY1307">
            <v>0</v>
          </cell>
          <cell r="HZ1307">
            <v>0</v>
          </cell>
          <cell r="IA1307">
            <v>0</v>
          </cell>
          <cell r="IB1307">
            <v>0</v>
          </cell>
          <cell r="IC1307">
            <v>0</v>
          </cell>
          <cell r="ID1307">
            <v>0</v>
          </cell>
          <cell r="IE1307">
            <v>0</v>
          </cell>
          <cell r="IF1307">
            <v>0</v>
          </cell>
          <cell r="IG1307">
            <v>0</v>
          </cell>
          <cell r="IH1307">
            <v>0</v>
          </cell>
          <cell r="II1307">
            <v>0</v>
          </cell>
          <cell r="IJ1307">
            <v>0</v>
          </cell>
          <cell r="IK1307">
            <v>0</v>
          </cell>
          <cell r="IL1307">
            <v>0</v>
          </cell>
          <cell r="IM1307">
            <v>0</v>
          </cell>
          <cell r="IN1307">
            <v>0</v>
          </cell>
          <cell r="IO1307">
            <v>0</v>
          </cell>
          <cell r="IP1307">
            <v>0</v>
          </cell>
          <cell r="IQ1307">
            <v>0</v>
          </cell>
          <cell r="IR1307">
            <v>0</v>
          </cell>
          <cell r="IS1307">
            <v>0</v>
          </cell>
          <cell r="IT1307">
            <v>0</v>
          </cell>
          <cell r="IU1307">
            <v>0</v>
          </cell>
          <cell r="IV1307">
            <v>0</v>
          </cell>
          <cell r="IW1307">
            <v>0</v>
          </cell>
          <cell r="IX1307">
            <v>0</v>
          </cell>
          <cell r="IY1307">
            <v>0</v>
          </cell>
          <cell r="IZ1307">
            <v>0</v>
          </cell>
          <cell r="JA1307">
            <v>0</v>
          </cell>
          <cell r="JB1307">
            <v>0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0</v>
          </cell>
          <cell r="BO1308">
            <v>0</v>
          </cell>
          <cell r="BP1308">
            <v>0</v>
          </cell>
          <cell r="BQ1308">
            <v>0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0</v>
          </cell>
          <cell r="BW1308">
            <v>0</v>
          </cell>
          <cell r="BX1308">
            <v>0</v>
          </cell>
          <cell r="BY1308">
            <v>0</v>
          </cell>
          <cell r="BZ1308">
            <v>0</v>
          </cell>
          <cell r="CA1308">
            <v>0</v>
          </cell>
          <cell r="CB1308">
            <v>0</v>
          </cell>
          <cell r="CC1308">
            <v>0</v>
          </cell>
          <cell r="CD1308">
            <v>0</v>
          </cell>
          <cell r="CE1308">
            <v>0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0</v>
          </cell>
          <cell r="CK1308">
            <v>0</v>
          </cell>
          <cell r="CL1308">
            <v>0</v>
          </cell>
          <cell r="CM1308">
            <v>0</v>
          </cell>
          <cell r="CN1308">
            <v>0</v>
          </cell>
          <cell r="CO1308">
            <v>0</v>
          </cell>
          <cell r="CP1308">
            <v>0</v>
          </cell>
          <cell r="CQ1308">
            <v>0</v>
          </cell>
          <cell r="CR1308">
            <v>0</v>
          </cell>
          <cell r="CS1308">
            <v>0</v>
          </cell>
          <cell r="CT1308">
            <v>0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0</v>
          </cell>
          <cell r="DE1308">
            <v>0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</v>
          </cell>
          <cell r="DL1308">
            <v>0</v>
          </cell>
          <cell r="DM1308">
            <v>0</v>
          </cell>
          <cell r="DN1308">
            <v>0</v>
          </cell>
          <cell r="DO1308">
            <v>0</v>
          </cell>
          <cell r="DP1308">
            <v>0</v>
          </cell>
          <cell r="DQ1308">
            <v>0</v>
          </cell>
          <cell r="DR1308">
            <v>0</v>
          </cell>
          <cell r="DS1308">
            <v>0</v>
          </cell>
          <cell r="DT1308">
            <v>0</v>
          </cell>
          <cell r="DU1308">
            <v>0</v>
          </cell>
          <cell r="DV1308">
            <v>0</v>
          </cell>
          <cell r="DW1308">
            <v>0</v>
          </cell>
          <cell r="DX1308">
            <v>0</v>
          </cell>
          <cell r="DY1308">
            <v>0</v>
          </cell>
          <cell r="DZ1308">
            <v>0</v>
          </cell>
          <cell r="EA1308">
            <v>0</v>
          </cell>
          <cell r="EB1308">
            <v>0</v>
          </cell>
          <cell r="EC1308">
            <v>0</v>
          </cell>
          <cell r="ED1308">
            <v>0</v>
          </cell>
          <cell r="EE1308">
            <v>0</v>
          </cell>
          <cell r="EF1308">
            <v>0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0</v>
          </cell>
          <cell r="EL1308">
            <v>0</v>
          </cell>
          <cell r="EM1308">
            <v>0</v>
          </cell>
          <cell r="EN1308">
            <v>0</v>
          </cell>
          <cell r="EO1308">
            <v>0</v>
          </cell>
          <cell r="EP1308">
            <v>0</v>
          </cell>
          <cell r="EQ1308">
            <v>0</v>
          </cell>
          <cell r="ER1308">
            <v>0</v>
          </cell>
          <cell r="ES1308">
            <v>0</v>
          </cell>
          <cell r="ET1308">
            <v>0</v>
          </cell>
          <cell r="EU1308">
            <v>0</v>
          </cell>
          <cell r="EV1308">
            <v>0</v>
          </cell>
          <cell r="EW1308">
            <v>0</v>
          </cell>
          <cell r="EX1308">
            <v>0</v>
          </cell>
          <cell r="EY1308">
            <v>0</v>
          </cell>
          <cell r="EZ1308">
            <v>0</v>
          </cell>
          <cell r="FA1308">
            <v>0</v>
          </cell>
          <cell r="FB1308">
            <v>0</v>
          </cell>
          <cell r="FC1308">
            <v>0</v>
          </cell>
          <cell r="FD1308">
            <v>0</v>
          </cell>
          <cell r="FE1308">
            <v>0</v>
          </cell>
          <cell r="FF1308">
            <v>0</v>
          </cell>
          <cell r="FG1308">
            <v>0</v>
          </cell>
          <cell r="FH1308">
            <v>0</v>
          </cell>
          <cell r="FI1308">
            <v>0</v>
          </cell>
          <cell r="FJ1308">
            <v>0</v>
          </cell>
          <cell r="FK1308">
            <v>0</v>
          </cell>
          <cell r="FL1308">
            <v>0</v>
          </cell>
          <cell r="FM1308">
            <v>0</v>
          </cell>
          <cell r="FN1308">
            <v>0</v>
          </cell>
          <cell r="FO1308">
            <v>0</v>
          </cell>
          <cell r="FP1308">
            <v>0</v>
          </cell>
          <cell r="FQ1308">
            <v>0</v>
          </cell>
          <cell r="FR1308">
            <v>0</v>
          </cell>
          <cell r="FS1308">
            <v>0</v>
          </cell>
          <cell r="FT1308">
            <v>0</v>
          </cell>
          <cell r="FU1308">
            <v>0</v>
          </cell>
          <cell r="FV1308">
            <v>0</v>
          </cell>
          <cell r="FW1308">
            <v>0</v>
          </cell>
          <cell r="FX1308">
            <v>0</v>
          </cell>
          <cell r="FY1308">
            <v>0</v>
          </cell>
          <cell r="FZ1308">
            <v>0</v>
          </cell>
          <cell r="GA1308">
            <v>0</v>
          </cell>
          <cell r="GB1308">
            <v>0</v>
          </cell>
          <cell r="GC1308">
            <v>0</v>
          </cell>
          <cell r="GD1308">
            <v>0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  <cell r="BJ1309">
            <v>0</v>
          </cell>
          <cell r="BK1309">
            <v>0</v>
          </cell>
          <cell r="BL1309">
            <v>0</v>
          </cell>
          <cell r="BM1309">
            <v>0</v>
          </cell>
          <cell r="BN1309">
            <v>0</v>
          </cell>
          <cell r="BO1309">
            <v>0</v>
          </cell>
          <cell r="BP1309">
            <v>0</v>
          </cell>
          <cell r="BQ1309">
            <v>0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0</v>
          </cell>
          <cell r="BW1309">
            <v>0</v>
          </cell>
          <cell r="BX1309">
            <v>0</v>
          </cell>
          <cell r="BY1309">
            <v>0</v>
          </cell>
          <cell r="BZ1309">
            <v>0</v>
          </cell>
          <cell r="CA1309">
            <v>0</v>
          </cell>
          <cell r="CB1309">
            <v>0</v>
          </cell>
          <cell r="CC1309">
            <v>0</v>
          </cell>
          <cell r="CD1309">
            <v>0</v>
          </cell>
          <cell r="CE1309">
            <v>0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0</v>
          </cell>
          <cell r="CK1309">
            <v>0</v>
          </cell>
          <cell r="CL1309">
            <v>0</v>
          </cell>
          <cell r="CM1309">
            <v>0</v>
          </cell>
          <cell r="CN1309">
            <v>0</v>
          </cell>
          <cell r="CO1309">
            <v>0</v>
          </cell>
          <cell r="CP1309">
            <v>0</v>
          </cell>
          <cell r="CQ1309">
            <v>0</v>
          </cell>
          <cell r="CR1309">
            <v>0</v>
          </cell>
          <cell r="CS1309">
            <v>0</v>
          </cell>
          <cell r="CT1309">
            <v>0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0</v>
          </cell>
          <cell r="DA1309">
            <v>0</v>
          </cell>
          <cell r="DB1309">
            <v>0</v>
          </cell>
          <cell r="DC1309">
            <v>0</v>
          </cell>
          <cell r="DD1309">
            <v>0</v>
          </cell>
          <cell r="DE1309">
            <v>0</v>
          </cell>
          <cell r="DF1309">
            <v>0</v>
          </cell>
          <cell r="DG1309">
            <v>0</v>
          </cell>
          <cell r="DH1309">
            <v>0</v>
          </cell>
          <cell r="DI1309">
            <v>0</v>
          </cell>
          <cell r="DJ1309">
            <v>0</v>
          </cell>
          <cell r="DK1309">
            <v>0</v>
          </cell>
          <cell r="DL1309">
            <v>0</v>
          </cell>
          <cell r="DM1309">
            <v>0</v>
          </cell>
          <cell r="DN1309">
            <v>0</v>
          </cell>
          <cell r="DO1309">
            <v>0</v>
          </cell>
          <cell r="DP1309">
            <v>0</v>
          </cell>
          <cell r="DQ1309">
            <v>0</v>
          </cell>
          <cell r="DR1309">
            <v>0</v>
          </cell>
          <cell r="DS1309">
            <v>0</v>
          </cell>
          <cell r="DT1309">
            <v>0</v>
          </cell>
          <cell r="DU1309">
            <v>0</v>
          </cell>
          <cell r="DV1309">
            <v>0</v>
          </cell>
          <cell r="DW1309">
            <v>0</v>
          </cell>
          <cell r="DX1309">
            <v>0</v>
          </cell>
          <cell r="DY1309">
            <v>0</v>
          </cell>
          <cell r="DZ1309">
            <v>0</v>
          </cell>
          <cell r="EA1309">
            <v>0</v>
          </cell>
          <cell r="EB1309">
            <v>0</v>
          </cell>
          <cell r="EC1309">
            <v>0</v>
          </cell>
          <cell r="ED1309">
            <v>0</v>
          </cell>
          <cell r="EE1309">
            <v>0</v>
          </cell>
          <cell r="EF1309">
            <v>0</v>
          </cell>
          <cell r="EG1309">
            <v>0</v>
          </cell>
          <cell r="EH1309">
            <v>0</v>
          </cell>
          <cell r="EI1309">
            <v>0</v>
          </cell>
          <cell r="EJ1309">
            <v>0</v>
          </cell>
          <cell r="EK1309">
            <v>0</v>
          </cell>
          <cell r="EL1309">
            <v>0</v>
          </cell>
          <cell r="EM1309">
            <v>0</v>
          </cell>
          <cell r="EN1309">
            <v>0</v>
          </cell>
          <cell r="EO1309">
            <v>0</v>
          </cell>
          <cell r="EP1309">
            <v>0</v>
          </cell>
          <cell r="EQ1309">
            <v>0</v>
          </cell>
          <cell r="ER1309">
            <v>0</v>
          </cell>
          <cell r="ES1309">
            <v>0</v>
          </cell>
          <cell r="ET1309">
            <v>0</v>
          </cell>
          <cell r="EU1309">
            <v>0</v>
          </cell>
          <cell r="EV1309">
            <v>0</v>
          </cell>
          <cell r="EW1309">
            <v>0</v>
          </cell>
          <cell r="EX1309">
            <v>0</v>
          </cell>
          <cell r="EY1309">
            <v>0</v>
          </cell>
          <cell r="EZ1309">
            <v>0</v>
          </cell>
          <cell r="FA1309">
            <v>0</v>
          </cell>
          <cell r="FB1309">
            <v>0</v>
          </cell>
          <cell r="FC1309">
            <v>0</v>
          </cell>
          <cell r="FD1309">
            <v>0</v>
          </cell>
          <cell r="FE1309">
            <v>0</v>
          </cell>
          <cell r="FF1309">
            <v>0</v>
          </cell>
          <cell r="FG1309">
            <v>0</v>
          </cell>
          <cell r="FH1309">
            <v>0</v>
          </cell>
          <cell r="FI1309">
            <v>0</v>
          </cell>
          <cell r="FJ1309">
            <v>0</v>
          </cell>
          <cell r="FK1309">
            <v>0</v>
          </cell>
          <cell r="FL1309">
            <v>0</v>
          </cell>
          <cell r="FM1309">
            <v>0</v>
          </cell>
          <cell r="FN1309">
            <v>0</v>
          </cell>
          <cell r="FO1309">
            <v>0</v>
          </cell>
          <cell r="FP1309">
            <v>0</v>
          </cell>
          <cell r="FQ1309">
            <v>0</v>
          </cell>
          <cell r="FR1309">
            <v>0</v>
          </cell>
          <cell r="FS1309">
            <v>0</v>
          </cell>
          <cell r="FT1309">
            <v>0</v>
          </cell>
          <cell r="FU1309">
            <v>0</v>
          </cell>
          <cell r="FV1309">
            <v>0</v>
          </cell>
          <cell r="FW1309">
            <v>0</v>
          </cell>
          <cell r="FX1309">
            <v>0</v>
          </cell>
          <cell r="FY1309">
            <v>0</v>
          </cell>
          <cell r="FZ1309">
            <v>0</v>
          </cell>
          <cell r="GA1309">
            <v>0</v>
          </cell>
          <cell r="GB1309">
            <v>0</v>
          </cell>
          <cell r="GC1309">
            <v>0</v>
          </cell>
          <cell r="GD1309">
            <v>0</v>
          </cell>
          <cell r="GE1309">
            <v>0</v>
          </cell>
          <cell r="GF1309">
            <v>0</v>
          </cell>
          <cell r="GG1309">
            <v>0</v>
          </cell>
          <cell r="GH1309">
            <v>0</v>
          </cell>
          <cell r="GI1309">
            <v>0</v>
          </cell>
          <cell r="GJ1309">
            <v>0</v>
          </cell>
          <cell r="GK1309">
            <v>0</v>
          </cell>
          <cell r="GL1309">
            <v>0</v>
          </cell>
          <cell r="GM1309">
            <v>0</v>
          </cell>
          <cell r="GN1309">
            <v>0</v>
          </cell>
          <cell r="GO1309">
            <v>0</v>
          </cell>
          <cell r="GP1309">
            <v>0</v>
          </cell>
          <cell r="GQ1309">
            <v>0</v>
          </cell>
          <cell r="GR1309">
            <v>0</v>
          </cell>
          <cell r="GS1309">
            <v>0</v>
          </cell>
          <cell r="GT1309">
            <v>0</v>
          </cell>
          <cell r="GU1309">
            <v>0</v>
          </cell>
          <cell r="GV1309">
            <v>0</v>
          </cell>
          <cell r="GW1309">
            <v>0</v>
          </cell>
          <cell r="GX1309">
            <v>0</v>
          </cell>
          <cell r="GY1309">
            <v>0</v>
          </cell>
          <cell r="GZ1309">
            <v>0</v>
          </cell>
          <cell r="HA1309">
            <v>0</v>
          </cell>
          <cell r="HB1309">
            <v>0</v>
          </cell>
          <cell r="HC1309">
            <v>0</v>
          </cell>
          <cell r="HD1309">
            <v>0</v>
          </cell>
          <cell r="HE1309">
            <v>0</v>
          </cell>
          <cell r="HF1309">
            <v>0</v>
          </cell>
          <cell r="HG1309">
            <v>0</v>
          </cell>
          <cell r="HH1309">
            <v>0</v>
          </cell>
          <cell r="HI1309">
            <v>0</v>
          </cell>
          <cell r="HJ1309">
            <v>0</v>
          </cell>
          <cell r="HK1309">
            <v>0</v>
          </cell>
          <cell r="HL1309">
            <v>0</v>
          </cell>
          <cell r="HM1309">
            <v>0</v>
          </cell>
          <cell r="HN1309">
            <v>0</v>
          </cell>
          <cell r="HO1309">
            <v>0</v>
          </cell>
          <cell r="HP1309">
            <v>0</v>
          </cell>
          <cell r="HQ1309">
            <v>0</v>
          </cell>
          <cell r="HR1309">
            <v>0</v>
          </cell>
          <cell r="HS1309">
            <v>0</v>
          </cell>
          <cell r="HT1309">
            <v>0</v>
          </cell>
          <cell r="HU1309">
            <v>0</v>
          </cell>
          <cell r="HV1309">
            <v>0</v>
          </cell>
          <cell r="HW1309">
            <v>0</v>
          </cell>
          <cell r="HX1309">
            <v>0</v>
          </cell>
          <cell r="HY1309">
            <v>0</v>
          </cell>
          <cell r="HZ1309">
            <v>0</v>
          </cell>
          <cell r="IA1309">
            <v>0</v>
          </cell>
          <cell r="IB1309">
            <v>0</v>
          </cell>
          <cell r="IC1309">
            <v>0</v>
          </cell>
          <cell r="ID1309">
            <v>0</v>
          </cell>
          <cell r="IE1309">
            <v>0</v>
          </cell>
          <cell r="IF1309">
            <v>0</v>
          </cell>
          <cell r="IG1309">
            <v>0</v>
          </cell>
          <cell r="IH1309">
            <v>0</v>
          </cell>
          <cell r="II1309">
            <v>0</v>
          </cell>
          <cell r="IJ1309">
            <v>0</v>
          </cell>
          <cell r="IK1309">
            <v>0</v>
          </cell>
          <cell r="IL1309">
            <v>0</v>
          </cell>
          <cell r="IM1309">
            <v>0</v>
          </cell>
          <cell r="IN1309">
            <v>0</v>
          </cell>
          <cell r="IO1309">
            <v>0</v>
          </cell>
          <cell r="IP1309">
            <v>0</v>
          </cell>
          <cell r="IQ1309">
            <v>0</v>
          </cell>
          <cell r="IR1309">
            <v>0</v>
          </cell>
          <cell r="IS1309">
            <v>0</v>
          </cell>
          <cell r="IT1309">
            <v>0</v>
          </cell>
          <cell r="IU1309">
            <v>0</v>
          </cell>
          <cell r="IV1309">
            <v>0</v>
          </cell>
          <cell r="IW1309">
            <v>0</v>
          </cell>
          <cell r="IX1309">
            <v>0</v>
          </cell>
          <cell r="IY1309">
            <v>0</v>
          </cell>
          <cell r="IZ1309">
            <v>0</v>
          </cell>
          <cell r="JA1309">
            <v>0</v>
          </cell>
          <cell r="JB1309">
            <v>0</v>
          </cell>
          <cell r="JC1309">
            <v>0</v>
          </cell>
          <cell r="JD1309">
            <v>0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  <cell r="BJ1310">
            <v>0</v>
          </cell>
          <cell r="BK1310">
            <v>0</v>
          </cell>
          <cell r="BL1310">
            <v>0</v>
          </cell>
          <cell r="BM1310">
            <v>0</v>
          </cell>
          <cell r="BN1310">
            <v>0</v>
          </cell>
          <cell r="BO1310">
            <v>0</v>
          </cell>
          <cell r="BP1310">
            <v>0</v>
          </cell>
          <cell r="BQ1310">
            <v>0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0</v>
          </cell>
          <cell r="BW1310">
            <v>0</v>
          </cell>
          <cell r="BX1310">
            <v>0</v>
          </cell>
          <cell r="BY1310">
            <v>0</v>
          </cell>
          <cell r="BZ1310">
            <v>0</v>
          </cell>
          <cell r="CA1310">
            <v>0</v>
          </cell>
          <cell r="CB1310">
            <v>0</v>
          </cell>
          <cell r="CC1310">
            <v>0</v>
          </cell>
          <cell r="CD1310">
            <v>0</v>
          </cell>
          <cell r="CE1310">
            <v>0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0</v>
          </cell>
          <cell r="CK1310">
            <v>0</v>
          </cell>
          <cell r="CL1310">
            <v>0</v>
          </cell>
          <cell r="CM1310">
            <v>0</v>
          </cell>
          <cell r="CN1310">
            <v>0</v>
          </cell>
          <cell r="CO1310">
            <v>0</v>
          </cell>
          <cell r="CP1310">
            <v>0</v>
          </cell>
          <cell r="CQ1310">
            <v>0</v>
          </cell>
          <cell r="CR1310">
            <v>0</v>
          </cell>
          <cell r="CS1310">
            <v>0</v>
          </cell>
          <cell r="CT1310">
            <v>0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0</v>
          </cell>
          <cell r="DA1310">
            <v>0</v>
          </cell>
          <cell r="DB1310">
            <v>0</v>
          </cell>
          <cell r="DC1310">
            <v>0</v>
          </cell>
          <cell r="DD1310">
            <v>0</v>
          </cell>
          <cell r="DE1310">
            <v>0</v>
          </cell>
          <cell r="DF1310">
            <v>0</v>
          </cell>
          <cell r="DG1310">
            <v>0</v>
          </cell>
          <cell r="DH1310">
            <v>0</v>
          </cell>
          <cell r="DI1310">
            <v>0</v>
          </cell>
          <cell r="DJ1310">
            <v>0</v>
          </cell>
          <cell r="DK1310">
            <v>0</v>
          </cell>
          <cell r="DL1310">
            <v>0</v>
          </cell>
          <cell r="DM1310">
            <v>0</v>
          </cell>
          <cell r="DN1310">
            <v>0</v>
          </cell>
          <cell r="DO1310">
            <v>0</v>
          </cell>
          <cell r="DP1310">
            <v>0</v>
          </cell>
          <cell r="DQ1310">
            <v>0</v>
          </cell>
          <cell r="DR1310">
            <v>0</v>
          </cell>
          <cell r="DS1310">
            <v>0</v>
          </cell>
          <cell r="DT1310">
            <v>0</v>
          </cell>
          <cell r="DU1310">
            <v>0</v>
          </cell>
          <cell r="DV1310">
            <v>0</v>
          </cell>
          <cell r="DW1310">
            <v>0</v>
          </cell>
          <cell r="DX1310">
            <v>0</v>
          </cell>
          <cell r="DY1310">
            <v>0</v>
          </cell>
          <cell r="DZ1310">
            <v>0</v>
          </cell>
          <cell r="EA1310">
            <v>0</v>
          </cell>
          <cell r="EB1310">
            <v>0</v>
          </cell>
          <cell r="EC1310">
            <v>0</v>
          </cell>
          <cell r="ED1310">
            <v>0</v>
          </cell>
          <cell r="EE1310">
            <v>0</v>
          </cell>
          <cell r="EF1310">
            <v>0</v>
          </cell>
          <cell r="EG1310">
            <v>0</v>
          </cell>
          <cell r="EH1310">
            <v>0</v>
          </cell>
          <cell r="EI1310">
            <v>0</v>
          </cell>
          <cell r="EJ1310">
            <v>0</v>
          </cell>
          <cell r="EK1310">
            <v>0</v>
          </cell>
          <cell r="EL1310">
            <v>0</v>
          </cell>
          <cell r="EM1310">
            <v>0</v>
          </cell>
          <cell r="EN1310">
            <v>0</v>
          </cell>
          <cell r="EO1310">
            <v>0</v>
          </cell>
          <cell r="EP1310">
            <v>0</v>
          </cell>
          <cell r="EQ1310">
            <v>0</v>
          </cell>
          <cell r="ER1310">
            <v>0</v>
          </cell>
          <cell r="ES1310">
            <v>0</v>
          </cell>
          <cell r="ET1310">
            <v>0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0</v>
          </cell>
          <cell r="EZ1310">
            <v>0</v>
          </cell>
          <cell r="FA1310">
            <v>0</v>
          </cell>
          <cell r="FB1310">
            <v>0</v>
          </cell>
          <cell r="FC1310">
            <v>0</v>
          </cell>
          <cell r="FD1310">
            <v>0</v>
          </cell>
          <cell r="FE1310">
            <v>0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0</v>
          </cell>
          <cell r="FK1310">
            <v>0</v>
          </cell>
          <cell r="FL1310">
            <v>0</v>
          </cell>
          <cell r="FM1310">
            <v>0</v>
          </cell>
          <cell r="FN1310">
            <v>0</v>
          </cell>
          <cell r="FO1310">
            <v>0</v>
          </cell>
          <cell r="FP1310">
            <v>0</v>
          </cell>
          <cell r="FQ1310">
            <v>0</v>
          </cell>
          <cell r="FR1310">
            <v>0</v>
          </cell>
          <cell r="FS1310">
            <v>0</v>
          </cell>
          <cell r="FT1310">
            <v>0</v>
          </cell>
          <cell r="FU1310">
            <v>0</v>
          </cell>
          <cell r="FV1310">
            <v>0</v>
          </cell>
          <cell r="FW1310">
            <v>0</v>
          </cell>
          <cell r="FX1310">
            <v>0</v>
          </cell>
          <cell r="FY1310">
            <v>0</v>
          </cell>
          <cell r="FZ1310">
            <v>0</v>
          </cell>
          <cell r="GA1310">
            <v>0</v>
          </cell>
          <cell r="GB1310">
            <v>0</v>
          </cell>
          <cell r="GC1310">
            <v>0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  <cell r="BJ1311">
            <v>0</v>
          </cell>
          <cell r="BK1311">
            <v>0</v>
          </cell>
          <cell r="BL1311">
            <v>0</v>
          </cell>
          <cell r="BM1311">
            <v>0</v>
          </cell>
          <cell r="BN1311">
            <v>0</v>
          </cell>
          <cell r="BO1311">
            <v>0</v>
          </cell>
          <cell r="BP1311">
            <v>0</v>
          </cell>
          <cell r="BQ1311">
            <v>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0</v>
          </cell>
          <cell r="BW1311">
            <v>0</v>
          </cell>
          <cell r="BX1311">
            <v>0</v>
          </cell>
          <cell r="BY1311">
            <v>0</v>
          </cell>
          <cell r="BZ1311">
            <v>0</v>
          </cell>
          <cell r="CA1311">
            <v>0</v>
          </cell>
          <cell r="CB1311">
            <v>0</v>
          </cell>
          <cell r="CC1311">
            <v>0</v>
          </cell>
          <cell r="CD1311">
            <v>0</v>
          </cell>
          <cell r="CE1311">
            <v>0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0</v>
          </cell>
          <cell r="CK1311">
            <v>0</v>
          </cell>
          <cell r="CL1311">
            <v>0</v>
          </cell>
          <cell r="CM1311">
            <v>0</v>
          </cell>
          <cell r="CN1311">
            <v>0</v>
          </cell>
          <cell r="CO1311">
            <v>0</v>
          </cell>
          <cell r="CP1311">
            <v>0</v>
          </cell>
          <cell r="CQ1311">
            <v>0</v>
          </cell>
          <cell r="CR1311">
            <v>0</v>
          </cell>
          <cell r="CS1311">
            <v>0</v>
          </cell>
          <cell r="CT1311">
            <v>0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0</v>
          </cell>
          <cell r="DA1311">
            <v>0</v>
          </cell>
          <cell r="DB1311">
            <v>0</v>
          </cell>
          <cell r="DC1311">
            <v>0</v>
          </cell>
          <cell r="DD1311">
            <v>0</v>
          </cell>
          <cell r="DE1311">
            <v>0</v>
          </cell>
          <cell r="DF1311">
            <v>0</v>
          </cell>
          <cell r="DG1311">
            <v>0</v>
          </cell>
          <cell r="DH1311">
            <v>0</v>
          </cell>
          <cell r="DI1311">
            <v>0</v>
          </cell>
          <cell r="DJ1311">
            <v>0</v>
          </cell>
          <cell r="DK1311">
            <v>0</v>
          </cell>
          <cell r="DL1311">
            <v>0</v>
          </cell>
          <cell r="DM1311">
            <v>0</v>
          </cell>
          <cell r="DN1311">
            <v>0</v>
          </cell>
          <cell r="DO1311">
            <v>0</v>
          </cell>
          <cell r="DP1311">
            <v>0</v>
          </cell>
          <cell r="DQ1311">
            <v>0</v>
          </cell>
          <cell r="DR1311">
            <v>0</v>
          </cell>
          <cell r="DS1311">
            <v>0</v>
          </cell>
          <cell r="DT1311">
            <v>0</v>
          </cell>
          <cell r="DU1311">
            <v>0</v>
          </cell>
          <cell r="DV1311">
            <v>0</v>
          </cell>
          <cell r="DW1311">
            <v>0</v>
          </cell>
          <cell r="DX1311">
            <v>0</v>
          </cell>
          <cell r="DY1311">
            <v>0</v>
          </cell>
          <cell r="DZ1311">
            <v>0</v>
          </cell>
          <cell r="EA1311">
            <v>0</v>
          </cell>
          <cell r="EB1311">
            <v>0</v>
          </cell>
          <cell r="EC1311">
            <v>0</v>
          </cell>
          <cell r="ED1311">
            <v>0</v>
          </cell>
          <cell r="EE1311">
            <v>0</v>
          </cell>
          <cell r="EF1311">
            <v>0</v>
          </cell>
          <cell r="EG1311">
            <v>0</v>
          </cell>
          <cell r="EH1311">
            <v>0</v>
          </cell>
          <cell r="EI1311">
            <v>0</v>
          </cell>
          <cell r="EJ1311">
            <v>0</v>
          </cell>
          <cell r="EK1311">
            <v>0</v>
          </cell>
          <cell r="EL1311">
            <v>0</v>
          </cell>
          <cell r="EM1311">
            <v>0</v>
          </cell>
          <cell r="EN1311">
            <v>0</v>
          </cell>
          <cell r="EO1311">
            <v>0</v>
          </cell>
          <cell r="EP1311">
            <v>0</v>
          </cell>
          <cell r="EQ1311">
            <v>0</v>
          </cell>
          <cell r="ER1311">
            <v>0</v>
          </cell>
          <cell r="ES1311">
            <v>0</v>
          </cell>
          <cell r="ET1311">
            <v>0</v>
          </cell>
          <cell r="EU1311">
            <v>0</v>
          </cell>
          <cell r="EV1311">
            <v>0</v>
          </cell>
          <cell r="EW1311">
            <v>0</v>
          </cell>
          <cell r="EX1311">
            <v>0</v>
          </cell>
          <cell r="EY1311">
            <v>0</v>
          </cell>
          <cell r="EZ1311">
            <v>0</v>
          </cell>
          <cell r="FA1311">
            <v>0</v>
          </cell>
          <cell r="FB1311">
            <v>0</v>
          </cell>
          <cell r="FC1311">
            <v>0</v>
          </cell>
          <cell r="FD1311">
            <v>0</v>
          </cell>
          <cell r="FE1311">
            <v>0</v>
          </cell>
          <cell r="FF1311">
            <v>0</v>
          </cell>
          <cell r="FG1311">
            <v>0</v>
          </cell>
          <cell r="FH1311">
            <v>0</v>
          </cell>
          <cell r="FI1311">
            <v>0</v>
          </cell>
          <cell r="FJ1311">
            <v>0</v>
          </cell>
          <cell r="FK1311">
            <v>0</v>
          </cell>
          <cell r="FL1311">
            <v>0</v>
          </cell>
          <cell r="FM1311">
            <v>0</v>
          </cell>
          <cell r="FN1311">
            <v>0</v>
          </cell>
          <cell r="FO1311">
            <v>0</v>
          </cell>
          <cell r="FP1311">
            <v>0</v>
          </cell>
          <cell r="FQ1311">
            <v>0</v>
          </cell>
          <cell r="FR1311">
            <v>0</v>
          </cell>
          <cell r="FS1311">
            <v>0</v>
          </cell>
          <cell r="FT1311">
            <v>0</v>
          </cell>
          <cell r="FU1311">
            <v>0</v>
          </cell>
          <cell r="FV1311">
            <v>0</v>
          </cell>
          <cell r="FW1311">
            <v>0</v>
          </cell>
          <cell r="FX1311">
            <v>0</v>
          </cell>
          <cell r="FY1311">
            <v>0</v>
          </cell>
          <cell r="FZ1311">
            <v>0</v>
          </cell>
          <cell r="GA1311">
            <v>0</v>
          </cell>
          <cell r="GB1311">
            <v>0</v>
          </cell>
          <cell r="GC1311">
            <v>0</v>
          </cell>
          <cell r="GD1311">
            <v>0</v>
          </cell>
          <cell r="GE1311">
            <v>0</v>
          </cell>
          <cell r="GF1311">
            <v>0</v>
          </cell>
          <cell r="GG1311">
            <v>0</v>
          </cell>
          <cell r="GH1311">
            <v>0</v>
          </cell>
          <cell r="GI1311">
            <v>0</v>
          </cell>
          <cell r="GJ1311">
            <v>0</v>
          </cell>
          <cell r="GK1311">
            <v>0</v>
          </cell>
          <cell r="GL1311">
            <v>0</v>
          </cell>
          <cell r="GM1311">
            <v>0</v>
          </cell>
          <cell r="GN1311">
            <v>0</v>
          </cell>
          <cell r="GO1311">
            <v>0</v>
          </cell>
          <cell r="GP1311">
            <v>0</v>
          </cell>
          <cell r="GQ1311">
            <v>0</v>
          </cell>
          <cell r="GR1311">
            <v>0</v>
          </cell>
          <cell r="GS1311">
            <v>0</v>
          </cell>
          <cell r="GT1311">
            <v>0</v>
          </cell>
          <cell r="GU1311">
            <v>0</v>
          </cell>
          <cell r="GV1311">
            <v>0</v>
          </cell>
          <cell r="GW1311">
            <v>0</v>
          </cell>
          <cell r="GX1311">
            <v>0</v>
          </cell>
          <cell r="GY1311">
            <v>0</v>
          </cell>
          <cell r="GZ1311">
            <v>0</v>
          </cell>
          <cell r="HA1311">
            <v>0</v>
          </cell>
          <cell r="HB1311">
            <v>0</v>
          </cell>
          <cell r="HC1311">
            <v>0</v>
          </cell>
          <cell r="HD1311">
            <v>0</v>
          </cell>
          <cell r="HE1311">
            <v>0</v>
          </cell>
          <cell r="HF1311">
            <v>0</v>
          </cell>
          <cell r="HG1311">
            <v>0</v>
          </cell>
          <cell r="HH1311">
            <v>0</v>
          </cell>
          <cell r="HI1311">
            <v>0</v>
          </cell>
          <cell r="HJ1311">
            <v>0</v>
          </cell>
          <cell r="HK1311">
            <v>0</v>
          </cell>
          <cell r="HL1311">
            <v>0</v>
          </cell>
          <cell r="HM1311">
            <v>0</v>
          </cell>
          <cell r="HN1311">
            <v>0</v>
          </cell>
          <cell r="HO1311">
            <v>0</v>
          </cell>
          <cell r="HP1311">
            <v>0</v>
          </cell>
          <cell r="HQ1311">
            <v>0</v>
          </cell>
          <cell r="HR1311">
            <v>0</v>
          </cell>
          <cell r="HS1311">
            <v>0</v>
          </cell>
          <cell r="HT1311">
            <v>0</v>
          </cell>
          <cell r="HU1311">
            <v>0</v>
          </cell>
          <cell r="HV1311">
            <v>0</v>
          </cell>
          <cell r="HW1311">
            <v>0</v>
          </cell>
          <cell r="HX1311">
            <v>0</v>
          </cell>
          <cell r="HY1311">
            <v>0</v>
          </cell>
          <cell r="HZ1311">
            <v>0</v>
          </cell>
          <cell r="IA1311">
            <v>0</v>
          </cell>
          <cell r="IB1311">
            <v>0</v>
          </cell>
          <cell r="IC1311">
            <v>0</v>
          </cell>
          <cell r="ID1311">
            <v>0</v>
          </cell>
          <cell r="IE1311">
            <v>0</v>
          </cell>
          <cell r="IF1311">
            <v>0</v>
          </cell>
          <cell r="IG1311">
            <v>0</v>
          </cell>
          <cell r="IH1311">
            <v>0</v>
          </cell>
          <cell r="II1311">
            <v>0</v>
          </cell>
          <cell r="IJ1311">
            <v>0</v>
          </cell>
          <cell r="IK1311">
            <v>0</v>
          </cell>
          <cell r="IL1311">
            <v>0</v>
          </cell>
          <cell r="IM1311">
            <v>0</v>
          </cell>
          <cell r="IN1311">
            <v>0</v>
          </cell>
          <cell r="IO1311">
            <v>0</v>
          </cell>
          <cell r="IP1311">
            <v>0</v>
          </cell>
          <cell r="IQ1311">
            <v>0</v>
          </cell>
          <cell r="IR1311">
            <v>0</v>
          </cell>
          <cell r="IS1311">
            <v>0</v>
          </cell>
          <cell r="IT1311">
            <v>0</v>
          </cell>
          <cell r="IU1311">
            <v>0</v>
          </cell>
          <cell r="IV1311">
            <v>0</v>
          </cell>
          <cell r="IW1311">
            <v>0</v>
          </cell>
          <cell r="IX1311">
            <v>0</v>
          </cell>
          <cell r="IY1311">
            <v>0</v>
          </cell>
          <cell r="IZ1311">
            <v>0</v>
          </cell>
          <cell r="JA1311">
            <v>0</v>
          </cell>
          <cell r="JB1311">
            <v>0</v>
          </cell>
          <cell r="JC1311">
            <v>0</v>
          </cell>
          <cell r="JD1311">
            <v>0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  <cell r="BJ1312">
            <v>0</v>
          </cell>
          <cell r="BK1312">
            <v>0</v>
          </cell>
          <cell r="BL1312">
            <v>0</v>
          </cell>
          <cell r="BM1312">
            <v>0</v>
          </cell>
          <cell r="BN1312">
            <v>0</v>
          </cell>
          <cell r="BO1312">
            <v>0</v>
          </cell>
          <cell r="BP1312">
            <v>0</v>
          </cell>
          <cell r="BQ1312">
            <v>0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0</v>
          </cell>
          <cell r="BW1312">
            <v>0</v>
          </cell>
          <cell r="BX1312">
            <v>0</v>
          </cell>
          <cell r="BY1312">
            <v>0</v>
          </cell>
          <cell r="BZ1312">
            <v>0</v>
          </cell>
          <cell r="CA1312">
            <v>0</v>
          </cell>
          <cell r="CB1312">
            <v>0</v>
          </cell>
          <cell r="CC1312">
            <v>0</v>
          </cell>
          <cell r="CD1312">
            <v>0</v>
          </cell>
          <cell r="CE1312">
            <v>0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0</v>
          </cell>
          <cell r="CK1312">
            <v>0</v>
          </cell>
          <cell r="CL1312">
            <v>0</v>
          </cell>
          <cell r="CM1312">
            <v>0</v>
          </cell>
          <cell r="CN1312">
            <v>0</v>
          </cell>
          <cell r="CO1312">
            <v>0</v>
          </cell>
          <cell r="CP1312">
            <v>0</v>
          </cell>
          <cell r="CQ1312">
            <v>0</v>
          </cell>
          <cell r="CR1312">
            <v>0</v>
          </cell>
          <cell r="CS1312">
            <v>0</v>
          </cell>
          <cell r="CT1312">
            <v>0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0</v>
          </cell>
          <cell r="DA1312">
            <v>0</v>
          </cell>
          <cell r="DB1312">
            <v>0</v>
          </cell>
          <cell r="DC1312">
            <v>0</v>
          </cell>
          <cell r="DD1312">
            <v>0</v>
          </cell>
          <cell r="DE1312">
            <v>0</v>
          </cell>
          <cell r="DF1312">
            <v>0</v>
          </cell>
          <cell r="DG1312">
            <v>0</v>
          </cell>
          <cell r="DH1312">
            <v>0</v>
          </cell>
          <cell r="DI1312">
            <v>0</v>
          </cell>
          <cell r="DJ1312">
            <v>0</v>
          </cell>
          <cell r="DK1312">
            <v>0</v>
          </cell>
          <cell r="DL1312">
            <v>0</v>
          </cell>
          <cell r="DM1312">
            <v>0</v>
          </cell>
          <cell r="DN1312">
            <v>0</v>
          </cell>
          <cell r="DO1312">
            <v>0</v>
          </cell>
          <cell r="DP1312">
            <v>0</v>
          </cell>
          <cell r="DQ1312">
            <v>0</v>
          </cell>
          <cell r="DR1312">
            <v>0</v>
          </cell>
          <cell r="DS1312">
            <v>0</v>
          </cell>
          <cell r="DT1312">
            <v>0</v>
          </cell>
          <cell r="DU1312">
            <v>0</v>
          </cell>
          <cell r="DV1312">
            <v>0</v>
          </cell>
          <cell r="DW1312">
            <v>0</v>
          </cell>
          <cell r="DX1312">
            <v>0</v>
          </cell>
          <cell r="DY1312">
            <v>0</v>
          </cell>
          <cell r="DZ1312">
            <v>0</v>
          </cell>
          <cell r="EA1312">
            <v>0</v>
          </cell>
          <cell r="EB1312">
            <v>0</v>
          </cell>
          <cell r="EC1312">
            <v>0</v>
          </cell>
          <cell r="ED1312">
            <v>0</v>
          </cell>
          <cell r="EE1312">
            <v>0</v>
          </cell>
          <cell r="EF1312">
            <v>0</v>
          </cell>
          <cell r="EG1312">
            <v>0</v>
          </cell>
          <cell r="EH1312">
            <v>0</v>
          </cell>
          <cell r="EI1312">
            <v>0</v>
          </cell>
          <cell r="EJ1312">
            <v>0</v>
          </cell>
          <cell r="EK1312">
            <v>0</v>
          </cell>
          <cell r="EL1312">
            <v>0</v>
          </cell>
          <cell r="EM1312">
            <v>0</v>
          </cell>
          <cell r="EN1312">
            <v>0</v>
          </cell>
          <cell r="EO1312">
            <v>0</v>
          </cell>
          <cell r="EP1312">
            <v>0</v>
          </cell>
          <cell r="EQ1312">
            <v>0</v>
          </cell>
          <cell r="ER1312">
            <v>0</v>
          </cell>
          <cell r="ES1312">
            <v>0</v>
          </cell>
          <cell r="ET1312">
            <v>0</v>
          </cell>
          <cell r="EU1312">
            <v>0</v>
          </cell>
          <cell r="EV1312">
            <v>0</v>
          </cell>
          <cell r="EW1312">
            <v>0</v>
          </cell>
          <cell r="EX1312">
            <v>0</v>
          </cell>
          <cell r="EY1312">
            <v>0</v>
          </cell>
          <cell r="EZ1312">
            <v>0</v>
          </cell>
          <cell r="FA1312">
            <v>0</v>
          </cell>
          <cell r="FB1312">
            <v>0</v>
          </cell>
          <cell r="FC1312">
            <v>0</v>
          </cell>
          <cell r="FD1312">
            <v>0</v>
          </cell>
          <cell r="FE1312">
            <v>0</v>
          </cell>
          <cell r="FF1312">
            <v>0</v>
          </cell>
          <cell r="FG1312">
            <v>0</v>
          </cell>
          <cell r="FH1312">
            <v>0</v>
          </cell>
          <cell r="FI1312">
            <v>0</v>
          </cell>
          <cell r="FJ1312">
            <v>0</v>
          </cell>
          <cell r="FK1312">
            <v>0</v>
          </cell>
          <cell r="FL1312">
            <v>0</v>
          </cell>
          <cell r="FM1312">
            <v>0</v>
          </cell>
          <cell r="FN1312">
            <v>0</v>
          </cell>
          <cell r="FO1312">
            <v>0</v>
          </cell>
          <cell r="FP1312">
            <v>0</v>
          </cell>
          <cell r="FQ1312">
            <v>0</v>
          </cell>
          <cell r="FR1312">
            <v>0</v>
          </cell>
          <cell r="FS1312">
            <v>0</v>
          </cell>
          <cell r="FT1312">
            <v>0</v>
          </cell>
          <cell r="FU1312">
            <v>0</v>
          </cell>
          <cell r="FV1312">
            <v>0</v>
          </cell>
          <cell r="FW1312">
            <v>0</v>
          </cell>
          <cell r="FX1312">
            <v>0</v>
          </cell>
          <cell r="FY1312">
            <v>0</v>
          </cell>
          <cell r="FZ1312">
            <v>0</v>
          </cell>
          <cell r="GA1312">
            <v>0</v>
          </cell>
          <cell r="GB1312">
            <v>0</v>
          </cell>
          <cell r="GC1312">
            <v>0</v>
          </cell>
          <cell r="GD1312">
            <v>0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0</v>
          </cell>
          <cell r="BW1313">
            <v>0</v>
          </cell>
          <cell r="BX1313">
            <v>0</v>
          </cell>
          <cell r="BY1313">
            <v>0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0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0</v>
          </cell>
          <cell r="CM1313">
            <v>0</v>
          </cell>
          <cell r="CN1313">
            <v>0</v>
          </cell>
          <cell r="CO1313">
            <v>0</v>
          </cell>
          <cell r="CP1313">
            <v>0</v>
          </cell>
          <cell r="CQ1313">
            <v>0</v>
          </cell>
          <cell r="CR1313">
            <v>0</v>
          </cell>
          <cell r="CS1313">
            <v>0</v>
          </cell>
          <cell r="CT1313">
            <v>0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0</v>
          </cell>
          <cell r="DA1313">
            <v>0</v>
          </cell>
          <cell r="DB1313">
            <v>0</v>
          </cell>
          <cell r="DC1313">
            <v>0</v>
          </cell>
          <cell r="DD1313">
            <v>0</v>
          </cell>
          <cell r="DE1313">
            <v>0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0</v>
          </cell>
          <cell r="DM1313">
            <v>0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0</v>
          </cell>
          <cell r="DS1313">
            <v>0</v>
          </cell>
          <cell r="DT1313">
            <v>0</v>
          </cell>
          <cell r="DU1313">
            <v>0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0</v>
          </cell>
          <cell r="EE1313">
            <v>0</v>
          </cell>
          <cell r="EF1313">
            <v>0</v>
          </cell>
          <cell r="EG1313">
            <v>0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0</v>
          </cell>
          <cell r="EO1313">
            <v>0</v>
          </cell>
          <cell r="EP1313">
            <v>0</v>
          </cell>
          <cell r="EQ1313">
            <v>0</v>
          </cell>
          <cell r="ER1313">
            <v>0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0</v>
          </cell>
          <cell r="EZ1313">
            <v>0</v>
          </cell>
          <cell r="FA1313">
            <v>0</v>
          </cell>
          <cell r="FB1313">
            <v>0</v>
          </cell>
          <cell r="FC1313">
            <v>0</v>
          </cell>
          <cell r="FD1313">
            <v>0</v>
          </cell>
          <cell r="FE1313">
            <v>0</v>
          </cell>
          <cell r="FF1313">
            <v>0</v>
          </cell>
          <cell r="FG1313">
            <v>0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0</v>
          </cell>
          <cell r="FN1313">
            <v>0</v>
          </cell>
          <cell r="FO1313">
            <v>0</v>
          </cell>
          <cell r="FP1313">
            <v>0</v>
          </cell>
          <cell r="FQ1313">
            <v>0</v>
          </cell>
          <cell r="FR1313">
            <v>0</v>
          </cell>
          <cell r="FS1313">
            <v>0</v>
          </cell>
          <cell r="FT1313">
            <v>0</v>
          </cell>
          <cell r="FU1313">
            <v>0</v>
          </cell>
          <cell r="FV1313">
            <v>0</v>
          </cell>
          <cell r="FW1313">
            <v>0</v>
          </cell>
          <cell r="FX1313">
            <v>0</v>
          </cell>
          <cell r="FY1313">
            <v>0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0</v>
          </cell>
          <cell r="GE1313">
            <v>0</v>
          </cell>
          <cell r="GF1313">
            <v>0</v>
          </cell>
          <cell r="GG1313">
            <v>0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0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0</v>
          </cell>
          <cell r="GS1313">
            <v>0</v>
          </cell>
          <cell r="GT1313">
            <v>0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0</v>
          </cell>
          <cell r="HE1313">
            <v>0</v>
          </cell>
          <cell r="HF1313">
            <v>0</v>
          </cell>
          <cell r="HG1313">
            <v>0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0</v>
          </cell>
          <cell r="HM1313">
            <v>0</v>
          </cell>
          <cell r="HN1313">
            <v>0</v>
          </cell>
          <cell r="HO1313">
            <v>0</v>
          </cell>
          <cell r="HP1313">
            <v>0</v>
          </cell>
          <cell r="HQ1313">
            <v>0</v>
          </cell>
          <cell r="HR1313">
            <v>0</v>
          </cell>
          <cell r="HS1313">
            <v>0</v>
          </cell>
          <cell r="HT1313">
            <v>0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0</v>
          </cell>
          <cell r="ID1313">
            <v>0</v>
          </cell>
          <cell r="IE1313">
            <v>0</v>
          </cell>
          <cell r="IF1313">
            <v>0</v>
          </cell>
          <cell r="IG1313">
            <v>0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0</v>
          </cell>
          <cell r="IM1313">
            <v>0</v>
          </cell>
          <cell r="IN1313">
            <v>0</v>
          </cell>
          <cell r="IO1313">
            <v>0</v>
          </cell>
          <cell r="IP1313">
            <v>0</v>
          </cell>
          <cell r="IQ1313">
            <v>0</v>
          </cell>
          <cell r="IR1313">
            <v>0</v>
          </cell>
          <cell r="IS1313">
            <v>0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0</v>
          </cell>
          <cell r="IY1313">
            <v>0</v>
          </cell>
          <cell r="IZ1313">
            <v>0</v>
          </cell>
          <cell r="JA1313">
            <v>0</v>
          </cell>
          <cell r="JB1313">
            <v>0</v>
          </cell>
          <cell r="JC1313">
            <v>0</v>
          </cell>
          <cell r="JD1313">
            <v>0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0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0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0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0</v>
          </cell>
          <cell r="BZ1315">
            <v>0</v>
          </cell>
          <cell r="CA1315">
            <v>0</v>
          </cell>
          <cell r="CB1315">
            <v>0</v>
          </cell>
          <cell r="CC1315">
            <v>0</v>
          </cell>
          <cell r="CD1315">
            <v>0</v>
          </cell>
          <cell r="CE1315">
            <v>0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0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0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0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0</v>
          </cell>
          <cell r="DF1315">
            <v>0</v>
          </cell>
          <cell r="DG1315">
            <v>0</v>
          </cell>
          <cell r="DH1315">
            <v>0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0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0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0</v>
          </cell>
          <cell r="DZ1315">
            <v>0</v>
          </cell>
          <cell r="EA1315">
            <v>0</v>
          </cell>
          <cell r="EB1315">
            <v>0</v>
          </cell>
          <cell r="EC1315">
            <v>0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0</v>
          </cell>
          <cell r="ES1315">
            <v>0</v>
          </cell>
          <cell r="ET1315">
            <v>0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0</v>
          </cell>
          <cell r="FE1315">
            <v>0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0</v>
          </cell>
          <cell r="FO1315">
            <v>0</v>
          </cell>
          <cell r="FP1315">
            <v>0</v>
          </cell>
          <cell r="FQ1315">
            <v>0</v>
          </cell>
          <cell r="FR1315">
            <v>0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0</v>
          </cell>
          <cell r="GE1315">
            <v>0</v>
          </cell>
          <cell r="GF1315">
            <v>0</v>
          </cell>
          <cell r="GG1315">
            <v>0</v>
          </cell>
          <cell r="GH1315">
            <v>0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0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0</v>
          </cell>
          <cell r="HB1315">
            <v>0</v>
          </cell>
          <cell r="HC1315">
            <v>0</v>
          </cell>
          <cell r="HD1315">
            <v>0</v>
          </cell>
          <cell r="HE1315">
            <v>0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0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0</v>
          </cell>
          <cell r="HS1315">
            <v>0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0</v>
          </cell>
          <cell r="HZ1315">
            <v>0</v>
          </cell>
          <cell r="IA1315">
            <v>0</v>
          </cell>
          <cell r="IB1315">
            <v>0</v>
          </cell>
          <cell r="IC1315">
            <v>0</v>
          </cell>
          <cell r="ID1315">
            <v>0</v>
          </cell>
          <cell r="IE1315">
            <v>0</v>
          </cell>
          <cell r="IF1315">
            <v>0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0</v>
          </cell>
          <cell r="IM1315">
            <v>0</v>
          </cell>
          <cell r="IN1315">
            <v>0</v>
          </cell>
          <cell r="IO1315">
            <v>0</v>
          </cell>
          <cell r="IP1315">
            <v>0</v>
          </cell>
          <cell r="IQ1315">
            <v>0</v>
          </cell>
          <cell r="IR1315">
            <v>0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0</v>
          </cell>
          <cell r="JA1315">
            <v>0</v>
          </cell>
          <cell r="JB1315">
            <v>0</v>
          </cell>
          <cell r="JC1315">
            <v>0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0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0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0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0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0</v>
          </cell>
          <cell r="CM1317">
            <v>0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0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0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0</v>
          </cell>
          <cell r="DF1317">
            <v>0</v>
          </cell>
          <cell r="DG1317">
            <v>0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0</v>
          </cell>
          <cell r="DS1317">
            <v>0</v>
          </cell>
          <cell r="DT1317">
            <v>0</v>
          </cell>
          <cell r="DU1317">
            <v>0</v>
          </cell>
          <cell r="DV1317">
            <v>0</v>
          </cell>
          <cell r="DW1317">
            <v>0</v>
          </cell>
          <cell r="DX1317">
            <v>0</v>
          </cell>
          <cell r="DY1317">
            <v>0</v>
          </cell>
          <cell r="DZ1317">
            <v>0</v>
          </cell>
          <cell r="EA1317">
            <v>0</v>
          </cell>
          <cell r="EB1317">
            <v>0</v>
          </cell>
          <cell r="EC1317">
            <v>0</v>
          </cell>
          <cell r="ED1317">
            <v>0</v>
          </cell>
          <cell r="EE1317">
            <v>0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0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0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0</v>
          </cell>
          <cell r="FD1317">
            <v>0</v>
          </cell>
          <cell r="FE1317">
            <v>0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0</v>
          </cell>
          <cell r="FN1317">
            <v>0</v>
          </cell>
          <cell r="FO1317">
            <v>0</v>
          </cell>
          <cell r="FP1317">
            <v>0</v>
          </cell>
          <cell r="FQ1317">
            <v>0</v>
          </cell>
          <cell r="FR1317">
            <v>0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0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0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0</v>
          </cell>
          <cell r="GO1317">
            <v>0</v>
          </cell>
          <cell r="GP1317">
            <v>0</v>
          </cell>
          <cell r="GQ1317">
            <v>0</v>
          </cell>
          <cell r="GR1317">
            <v>0</v>
          </cell>
          <cell r="GS1317">
            <v>0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0</v>
          </cell>
          <cell r="HB1317">
            <v>0</v>
          </cell>
          <cell r="HC1317">
            <v>0</v>
          </cell>
          <cell r="HD1317">
            <v>0</v>
          </cell>
          <cell r="HE1317">
            <v>0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0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0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0</v>
          </cell>
          <cell r="IA1317">
            <v>0</v>
          </cell>
          <cell r="IB1317">
            <v>0</v>
          </cell>
          <cell r="IC1317">
            <v>0</v>
          </cell>
          <cell r="ID1317">
            <v>0</v>
          </cell>
          <cell r="IE1317">
            <v>0</v>
          </cell>
          <cell r="IF1317">
            <v>0</v>
          </cell>
          <cell r="IG1317">
            <v>0</v>
          </cell>
          <cell r="IH1317">
            <v>0</v>
          </cell>
          <cell r="II1317">
            <v>0</v>
          </cell>
          <cell r="IJ1317">
            <v>0</v>
          </cell>
          <cell r="IK1317">
            <v>0</v>
          </cell>
          <cell r="IL1317">
            <v>0</v>
          </cell>
          <cell r="IM1317">
            <v>0</v>
          </cell>
          <cell r="IN1317">
            <v>0</v>
          </cell>
          <cell r="IO1317">
            <v>0</v>
          </cell>
          <cell r="IP1317">
            <v>0</v>
          </cell>
          <cell r="IQ1317">
            <v>0</v>
          </cell>
          <cell r="IR1317">
            <v>0</v>
          </cell>
          <cell r="IS1317">
            <v>0</v>
          </cell>
          <cell r="IT1317">
            <v>0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0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0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0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0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0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F1322">
            <v>230.53680887049995</v>
          </cell>
          <cell r="G1322">
            <v>-692.43678799970075</v>
          </cell>
          <cell r="H1322">
            <v>-534.26291730045341</v>
          </cell>
          <cell r="I1322">
            <v>-297.91584037989378</v>
          </cell>
          <cell r="J1322">
            <v>-772.72039168025367</v>
          </cell>
          <cell r="K1322">
            <v>-1347.8254039005842</v>
          </cell>
          <cell r="L1322">
            <v>-1174.8335695897695</v>
          </cell>
          <cell r="M1322">
            <v>-1260.0877375295386</v>
          </cell>
          <cell r="N1322">
            <v>-66.968939869431779</v>
          </cell>
          <cell r="O1322">
            <v>166.23760418989696</v>
          </cell>
          <cell r="P1322">
            <v>-628.87674009986222</v>
          </cell>
          <cell r="Q1322">
            <v>32.469622649950907</v>
          </cell>
          <cell r="R1322">
            <v>-7125.3650229405612</v>
          </cell>
          <cell r="S1322">
            <v>-297.92082409001887</v>
          </cell>
          <cell r="T1322">
            <v>-518.29964509967249</v>
          </cell>
          <cell r="U1322">
            <v>-163.38304250990041</v>
          </cell>
          <cell r="V1322">
            <v>-652.49037382984534</v>
          </cell>
          <cell r="W1322">
            <v>-1038.4437490801793</v>
          </cell>
          <cell r="X1322">
            <v>-650.33678698004223</v>
          </cell>
          <cell r="Y1322">
            <v>-952.68329730001278</v>
          </cell>
          <cell r="Z1322">
            <v>-595.4278230802156</v>
          </cell>
          <cell r="AA1322">
            <v>-642.62279225979</v>
          </cell>
          <cell r="AB1322">
            <v>-982.92995943990536</v>
          </cell>
          <cell r="AC1322">
            <v>-226.20104927010834</v>
          </cell>
          <cell r="AD1322">
            <v>-404.62567999993917</v>
          </cell>
          <cell r="AE1322">
            <v>-11381.814508030191</v>
          </cell>
          <cell r="AF1322">
            <v>-393.19389917992521</v>
          </cell>
          <cell r="AG1322">
            <v>-481.13207352987956</v>
          </cell>
          <cell r="AH1322">
            <v>-147.91555003006943</v>
          </cell>
          <cell r="AI1322">
            <v>-560.29456235980615</v>
          </cell>
          <cell r="AJ1322">
            <v>-563.14406725019217</v>
          </cell>
          <cell r="AK1322">
            <v>-1404.0893045396078</v>
          </cell>
          <cell r="AL1322">
            <v>-1586.3576769302599</v>
          </cell>
          <cell r="AM1322">
            <v>-1219.0993381997105</v>
          </cell>
          <cell r="AN1322">
            <v>-1457.6327771700453</v>
          </cell>
          <cell r="AO1322">
            <v>-2347.4464169299463</v>
          </cell>
          <cell r="AP1322">
            <v>-784.80852868990041</v>
          </cell>
          <cell r="AQ1322">
            <v>-436.70031322003342</v>
          </cell>
          <cell r="AR1322">
            <v>-7360.3621298484504</v>
          </cell>
          <cell r="AS1322">
            <v>-317.59857393987477</v>
          </cell>
          <cell r="AT1322">
            <v>-600.98835700994823</v>
          </cell>
          <cell r="AU1322">
            <v>-1607.3432710496709</v>
          </cell>
          <cell r="AV1322">
            <v>-72.409415729925968</v>
          </cell>
          <cell r="AW1322">
            <v>-244.4477162900148</v>
          </cell>
          <cell r="AX1322">
            <v>8.2554834701586515</v>
          </cell>
          <cell r="AY1322">
            <v>-1322.7495620700065</v>
          </cell>
          <cell r="AZ1322">
            <v>-1664.3381576803513</v>
          </cell>
          <cell r="BA1322">
            <v>-764.6315742903389</v>
          </cell>
          <cell r="BB1322">
            <v>-187.460502160131</v>
          </cell>
          <cell r="BC1322">
            <v>-332.9198457498569</v>
          </cell>
          <cell r="BD1322">
            <v>-253.73063735011965</v>
          </cell>
          <cell r="BE1322">
            <v>-3456.5191825721413</v>
          </cell>
          <cell r="BF1322">
            <v>-173.85579673014581</v>
          </cell>
          <cell r="BG1322">
            <v>-144.51295242016204</v>
          </cell>
          <cell r="BH1322">
            <v>142.38508657016791</v>
          </cell>
          <cell r="BI1322">
            <v>2.7018525402527303</v>
          </cell>
          <cell r="BJ1322">
            <v>-98.699264650000259</v>
          </cell>
          <cell r="BK1322">
            <v>-274.3988748601405</v>
          </cell>
          <cell r="BL1322">
            <v>-756.39518164005131</v>
          </cell>
          <cell r="BM1322">
            <v>-931.9920574198477</v>
          </cell>
          <cell r="BN1322">
            <v>-447.16797734005377</v>
          </cell>
          <cell r="BO1322">
            <v>-414.1939491602825</v>
          </cell>
          <cell r="BP1322">
            <v>-278.97038547019474</v>
          </cell>
          <cell r="BQ1322">
            <v>-81.419681990053505</v>
          </cell>
          <cell r="BR1322">
            <v>-4263.9508996680379</v>
          </cell>
          <cell r="BS1322">
            <v>-168.65837928000838</v>
          </cell>
          <cell r="BT1322">
            <v>-98.844580000033602</v>
          </cell>
          <cell r="BU1322">
            <v>388.14299276005477</v>
          </cell>
          <cell r="BV1322">
            <v>-142.97408012009691</v>
          </cell>
          <cell r="BW1322">
            <v>-460.80889929994009</v>
          </cell>
          <cell r="BX1322">
            <v>-496.08040264993906</v>
          </cell>
          <cell r="BY1322">
            <v>-859.85592383984476</v>
          </cell>
          <cell r="BZ1322">
            <v>-1075.3686350393109</v>
          </cell>
          <cell r="CA1322">
            <v>-765.52593564032577</v>
          </cell>
          <cell r="CB1322">
            <v>-268.77649864996783</v>
          </cell>
          <cell r="CC1322">
            <v>-153.50563267036341</v>
          </cell>
          <cell r="CD1322">
            <v>-161.69492524000816</v>
          </cell>
          <cell r="CE1322">
            <v>-4925.2694159802049</v>
          </cell>
          <cell r="CF1322">
            <v>-169.06353733991273</v>
          </cell>
          <cell r="CG1322">
            <v>-353.90803541010246</v>
          </cell>
          <cell r="CH1322">
            <v>-85.920818869723007</v>
          </cell>
          <cell r="CI1322">
            <v>-66.419799220049754</v>
          </cell>
          <cell r="CJ1322">
            <v>-338.49461901001632</v>
          </cell>
          <cell r="CK1322">
            <v>-550.39566898997873</v>
          </cell>
          <cell r="CL1322">
            <v>-928.71527383988723</v>
          </cell>
          <cell r="CM1322">
            <v>-939.48951794044115</v>
          </cell>
          <cell r="CN1322">
            <v>-577.99936289992183</v>
          </cell>
          <cell r="CO1322">
            <v>-455.76355690020137</v>
          </cell>
          <cell r="CP1322">
            <v>-235.99934711959213</v>
          </cell>
          <cell r="CQ1322">
            <v>-223.0998784401454</v>
          </cell>
          <cell r="CR1322">
            <v>-3855.2948057204485</v>
          </cell>
          <cell r="CS1322">
            <v>-210.14296556031331</v>
          </cell>
          <cell r="CT1322">
            <v>-327.51628947979771</v>
          </cell>
          <cell r="CU1322">
            <v>-478.43175471003633</v>
          </cell>
          <cell r="CV1322">
            <v>29.830174350063317</v>
          </cell>
          <cell r="CW1322">
            <v>-382.13236800010782</v>
          </cell>
          <cell r="CX1322">
            <v>-283.89786801999435</v>
          </cell>
          <cell r="CY1322">
            <v>-621.67185043008067</v>
          </cell>
          <cell r="CZ1322">
            <v>-922.49458106001839</v>
          </cell>
          <cell r="DA1322">
            <v>-1020.3124748498667</v>
          </cell>
          <cell r="DB1322">
            <v>923.17379676003475</v>
          </cell>
          <cell r="DC1322">
            <v>-349.10580811975524</v>
          </cell>
          <cell r="DD1322">
            <v>-212.59281660057604</v>
          </cell>
          <cell r="DE1322">
            <v>-4785.7123319208622</v>
          </cell>
          <cell r="DF1322">
            <v>-408.41800720989704</v>
          </cell>
          <cell r="DG1322">
            <v>-87.633337910054252</v>
          </cell>
          <cell r="DH1322">
            <v>-314.44084572023712</v>
          </cell>
          <cell r="DI1322">
            <v>-19.370015040040016</v>
          </cell>
          <cell r="DJ1322">
            <v>-258.22931565996259</v>
          </cell>
          <cell r="DK1322">
            <v>-225.55242032010574</v>
          </cell>
          <cell r="DL1322">
            <v>-567.5318558702711</v>
          </cell>
          <cell r="DM1322">
            <v>-865.82951316027902</v>
          </cell>
          <cell r="DN1322">
            <v>-663.55760889058001</v>
          </cell>
          <cell r="DO1322">
            <v>-541.61551642999984</v>
          </cell>
          <cell r="DP1322">
            <v>-229.35207971022464</v>
          </cell>
          <cell r="DQ1322">
            <v>-604.18181600002572</v>
          </cell>
          <cell r="DR1322">
            <v>-3458.7646832820028</v>
          </cell>
          <cell r="DS1322">
            <v>-421.95585048990324</v>
          </cell>
          <cell r="DT1322">
            <v>19.275888429954648</v>
          </cell>
          <cell r="DU1322">
            <v>-106.95421594986692</v>
          </cell>
          <cell r="DV1322">
            <v>-499.36320060002618</v>
          </cell>
          <cell r="DW1322">
            <v>20.224075050093234</v>
          </cell>
          <cell r="DX1322">
            <v>-262.39868092990946</v>
          </cell>
          <cell r="DY1322">
            <v>-999.66491166036576</v>
          </cell>
          <cell r="DZ1322">
            <v>-303.07446813047864</v>
          </cell>
          <cell r="EA1322">
            <v>-432.45883911009878</v>
          </cell>
          <cell r="EB1322">
            <v>-420.60284169984516</v>
          </cell>
          <cell r="EC1322">
            <v>125.077783070039</v>
          </cell>
          <cell r="ED1322">
            <v>-176.86942125996575</v>
          </cell>
          <cell r="EE1322">
            <v>-3590.6306709889323</v>
          </cell>
          <cell r="EF1322">
            <v>-154.23660818021744</v>
          </cell>
          <cell r="EG1322">
            <v>-373.13945674989372</v>
          </cell>
          <cell r="EH1322">
            <v>-385.13320146966726</v>
          </cell>
          <cell r="EI1322">
            <v>114.79941327997949</v>
          </cell>
          <cell r="EJ1322">
            <v>-480.71917617006693</v>
          </cell>
          <cell r="EK1322">
            <v>-270.41958457010332</v>
          </cell>
          <cell r="EL1322">
            <v>-930.85290042008273</v>
          </cell>
          <cell r="EM1322">
            <v>-235.0963874401059</v>
          </cell>
          <cell r="EN1322">
            <v>-14.805809219600633</v>
          </cell>
          <cell r="EO1322">
            <v>-272.42827695002779</v>
          </cell>
          <cell r="EP1322">
            <v>-401.2934235597495</v>
          </cell>
          <cell r="EQ1322">
            <v>-187.30525953997858</v>
          </cell>
          <cell r="ER1322">
            <v>-4245.9954239111394</v>
          </cell>
          <cell r="ES1322">
            <v>86.243989349808544</v>
          </cell>
          <cell r="ET1322">
            <v>-462.89410809008405</v>
          </cell>
          <cell r="EU1322">
            <v>-215.78325107018463</v>
          </cell>
          <cell r="EV1322">
            <v>-276.37855388014577</v>
          </cell>
          <cell r="EW1322">
            <v>-307.78279465995729</v>
          </cell>
          <cell r="EX1322">
            <v>-284.24504930002149</v>
          </cell>
          <cell r="EY1322">
            <v>-952.48843554966152</v>
          </cell>
          <cell r="EZ1322">
            <v>-505.73627967969514</v>
          </cell>
          <cell r="FA1322">
            <v>-629.38687578006648</v>
          </cell>
          <cell r="FB1322">
            <v>-157.43924410990439</v>
          </cell>
          <cell r="FC1322">
            <v>-370.33120446000248</v>
          </cell>
          <cell r="FD1322">
            <v>-169.77361667971127</v>
          </cell>
          <cell r="FE1322">
            <v>553.58064961247146</v>
          </cell>
          <cell r="FF1322">
            <v>2818.3475960800424</v>
          </cell>
          <cell r="FG1322">
            <v>-223.3544993000105</v>
          </cell>
          <cell r="FH1322">
            <v>-87.065821860218421</v>
          </cell>
          <cell r="FI1322">
            <v>100.74474459007615</v>
          </cell>
          <cell r="FJ1322">
            <v>-184.62165484996513</v>
          </cell>
          <cell r="FK1322">
            <v>-295.44388153008185</v>
          </cell>
          <cell r="FL1322">
            <v>-316.38825592002831</v>
          </cell>
          <cell r="FM1322">
            <v>-417.30163350957446</v>
          </cell>
          <cell r="FN1322">
            <v>-294.1071095794905</v>
          </cell>
          <cell r="FO1322">
            <v>-181.93920732010156</v>
          </cell>
          <cell r="FP1322">
            <v>-103.73932991968468</v>
          </cell>
          <cell r="FQ1322">
            <v>-261.55029727006331</v>
          </cell>
          <cell r="FR1322">
            <v>-2286.3955472111702</v>
          </cell>
          <cell r="FS1322">
            <v>-55.253430119948462</v>
          </cell>
          <cell r="FT1322">
            <v>-330.74835777049884</v>
          </cell>
          <cell r="FU1322">
            <v>-101.47189678007271</v>
          </cell>
          <cell r="FV1322">
            <v>119.60593689000234</v>
          </cell>
          <cell r="FW1322">
            <v>-60.378267830004916</v>
          </cell>
          <cell r="FX1322">
            <v>106.4735848500859</v>
          </cell>
          <cell r="FY1322">
            <v>-590.85372806969099</v>
          </cell>
          <cell r="FZ1322">
            <v>-446.74011415988207</v>
          </cell>
          <cell r="GA1322">
            <v>-292.37289534998126</v>
          </cell>
          <cell r="GB1322">
            <v>-269.57879046001472</v>
          </cell>
          <cell r="GC1322">
            <v>-214.74412199994549</v>
          </cell>
          <cell r="GD1322">
            <v>-150.33346641017124</v>
          </cell>
          <cell r="GE1322">
            <v>-2982.799028929323</v>
          </cell>
          <cell r="GF1322">
            <v>-320.23754334030673</v>
          </cell>
          <cell r="GG1322">
            <v>-447.1364461495541</v>
          </cell>
          <cell r="GH1322">
            <v>-203.60362049960531</v>
          </cell>
          <cell r="GI1322">
            <v>-352.90372682001907</v>
          </cell>
          <cell r="GJ1322">
            <v>-2.3532467400073074</v>
          </cell>
          <cell r="GK1322">
            <v>-38.89667536993511</v>
          </cell>
          <cell r="GL1322">
            <v>-741.31294607976452</v>
          </cell>
          <cell r="GM1322">
            <v>-577.51538876001723</v>
          </cell>
          <cell r="GN1322">
            <v>-35.63237676024437</v>
          </cell>
          <cell r="GO1322">
            <v>-21.399863260099664</v>
          </cell>
          <cell r="GP1322">
            <v>-292.64392412011512</v>
          </cell>
          <cell r="GQ1322">
            <v>50.836728970054537</v>
          </cell>
          <cell r="GR1322">
            <v>-2990.495735866949</v>
          </cell>
          <cell r="GS1322">
            <v>33.346101760398597</v>
          </cell>
          <cell r="GT1322">
            <v>-496.60108640021645</v>
          </cell>
          <cell r="GU1322">
            <v>-661.48680000996683</v>
          </cell>
          <cell r="GV1322">
            <v>37.227146709978115</v>
          </cell>
          <cell r="GW1322">
            <v>75.4523849899997</v>
          </cell>
          <cell r="GX1322">
            <v>-71.975661760079674</v>
          </cell>
          <cell r="GY1322">
            <v>-298.55598066980019</v>
          </cell>
          <cell r="GZ1322">
            <v>-439.7388277600985</v>
          </cell>
          <cell r="HA1322">
            <v>-452.40447783004493</v>
          </cell>
          <cell r="HB1322">
            <v>-291.27273905999027</v>
          </cell>
          <cell r="HC1322">
            <v>-285.78758538002148</v>
          </cell>
          <cell r="HD1322">
            <v>-138.69821045990102</v>
          </cell>
          <cell r="HE1322">
            <v>-4163.2839904185385</v>
          </cell>
          <cell r="HF1322">
            <v>-111.32288836012594</v>
          </cell>
          <cell r="HG1322">
            <v>-487.84721728996374</v>
          </cell>
          <cell r="HH1322">
            <v>-285.00756540009752</v>
          </cell>
          <cell r="HI1322">
            <v>-302.67036349000409</v>
          </cell>
          <cell r="HJ1322">
            <v>-8.4620684900437482</v>
          </cell>
          <cell r="HK1322">
            <v>-295.91727717977483</v>
          </cell>
          <cell r="HL1322">
            <v>-814.41642983001657</v>
          </cell>
          <cell r="HM1322">
            <v>-537.16795330005698</v>
          </cell>
          <cell r="HN1322">
            <v>-418.85070915985852</v>
          </cell>
          <cell r="HO1322">
            <v>-417.14664302999154</v>
          </cell>
          <cell r="HP1322">
            <v>-296.19107834016904</v>
          </cell>
          <cell r="HQ1322">
            <v>-188.28379655000754</v>
          </cell>
          <cell r="HR1322">
            <v>-4104.4466938488185</v>
          </cell>
          <cell r="HS1322">
            <v>55.18698349990882</v>
          </cell>
          <cell r="HT1322">
            <v>-1146.2411840497516</v>
          </cell>
          <cell r="HU1322">
            <v>254.25370619050227</v>
          </cell>
          <cell r="HV1322">
            <v>61.087475209962577</v>
          </cell>
          <cell r="HW1322">
            <v>-738.77225665998412</v>
          </cell>
          <cell r="HX1322">
            <v>-129.95184657000937</v>
          </cell>
          <cell r="HY1322">
            <v>-846.66677251970395</v>
          </cell>
          <cell r="HZ1322">
            <v>-755.27713664039038</v>
          </cell>
          <cell r="IA1322">
            <v>-25.537995049962774</v>
          </cell>
          <cell r="IB1322">
            <v>-270.40826873993501</v>
          </cell>
          <cell r="IC1322">
            <v>-263.41172791016288</v>
          </cell>
          <cell r="ID1322">
            <v>-298.70767060969956</v>
          </cell>
          <cell r="IE1322">
            <v>-4939.5006300732493</v>
          </cell>
          <cell r="IF1322">
            <v>-56.342461009742692</v>
          </cell>
          <cell r="IG1322">
            <v>-469.21022572997026</v>
          </cell>
          <cell r="IH1322">
            <v>-336.19821428996511</v>
          </cell>
          <cell r="II1322">
            <v>-594.34501961001661</v>
          </cell>
          <cell r="IJ1322">
            <v>-460.97019075998105</v>
          </cell>
          <cell r="IK1322">
            <v>-715.06632444006391</v>
          </cell>
          <cell r="IL1322">
            <v>-420.91168352984823</v>
          </cell>
          <cell r="IM1322">
            <v>-529.37364909006283</v>
          </cell>
          <cell r="IN1322">
            <v>-375.34654037980363</v>
          </cell>
          <cell r="IO1322">
            <v>-323.69443219993263</v>
          </cell>
          <cell r="IP1322">
            <v>-494.5711761303246</v>
          </cell>
          <cell r="IQ1322">
            <v>-163.4707129006274</v>
          </cell>
          <cell r="IR1322">
            <v>-5467.7457365095615</v>
          </cell>
          <cell r="IS1322">
            <v>-827.06816148990765</v>
          </cell>
          <cell r="IT1322">
            <v>-349.95632300013676</v>
          </cell>
          <cell r="IU1322">
            <v>-316.89801216998603</v>
          </cell>
          <cell r="IV1322">
            <v>-459.16645335999783</v>
          </cell>
          <cell r="IW1322">
            <v>-351.84251176999533</v>
          </cell>
          <cell r="IX1322">
            <v>-481.71085304999724</v>
          </cell>
          <cell r="IY1322">
            <v>-828.34458514000289</v>
          </cell>
          <cell r="IZ1322">
            <v>-1047.4179754196666</v>
          </cell>
          <cell r="JA1322">
            <v>71.231007379945368</v>
          </cell>
          <cell r="JB1322">
            <v>-214.18314277002355</v>
          </cell>
          <cell r="JC1322">
            <v>-272.58111911988817</v>
          </cell>
          <cell r="JD1322">
            <v>-389.80760659975931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4">
          <cell r="D1324" t="str">
            <v>GEO.EX.UTS._.___.Blundell_1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 t="str">
            <v>GEO.EX.UTS._.___.Blundell_2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 t="str">
            <v>GEO.PC.UTS._.SML.Soda Lake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-5.7657290000065586E-2</v>
          </cell>
          <cell r="M1326">
            <v>-4.7713300000168601E-2</v>
          </cell>
          <cell r="N1326">
            <v>3.4667429999984734E-2</v>
          </cell>
          <cell r="O1326">
            <v>0</v>
          </cell>
          <cell r="P1326">
            <v>0</v>
          </cell>
          <cell r="Q1326">
            <v>0</v>
          </cell>
          <cell r="R1326">
            <v>1.8187385600003836</v>
          </cell>
          <cell r="S1326">
            <v>-9.6960492400000931</v>
          </cell>
          <cell r="T1326">
            <v>0</v>
          </cell>
          <cell r="U1326">
            <v>1.9293013900000062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8.5450780999998415</v>
          </cell>
          <cell r="AA1326">
            <v>0</v>
          </cell>
          <cell r="AB1326">
            <v>0</v>
          </cell>
          <cell r="AC1326">
            <v>0</v>
          </cell>
          <cell r="AD1326">
            <v>1.0404083099997479</v>
          </cell>
          <cell r="AE1326">
            <v>-7.7354778200005967</v>
          </cell>
          <cell r="AF1326">
            <v>0</v>
          </cell>
          <cell r="AG1326">
            <v>-4.0193471000002319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-3.7161307200000238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15.073190709998016</v>
          </cell>
          <cell r="AS1326">
            <v>0.92233521000025576</v>
          </cell>
          <cell r="AT1326">
            <v>0</v>
          </cell>
          <cell r="AU1326">
            <v>-1.5493800000285773E-3</v>
          </cell>
          <cell r="AV1326">
            <v>0</v>
          </cell>
          <cell r="AW1326">
            <v>0</v>
          </cell>
          <cell r="AX1326">
            <v>0</v>
          </cell>
          <cell r="AY1326">
            <v>9.1403165599999738</v>
          </cell>
          <cell r="AZ1326">
            <v>-9.5652725399995688</v>
          </cell>
          <cell r="BA1326">
            <v>14.914969149999934</v>
          </cell>
          <cell r="BB1326">
            <v>1.3143330000048081E-2</v>
          </cell>
          <cell r="BC1326">
            <v>-0.35075161999975535</v>
          </cell>
          <cell r="BD1326">
            <v>0</v>
          </cell>
          <cell r="BE1326">
            <v>-5.9194726900095702</v>
          </cell>
          <cell r="BF1326">
            <v>0</v>
          </cell>
          <cell r="BG1326">
            <v>2.2100090100011585</v>
          </cell>
          <cell r="BH1326">
            <v>-3.6205661199996939</v>
          </cell>
          <cell r="BI1326">
            <v>-3.4147240000038437E-2</v>
          </cell>
          <cell r="BJ1326">
            <v>0.35969537999994827</v>
          </cell>
          <cell r="BK1326">
            <v>0.15162564999991446</v>
          </cell>
          <cell r="BL1326">
            <v>0</v>
          </cell>
          <cell r="BM1326">
            <v>-4.6759040000324603E-2</v>
          </cell>
          <cell r="BN1326">
            <v>-3.3974080000007234E-2</v>
          </cell>
          <cell r="BO1326">
            <v>0.44289415999992343</v>
          </cell>
          <cell r="BP1326">
            <v>-2.5000000001455192E-2</v>
          </cell>
          <cell r="BQ1326">
            <v>-5.3232504100014921</v>
          </cell>
          <cell r="BR1326">
            <v>-77.184490719999303</v>
          </cell>
          <cell r="BS1326">
            <v>20.000000000000909</v>
          </cell>
          <cell r="BT1326">
            <v>-5.1973627200004557</v>
          </cell>
          <cell r="BU1326">
            <v>3.0268020000221441E-2</v>
          </cell>
          <cell r="BV1326">
            <v>1.348789339999712</v>
          </cell>
          <cell r="BW1326">
            <v>2.1369851800004653</v>
          </cell>
          <cell r="BX1326">
            <v>0</v>
          </cell>
          <cell r="BY1326">
            <v>-3.3531554399978631</v>
          </cell>
          <cell r="BZ1326">
            <v>-9.7499442499993165</v>
          </cell>
          <cell r="CA1326">
            <v>-41.493999719998101</v>
          </cell>
          <cell r="CB1326">
            <v>0</v>
          </cell>
          <cell r="CC1326">
            <v>-24.328039300000455</v>
          </cell>
          <cell r="CD1326">
            <v>-16.578031829998508</v>
          </cell>
          <cell r="CE1326">
            <v>-122.62121846999798</v>
          </cell>
          <cell r="CF1326">
            <v>-32.115091729999222</v>
          </cell>
          <cell r="CG1326">
            <v>0.78219373999945674</v>
          </cell>
          <cell r="CH1326">
            <v>0</v>
          </cell>
          <cell r="CI1326">
            <v>-9.1499629999816534E-2</v>
          </cell>
          <cell r="CJ1326">
            <v>-0.77764528999978211</v>
          </cell>
          <cell r="CK1326">
            <v>-0.15007845000036468</v>
          </cell>
          <cell r="CL1326">
            <v>9.3583219999345602E-2</v>
          </cell>
          <cell r="CM1326">
            <v>-49.807404610000958</v>
          </cell>
          <cell r="CN1326">
            <v>0</v>
          </cell>
          <cell r="CO1326">
            <v>-3.3467965499994534</v>
          </cell>
          <cell r="CP1326">
            <v>-0.89392869000039354</v>
          </cell>
          <cell r="CQ1326">
            <v>-36.314550479999525</v>
          </cell>
          <cell r="CR1326">
            <v>0.87040551999234594</v>
          </cell>
          <cell r="CS1326">
            <v>-2.3128795299999183</v>
          </cell>
          <cell r="CT1326">
            <v>-0.55197193000094558</v>
          </cell>
          <cell r="CU1326">
            <v>-6.9039919999340782E-2</v>
          </cell>
          <cell r="CV1326">
            <v>0</v>
          </cell>
          <cell r="CW1326">
            <v>2.1480073699999593</v>
          </cell>
          <cell r="CX1326">
            <v>0</v>
          </cell>
          <cell r="CY1326">
            <v>0</v>
          </cell>
          <cell r="CZ1326">
            <v>-53.591344899999967</v>
          </cell>
          <cell r="DA1326">
            <v>-0.31899782999971649</v>
          </cell>
          <cell r="DB1326">
            <v>55.566632259999096</v>
          </cell>
          <cell r="DC1326">
            <v>0</v>
          </cell>
          <cell r="DD1326">
            <v>0</v>
          </cell>
          <cell r="DE1326">
            <v>-51.424348160013324</v>
          </cell>
          <cell r="DF1326">
            <v>12.75843401000111</v>
          </cell>
          <cell r="DG1326">
            <v>0</v>
          </cell>
          <cell r="DH1326">
            <v>-0.28329513999960909</v>
          </cell>
          <cell r="DI1326">
            <v>-0.38166747000013856</v>
          </cell>
          <cell r="DJ1326">
            <v>-0.17037711999910243</v>
          </cell>
          <cell r="DK1326">
            <v>-0.11611538999932236</v>
          </cell>
          <cell r="DL1326">
            <v>-13.89111272000082</v>
          </cell>
          <cell r="DM1326">
            <v>-9.3307983600006992</v>
          </cell>
          <cell r="DN1326">
            <v>-3.7372592700012319</v>
          </cell>
          <cell r="DO1326">
            <v>0</v>
          </cell>
          <cell r="DP1326">
            <v>-0.29439375999936601</v>
          </cell>
          <cell r="DQ1326">
            <v>-35.977762940001412</v>
          </cell>
          <cell r="DR1326">
            <v>-28.543654379987856</v>
          </cell>
          <cell r="DS1326">
            <v>-2.837100850000752</v>
          </cell>
          <cell r="DT1326">
            <v>-2.3610188599986941</v>
          </cell>
          <cell r="DU1326">
            <v>1.8354467400004069</v>
          </cell>
          <cell r="DV1326">
            <v>-0.18025153000098726</v>
          </cell>
          <cell r="DW1326">
            <v>-0.39192805000038788</v>
          </cell>
          <cell r="DX1326">
            <v>20</v>
          </cell>
          <cell r="DY1326">
            <v>-18.979968379999264</v>
          </cell>
          <cell r="DZ1326">
            <v>-2.8921849700018356</v>
          </cell>
          <cell r="EA1326">
            <v>0</v>
          </cell>
          <cell r="EB1326">
            <v>-18.769800790000772</v>
          </cell>
          <cell r="EC1326">
            <v>-2.6428492099985306</v>
          </cell>
          <cell r="ED1326">
            <v>-1.3239984800002276</v>
          </cell>
          <cell r="EE1326">
            <v>47.79778624001483</v>
          </cell>
          <cell r="EF1326">
            <v>1.5819965999999113</v>
          </cell>
          <cell r="EG1326">
            <v>0</v>
          </cell>
          <cell r="EH1326">
            <v>0</v>
          </cell>
          <cell r="EI1326">
            <v>0.11124055000072985</v>
          </cell>
          <cell r="EJ1326">
            <v>1.5263062199996966</v>
          </cell>
          <cell r="EK1326">
            <v>-5.201470669999253</v>
          </cell>
          <cell r="EL1326">
            <v>35.669787509999878</v>
          </cell>
          <cell r="EM1326">
            <v>0.31766999999854306</v>
          </cell>
          <cell r="EN1326">
            <v>0.31663509999998496</v>
          </cell>
          <cell r="EO1326">
            <v>19.478663230000166</v>
          </cell>
          <cell r="EP1326">
            <v>-6.0030422999989241</v>
          </cell>
          <cell r="EQ1326">
            <v>0</v>
          </cell>
          <cell r="ER1326">
            <v>11.540871679986594</v>
          </cell>
          <cell r="ES1326">
            <v>0</v>
          </cell>
          <cell r="ET1326">
            <v>2.2993228499990437</v>
          </cell>
          <cell r="EU1326">
            <v>0.17485713999940344</v>
          </cell>
          <cell r="EV1326">
            <v>1.1413639299998977</v>
          </cell>
          <cell r="EW1326">
            <v>0.12031756999931531</v>
          </cell>
          <cell r="EX1326">
            <v>-2.9929256699997495</v>
          </cell>
          <cell r="EY1326">
            <v>-3.5297935800008418</v>
          </cell>
          <cell r="EZ1326">
            <v>8.4126937000000908</v>
          </cell>
          <cell r="FA1326">
            <v>0</v>
          </cell>
          <cell r="FB1326">
            <v>5.0651265599999533</v>
          </cell>
          <cell r="FC1326">
            <v>3.0803804000006494</v>
          </cell>
          <cell r="FD1326">
            <v>-2.2304712200020731</v>
          </cell>
          <cell r="FE1326">
            <v>-77.349564509990159</v>
          </cell>
          <cell r="FF1326">
            <v>0.31767000000036205</v>
          </cell>
          <cell r="FG1326">
            <v>3.1768028099995718</v>
          </cell>
          <cell r="FH1326">
            <v>0</v>
          </cell>
          <cell r="FI1326">
            <v>-15.838244120000127</v>
          </cell>
          <cell r="FJ1326">
            <v>-14.049810080000498</v>
          </cell>
          <cell r="FK1326">
            <v>0</v>
          </cell>
          <cell r="FL1326">
            <v>-6.825121000110812E-2</v>
          </cell>
          <cell r="FM1326">
            <v>-35.909772549997797</v>
          </cell>
          <cell r="FN1326">
            <v>0</v>
          </cell>
          <cell r="FO1326">
            <v>-9.1180455299981986</v>
          </cell>
          <cell r="FP1326">
            <v>-5.8599138299978222</v>
          </cell>
          <cell r="FQ1326">
            <v>0</v>
          </cell>
          <cell r="FR1326">
            <v>-18.614339809981175</v>
          </cell>
          <cell r="FS1326">
            <v>0.38634127000295848</v>
          </cell>
          <cell r="FT1326">
            <v>0.6353400000007241</v>
          </cell>
          <cell r="FU1326">
            <v>0</v>
          </cell>
          <cell r="FV1326">
            <v>0</v>
          </cell>
          <cell r="FW1326">
            <v>0.31767000000036205</v>
          </cell>
          <cell r="FX1326">
            <v>0</v>
          </cell>
          <cell r="FY1326">
            <v>-15.400083520000408</v>
          </cell>
          <cell r="FZ1326">
            <v>0</v>
          </cell>
          <cell r="GA1326">
            <v>-0.73043659999893862</v>
          </cell>
          <cell r="GB1326">
            <v>0</v>
          </cell>
          <cell r="GC1326">
            <v>-3.6012796300001355</v>
          </cell>
          <cell r="GD1326">
            <v>-0.2218913300002896</v>
          </cell>
          <cell r="GE1326">
            <v>-2.5945356100128265</v>
          </cell>
          <cell r="GF1326">
            <v>0.31767000000036205</v>
          </cell>
          <cell r="GG1326">
            <v>0</v>
          </cell>
          <cell r="GH1326">
            <v>-8.9670198799994978</v>
          </cell>
          <cell r="GI1326">
            <v>10.822799099999429</v>
          </cell>
          <cell r="GJ1326">
            <v>0</v>
          </cell>
          <cell r="GK1326">
            <v>0</v>
          </cell>
          <cell r="GL1326">
            <v>5.3985626300000149</v>
          </cell>
          <cell r="GM1326">
            <v>0</v>
          </cell>
          <cell r="GN1326">
            <v>-4.5571986399991147</v>
          </cell>
          <cell r="GO1326">
            <v>1.1843998000003921</v>
          </cell>
          <cell r="GP1326">
            <v>-6.0665871600012906</v>
          </cell>
          <cell r="GQ1326">
            <v>-0.72716145999947912</v>
          </cell>
          <cell r="GR1326">
            <v>-12.817081910019624</v>
          </cell>
          <cell r="GS1326">
            <v>-2.7529201599991211</v>
          </cell>
          <cell r="GT1326">
            <v>0.31766999999854306</v>
          </cell>
          <cell r="GU1326">
            <v>0</v>
          </cell>
          <cell r="GV1326">
            <v>0.28525105999960942</v>
          </cell>
          <cell r="GW1326">
            <v>-3.7687495299996954</v>
          </cell>
          <cell r="GX1326">
            <v>-0.26289447000090149</v>
          </cell>
          <cell r="GY1326">
            <v>-5.8145362200011732</v>
          </cell>
          <cell r="GZ1326">
            <v>-3.8962091699995653</v>
          </cell>
          <cell r="HA1326">
            <v>0</v>
          </cell>
          <cell r="HB1326">
            <v>2.1286499800007732</v>
          </cell>
          <cell r="HC1326">
            <v>0</v>
          </cell>
          <cell r="HD1326">
            <v>0.94665659999918716</v>
          </cell>
          <cell r="HE1326">
            <v>-8.2070578299753834</v>
          </cell>
          <cell r="HF1326">
            <v>0</v>
          </cell>
          <cell r="HG1326">
            <v>-17.210186319998684</v>
          </cell>
          <cell r="HH1326">
            <v>0</v>
          </cell>
          <cell r="HI1326">
            <v>12.550275550000151</v>
          </cell>
          <cell r="HJ1326">
            <v>0</v>
          </cell>
          <cell r="HK1326">
            <v>0</v>
          </cell>
          <cell r="HL1326">
            <v>0</v>
          </cell>
          <cell r="HM1326">
            <v>-1.7677812699985225</v>
          </cell>
          <cell r="HN1326">
            <v>-1.7793657900001563</v>
          </cell>
          <cell r="HO1326">
            <v>0</v>
          </cell>
          <cell r="HP1326">
            <v>0</v>
          </cell>
          <cell r="HQ1326">
            <v>0</v>
          </cell>
          <cell r="HR1326">
            <v>-10.21762881000177</v>
          </cell>
          <cell r="HS1326">
            <v>0</v>
          </cell>
          <cell r="HT1326">
            <v>-3.1951919599996472</v>
          </cell>
          <cell r="HU1326">
            <v>0</v>
          </cell>
          <cell r="HV1326">
            <v>-0.92880196999976761</v>
          </cell>
          <cell r="HW1326">
            <v>0</v>
          </cell>
          <cell r="HX1326">
            <v>0</v>
          </cell>
          <cell r="HY1326">
            <v>-2.5916053599994484</v>
          </cell>
          <cell r="HZ1326">
            <v>0</v>
          </cell>
          <cell r="IA1326">
            <v>0</v>
          </cell>
          <cell r="IB1326">
            <v>0</v>
          </cell>
          <cell r="IC1326">
            <v>-3.5020295200010878</v>
          </cell>
          <cell r="ID1326">
            <v>0</v>
          </cell>
          <cell r="IE1326">
            <v>-0.37888757001201157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-0.37888756999927864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8">
          <cell r="D1328" t="str">
            <v>WD_.EX.WWA._.REP.Marengo I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499.97759915003553</v>
          </cell>
          <cell r="S1328">
            <v>0</v>
          </cell>
          <cell r="T1328">
            <v>0</v>
          </cell>
          <cell r="U1328">
            <v>592.58238000000711</v>
          </cell>
          <cell r="V1328">
            <v>0</v>
          </cell>
          <cell r="W1328">
            <v>0</v>
          </cell>
          <cell r="X1328">
            <v>-92.604780849997042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3.3807381400256418</v>
          </cell>
          <cell r="BF1328">
            <v>0</v>
          </cell>
          <cell r="BG1328">
            <v>0</v>
          </cell>
          <cell r="BH1328">
            <v>-1.7617200499953469</v>
          </cell>
          <cell r="BI1328">
            <v>-206.40690677000384</v>
          </cell>
          <cell r="BJ1328">
            <v>131.20137781999802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80.347987140004989</v>
          </cell>
          <cell r="BP1328">
            <v>0</v>
          </cell>
          <cell r="BQ1328">
            <v>0</v>
          </cell>
          <cell r="BR1328">
            <v>-16.346212739998009</v>
          </cell>
          <cell r="BS1328">
            <v>0</v>
          </cell>
          <cell r="BT1328">
            <v>0</v>
          </cell>
          <cell r="BU1328">
            <v>-16.346212739998009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-13.778698319918476</v>
          </cell>
          <cell r="CF1328">
            <v>0</v>
          </cell>
          <cell r="CG1328">
            <v>0</v>
          </cell>
          <cell r="CH1328">
            <v>-68.548707820002164</v>
          </cell>
          <cell r="CI1328">
            <v>0</v>
          </cell>
          <cell r="CJ1328">
            <v>54.770009500003653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-19.346323109988589</v>
          </cell>
          <cell r="CS1328">
            <v>0</v>
          </cell>
          <cell r="CT1328">
            <v>0</v>
          </cell>
          <cell r="CU1328">
            <v>136.58674619000521</v>
          </cell>
          <cell r="CV1328">
            <v>-73.693620000005467</v>
          </cell>
          <cell r="CW1328">
            <v>-82.239449300006527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232.28327010996873</v>
          </cell>
          <cell r="DF1328">
            <v>0</v>
          </cell>
          <cell r="DG1328">
            <v>0</v>
          </cell>
          <cell r="DH1328">
            <v>223.39777988999413</v>
          </cell>
          <cell r="DI1328">
            <v>8.8854902199964272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247.29596258001402</v>
          </cell>
          <cell r="DS1328">
            <v>0</v>
          </cell>
          <cell r="DT1328">
            <v>0</v>
          </cell>
          <cell r="DU1328">
            <v>258.34189132999745</v>
          </cell>
          <cell r="DV1328">
            <v>-11.045928749990708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-28.838863770011812</v>
          </cell>
          <cell r="EF1328">
            <v>0</v>
          </cell>
          <cell r="EG1328">
            <v>0</v>
          </cell>
          <cell r="EH1328">
            <v>-8.6352762400056235</v>
          </cell>
          <cell r="EI1328">
            <v>-20.203587529998913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129.91600843996275</v>
          </cell>
          <cell r="ES1328">
            <v>0</v>
          </cell>
          <cell r="ET1328">
            <v>0</v>
          </cell>
          <cell r="EU1328">
            <v>61.999864589997742</v>
          </cell>
          <cell r="EV1328">
            <v>0</v>
          </cell>
          <cell r="EW1328">
            <v>67.916143849986838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-36.185792780015618</v>
          </cell>
          <cell r="FF1328">
            <v>0</v>
          </cell>
          <cell r="FG1328">
            <v>0</v>
          </cell>
          <cell r="FH1328">
            <v>-93.979096330003813</v>
          </cell>
          <cell r="FI1328">
            <v>0</v>
          </cell>
          <cell r="FJ1328">
            <v>57.793303550002747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52.828597120009363</v>
          </cell>
          <cell r="FS1328">
            <v>0</v>
          </cell>
          <cell r="FT1328">
            <v>0</v>
          </cell>
          <cell r="FU1328">
            <v>52.828597119994811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-95.873452230007388</v>
          </cell>
          <cell r="HF1328">
            <v>0</v>
          </cell>
          <cell r="HG1328">
            <v>0</v>
          </cell>
          <cell r="HH1328">
            <v>-95.873452230000112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 t="str">
            <v>WD_.EX.WWA._.REP.Marengo II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143.62181078997673</v>
          </cell>
          <cell r="S1329">
            <v>0</v>
          </cell>
          <cell r="T1329">
            <v>0</v>
          </cell>
          <cell r="U1329">
            <v>296.29119000000355</v>
          </cell>
          <cell r="V1329">
            <v>0</v>
          </cell>
          <cell r="W1329">
            <v>0</v>
          </cell>
          <cell r="X1329">
            <v>-152.66937920999953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-74.349841880000895</v>
          </cell>
          <cell r="BF1329">
            <v>0</v>
          </cell>
          <cell r="BG1329">
            <v>0</v>
          </cell>
          <cell r="BH1329">
            <v>3.4689662199998565</v>
          </cell>
          <cell r="BI1329">
            <v>-147.80455359000189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69.985745489997498</v>
          </cell>
          <cell r="BP1329">
            <v>0</v>
          </cell>
          <cell r="BQ1329">
            <v>0</v>
          </cell>
          <cell r="BR1329">
            <v>-16.98127741998178</v>
          </cell>
          <cell r="BS1329">
            <v>0</v>
          </cell>
          <cell r="BT1329">
            <v>0</v>
          </cell>
          <cell r="BU1329">
            <v>-16.981277419996331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-111.14552274002926</v>
          </cell>
          <cell r="CF1329">
            <v>0</v>
          </cell>
          <cell r="CG1329">
            <v>0</v>
          </cell>
          <cell r="CH1329">
            <v>34.59840551000525</v>
          </cell>
          <cell r="CI1329">
            <v>0</v>
          </cell>
          <cell r="CJ1329">
            <v>-145.74392824999995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-79.826420199970016</v>
          </cell>
          <cell r="CS1329">
            <v>0</v>
          </cell>
          <cell r="CT1329">
            <v>0</v>
          </cell>
          <cell r="CU1329">
            <v>-80.825811339997017</v>
          </cell>
          <cell r="CV1329">
            <v>-36.846809999999095</v>
          </cell>
          <cell r="CW1329">
            <v>37.84620114000063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339.32586033997359</v>
          </cell>
          <cell r="DF1329">
            <v>0</v>
          </cell>
          <cell r="DG1329">
            <v>0</v>
          </cell>
          <cell r="DH1329">
            <v>188.7188052499987</v>
          </cell>
          <cell r="DI1329">
            <v>150.60705509000036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108.65258013998391</v>
          </cell>
          <cell r="DS1329">
            <v>0</v>
          </cell>
          <cell r="DT1329">
            <v>0</v>
          </cell>
          <cell r="DU1329">
            <v>47.579741350000404</v>
          </cell>
          <cell r="DV1329">
            <v>0</v>
          </cell>
          <cell r="DW1329">
            <v>61.072838790001697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32.080314579972764</v>
          </cell>
          <cell r="EF1329">
            <v>0</v>
          </cell>
          <cell r="EG1329">
            <v>0</v>
          </cell>
          <cell r="EH1329">
            <v>52.46830879999834</v>
          </cell>
          <cell r="EI1329">
            <v>-10.878093920004176</v>
          </cell>
          <cell r="EJ1329">
            <v>-9.5099002999995719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151.88193607001449</v>
          </cell>
          <cell r="ES1329">
            <v>0</v>
          </cell>
          <cell r="ET1329">
            <v>0</v>
          </cell>
          <cell r="EU1329">
            <v>77.722163999998884</v>
          </cell>
          <cell r="EV1329">
            <v>0</v>
          </cell>
          <cell r="EW1329">
            <v>74.159772070001054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-136.38760184997227</v>
          </cell>
          <cell r="FF1329">
            <v>0</v>
          </cell>
          <cell r="FG1329">
            <v>0</v>
          </cell>
          <cell r="FH1329">
            <v>-136.38760184999774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-77.011037999996915</v>
          </cell>
          <cell r="HF1329">
            <v>0</v>
          </cell>
          <cell r="HG1329">
            <v>0</v>
          </cell>
          <cell r="HH1329">
            <v>-77.011038000000553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 t="str">
            <v>WD_.EX.WYE._.___.Cedar Springs II</v>
          </cell>
          <cell r="F1330">
            <v>0</v>
          </cell>
          <cell r="G1330">
            <v>0</v>
          </cell>
          <cell r="H1330">
            <v>-110.86679176999314</v>
          </cell>
          <cell r="I1330">
            <v>-3.46980246000021</v>
          </cell>
          <cell r="J1330">
            <v>-10.010377490005339</v>
          </cell>
          <cell r="K1330">
            <v>-198.86806719999731</v>
          </cell>
          <cell r="L1330">
            <v>0</v>
          </cell>
          <cell r="M1330">
            <v>0</v>
          </cell>
          <cell r="N1330">
            <v>0</v>
          </cell>
          <cell r="O1330">
            <v>-198.8799999999901</v>
          </cell>
          <cell r="P1330">
            <v>0</v>
          </cell>
          <cell r="Q1330">
            <v>0</v>
          </cell>
          <cell r="R1330">
            <v>293.03026881010737</v>
          </cell>
          <cell r="S1330">
            <v>0</v>
          </cell>
          <cell r="T1330">
            <v>168.60125867999886</v>
          </cell>
          <cell r="U1330">
            <v>-68.199531839993142</v>
          </cell>
          <cell r="V1330">
            <v>145.64710169999307</v>
          </cell>
          <cell r="W1330">
            <v>88.355568439998024</v>
          </cell>
          <cell r="X1330">
            <v>9.4861704900031327</v>
          </cell>
          <cell r="Y1330">
            <v>-140.50512534999143</v>
          </cell>
          <cell r="Z1330">
            <v>0</v>
          </cell>
          <cell r="AA1330">
            <v>0</v>
          </cell>
          <cell r="AB1330">
            <v>89.644826689982438</v>
          </cell>
          <cell r="AC1330">
            <v>0</v>
          </cell>
          <cell r="AD1330">
            <v>0</v>
          </cell>
          <cell r="AE1330">
            <v>-586.51174069999252</v>
          </cell>
          <cell r="AF1330">
            <v>0</v>
          </cell>
          <cell r="AG1330">
            <v>-177.23013411000284</v>
          </cell>
          <cell r="AH1330">
            <v>-317.33020127000054</v>
          </cell>
          <cell r="AI1330">
            <v>-20.756879149994347</v>
          </cell>
          <cell r="AJ1330">
            <v>88.673130300005141</v>
          </cell>
          <cell r="AK1330">
            <v>38.657939370001259</v>
          </cell>
          <cell r="AL1330">
            <v>0</v>
          </cell>
          <cell r="AM1330">
            <v>0</v>
          </cell>
          <cell r="AN1330">
            <v>0</v>
          </cell>
          <cell r="AO1330">
            <v>-198.52559583999391</v>
          </cell>
          <cell r="AP1330">
            <v>0</v>
          </cell>
          <cell r="AQ1330">
            <v>0</v>
          </cell>
          <cell r="AR1330">
            <v>1235.1736258000601</v>
          </cell>
          <cell r="AS1330">
            <v>0</v>
          </cell>
          <cell r="AT1330">
            <v>0</v>
          </cell>
          <cell r="AU1330">
            <v>678.15266298000643</v>
          </cell>
          <cell r="AV1330">
            <v>72.246036910008115</v>
          </cell>
          <cell r="AW1330">
            <v>0</v>
          </cell>
          <cell r="AX1330">
            <v>0</v>
          </cell>
          <cell r="AY1330">
            <v>0</v>
          </cell>
          <cell r="AZ1330">
            <v>303.6817587100013</v>
          </cell>
          <cell r="BA1330">
            <v>-17.512378399998852</v>
          </cell>
          <cell r="BB1330">
            <v>0</v>
          </cell>
          <cell r="BC1330">
            <v>198.60554559999582</v>
          </cell>
          <cell r="BD1330">
            <v>0</v>
          </cell>
          <cell r="BE1330">
            <v>-251.66374463995453</v>
          </cell>
          <cell r="BF1330">
            <v>0</v>
          </cell>
          <cell r="BG1330">
            <v>0</v>
          </cell>
          <cell r="BH1330">
            <v>-251.66374463999819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116.05643721006345</v>
          </cell>
          <cell r="BS1330">
            <v>0</v>
          </cell>
          <cell r="BT1330">
            <v>-8.7067675199941732</v>
          </cell>
          <cell r="BU1330">
            <v>14.507126969998353</v>
          </cell>
          <cell r="BV1330">
            <v>-267.26901346000523</v>
          </cell>
          <cell r="BW1330">
            <v>194.59059594001155</v>
          </cell>
          <cell r="BX1330">
            <v>182.93449528000201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1200.3688698299229</v>
          </cell>
          <cell r="CF1330">
            <v>0</v>
          </cell>
          <cell r="CG1330">
            <v>-9.3127644799969858</v>
          </cell>
          <cell r="CH1330">
            <v>185.62321813999733</v>
          </cell>
          <cell r="CI1330">
            <v>40.482362310001918</v>
          </cell>
          <cell r="CJ1330">
            <v>-13.929962599999271</v>
          </cell>
          <cell r="CK1330">
            <v>997.50601645999996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39.268093710066751</v>
          </cell>
          <cell r="CS1330">
            <v>0</v>
          </cell>
          <cell r="CT1330">
            <v>-115.69761576000019</v>
          </cell>
          <cell r="CU1330">
            <v>-313.62278738000168</v>
          </cell>
          <cell r="CV1330">
            <v>37.147456030004832</v>
          </cell>
          <cell r="CW1330">
            <v>166.72517624999455</v>
          </cell>
          <cell r="CX1330">
            <v>264.71586456999648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-850.37256994005293</v>
          </cell>
          <cell r="DF1330">
            <v>0</v>
          </cell>
          <cell r="DG1330">
            <v>4.1915629999930388</v>
          </cell>
          <cell r="DH1330">
            <v>-285.28312490000098</v>
          </cell>
          <cell r="DI1330">
            <v>-516.05282959999749</v>
          </cell>
          <cell r="DJ1330">
            <v>-92.914674729996477</v>
          </cell>
          <cell r="DK1330">
            <v>39.686496289999923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520.9881748999469</v>
          </cell>
          <cell r="DS1330">
            <v>0</v>
          </cell>
          <cell r="DT1330">
            <v>0</v>
          </cell>
          <cell r="DU1330">
            <v>-310.22219097000198</v>
          </cell>
          <cell r="DV1330">
            <v>541.00359387000208</v>
          </cell>
          <cell r="DW1330">
            <v>91.39736023999285</v>
          </cell>
          <cell r="DX1330">
            <v>198.8094117599976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560.95176285994239</v>
          </cell>
          <cell r="EF1330">
            <v>0</v>
          </cell>
          <cell r="EG1330">
            <v>0</v>
          </cell>
          <cell r="EH1330">
            <v>511.428654059986</v>
          </cell>
          <cell r="EI1330">
            <v>0</v>
          </cell>
          <cell r="EJ1330">
            <v>49.523108800000045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736.7313407700276</v>
          </cell>
          <cell r="ES1330">
            <v>0</v>
          </cell>
          <cell r="ET1330">
            <v>0</v>
          </cell>
          <cell r="EU1330">
            <v>637.77166171000135</v>
          </cell>
          <cell r="EV1330">
            <v>130.04047231998993</v>
          </cell>
          <cell r="EW1330">
            <v>-31.080793259992788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-15.978452940005809</v>
          </cell>
          <cell r="FF1330">
            <v>0</v>
          </cell>
          <cell r="FG1330">
            <v>0</v>
          </cell>
          <cell r="FH1330">
            <v>-152.83549567998853</v>
          </cell>
          <cell r="FI1330">
            <v>90.249755200005893</v>
          </cell>
          <cell r="FJ1330">
            <v>46.607287539998651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-584.20491016004235</v>
          </cell>
          <cell r="FS1330">
            <v>0</v>
          </cell>
          <cell r="FT1330">
            <v>0</v>
          </cell>
          <cell r="FU1330">
            <v>-354.23988244999782</v>
          </cell>
          <cell r="FV1330">
            <v>31.334317469998496</v>
          </cell>
          <cell r="FW1330">
            <v>-261.29934517999936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-812.09789984009694</v>
          </cell>
          <cell r="GF1330">
            <v>0</v>
          </cell>
          <cell r="GG1330">
            <v>0</v>
          </cell>
          <cell r="GH1330">
            <v>-635.42473155999323</v>
          </cell>
          <cell r="GI1330">
            <v>-283.62247932000173</v>
          </cell>
          <cell r="GJ1330">
            <v>106.94931103999261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-105.23162730003241</v>
          </cell>
          <cell r="GS1330">
            <v>0</v>
          </cell>
          <cell r="GT1330">
            <v>0</v>
          </cell>
          <cell r="GU1330">
            <v>-39.701308019990392</v>
          </cell>
          <cell r="GV1330">
            <v>-159.3292450099907</v>
          </cell>
          <cell r="GW1330">
            <v>93.79892572999961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-266.94773375999648</v>
          </cell>
          <cell r="HF1330">
            <v>0</v>
          </cell>
          <cell r="HG1330">
            <v>0</v>
          </cell>
          <cell r="HH1330">
            <v>-108.37247740000021</v>
          </cell>
          <cell r="HI1330">
            <v>-165.2197148799969</v>
          </cell>
          <cell r="HJ1330">
            <v>6.6444585199933499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250.93164207006339</v>
          </cell>
          <cell r="HS1330">
            <v>0</v>
          </cell>
          <cell r="HT1330">
            <v>0</v>
          </cell>
          <cell r="HU1330">
            <v>149.76640334998956</v>
          </cell>
          <cell r="HV1330">
            <v>-21.21134752000944</v>
          </cell>
          <cell r="HW1330">
            <v>122.37658624000323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-198.33358073001727</v>
          </cell>
          <cell r="IF1330">
            <v>0</v>
          </cell>
          <cell r="IG1330">
            <v>0</v>
          </cell>
          <cell r="IH1330">
            <v>-161.01295321000362</v>
          </cell>
          <cell r="II1330">
            <v>196.49085456001194</v>
          </cell>
          <cell r="IJ1330">
            <v>-233.81148208000377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-569.19690619991161</v>
          </cell>
          <cell r="IS1330">
            <v>0</v>
          </cell>
          <cell r="IT1330">
            <v>0</v>
          </cell>
          <cell r="IU1330">
            <v>-408.54356018000544</v>
          </cell>
          <cell r="IV1330">
            <v>-160.65334602000075</v>
          </cell>
          <cell r="IW1330">
            <v>0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 t="str">
            <v>WD_.EX.WYE._.___.Ekola Flats 1</v>
          </cell>
          <cell r="F1331">
            <v>0</v>
          </cell>
          <cell r="G1331">
            <v>0</v>
          </cell>
          <cell r="H1331">
            <v>0</v>
          </cell>
          <cell r="I1331">
            <v>-14.105045060008706</v>
          </cell>
          <cell r="J1331">
            <v>-4.8285117999985232</v>
          </cell>
          <cell r="K1331">
            <v>47.621717590009212</v>
          </cell>
          <cell r="L1331">
            <v>0</v>
          </cell>
          <cell r="M1331">
            <v>0</v>
          </cell>
          <cell r="N1331">
            <v>0</v>
          </cell>
          <cell r="O1331">
            <v>-27.927396599989152</v>
          </cell>
          <cell r="P1331">
            <v>0</v>
          </cell>
          <cell r="Q1331">
            <v>0</v>
          </cell>
          <cell r="R1331">
            <v>-1292.5137621801114</v>
          </cell>
          <cell r="S1331">
            <v>0</v>
          </cell>
          <cell r="T1331">
            <v>-102.34417156999552</v>
          </cell>
          <cell r="U1331">
            <v>-78.488104710006155</v>
          </cell>
          <cell r="V1331">
            <v>-17.462446910001745</v>
          </cell>
          <cell r="W1331">
            <v>-397.1136687800099</v>
          </cell>
          <cell r="X1331">
            <v>27.462149529994349</v>
          </cell>
          <cell r="Y1331">
            <v>0</v>
          </cell>
          <cell r="Z1331">
            <v>0</v>
          </cell>
          <cell r="AA1331">
            <v>0</v>
          </cell>
          <cell r="AB1331">
            <v>-724.56751973999781</v>
          </cell>
          <cell r="AC1331">
            <v>0</v>
          </cell>
          <cell r="AD1331">
            <v>0</v>
          </cell>
          <cell r="AE1331">
            <v>259.21163791988511</v>
          </cell>
          <cell r="AF1331">
            <v>0</v>
          </cell>
          <cell r="AG1331">
            <v>0</v>
          </cell>
          <cell r="AH1331">
            <v>709.37883778999822</v>
          </cell>
          <cell r="AI1331">
            <v>230.03603477997967</v>
          </cell>
          <cell r="AJ1331">
            <v>-439.80295885000669</v>
          </cell>
          <cell r="AK1331">
            <v>-240.40027579999878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-233.20510042004753</v>
          </cell>
          <cell r="AS1331">
            <v>0</v>
          </cell>
          <cell r="AT1331">
            <v>0</v>
          </cell>
          <cell r="AU1331">
            <v>-61.018644360003236</v>
          </cell>
          <cell r="AV1331">
            <v>91.217771130002802</v>
          </cell>
          <cell r="AW1331">
            <v>0</v>
          </cell>
          <cell r="AX1331">
            <v>0</v>
          </cell>
          <cell r="AY1331">
            <v>0</v>
          </cell>
          <cell r="AZ1331">
            <v>-7.4789626999991015</v>
          </cell>
          <cell r="BA1331">
            <v>-75.520054079996044</v>
          </cell>
          <cell r="BB1331">
            <v>0</v>
          </cell>
          <cell r="BC1331">
            <v>-180.40521041000466</v>
          </cell>
          <cell r="BD1331">
            <v>0</v>
          </cell>
          <cell r="BE1331">
            <v>249.79999999993015</v>
          </cell>
          <cell r="BF1331">
            <v>0</v>
          </cell>
          <cell r="BG1331">
            <v>0</v>
          </cell>
          <cell r="BH1331">
            <v>249.80000000000291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5.1226419199956581</v>
          </cell>
          <cell r="BS1331">
            <v>0</v>
          </cell>
          <cell r="BT1331">
            <v>0</v>
          </cell>
          <cell r="BU1331">
            <v>24.415490049999789</v>
          </cell>
          <cell r="BV1331">
            <v>-1.708069019994582</v>
          </cell>
          <cell r="BW1331">
            <v>-17.584779110002273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-53.804030639934354</v>
          </cell>
          <cell r="CF1331">
            <v>0</v>
          </cell>
          <cell r="CG1331">
            <v>0</v>
          </cell>
          <cell r="CH1331">
            <v>-53.804030640007113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46.649945590062998</v>
          </cell>
          <cell r="CS1331">
            <v>0</v>
          </cell>
          <cell r="CT1331">
            <v>0</v>
          </cell>
          <cell r="CU1331">
            <v>-57.296620469998743</v>
          </cell>
          <cell r="CV1331">
            <v>105.23435312000947</v>
          </cell>
          <cell r="CW1331">
            <v>-1.2877870599986636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182.23546647001058</v>
          </cell>
          <cell r="DF1331">
            <v>0</v>
          </cell>
          <cell r="DG1331">
            <v>0</v>
          </cell>
          <cell r="DH1331">
            <v>178.2408329099926</v>
          </cell>
          <cell r="DI1331">
            <v>10.978220079989114</v>
          </cell>
          <cell r="DJ1331">
            <v>-6.9835865199929685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1031.9910563199082</v>
          </cell>
          <cell r="DS1331">
            <v>0</v>
          </cell>
          <cell r="DT1331">
            <v>0</v>
          </cell>
          <cell r="DU1331">
            <v>1031.9910563199956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57.099888450000435</v>
          </cell>
          <cell r="EF1331">
            <v>0</v>
          </cell>
          <cell r="EG1331">
            <v>0</v>
          </cell>
          <cell r="EH1331">
            <v>0</v>
          </cell>
          <cell r="EI1331">
            <v>57.099888450000435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-327.33702497999184</v>
          </cell>
          <cell r="ES1331">
            <v>0</v>
          </cell>
          <cell r="ET1331">
            <v>0</v>
          </cell>
          <cell r="EU1331">
            <v>-148.93887918000109</v>
          </cell>
          <cell r="EV1331">
            <v>0</v>
          </cell>
          <cell r="EW1331">
            <v>-178.39814579999802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77.51138226990588</v>
          </cell>
          <cell r="FF1331">
            <v>0</v>
          </cell>
          <cell r="FG1331">
            <v>0</v>
          </cell>
          <cell r="FH1331">
            <v>88.310518669997691</v>
          </cell>
          <cell r="FI1331">
            <v>-3.6890833099969313</v>
          </cell>
          <cell r="FJ1331">
            <v>-7.1100530900075682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-60.654497910058126</v>
          </cell>
          <cell r="FS1331">
            <v>0</v>
          </cell>
          <cell r="FT1331">
            <v>0</v>
          </cell>
          <cell r="FU1331">
            <v>-60.654497909999918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165.17551858001389</v>
          </cell>
          <cell r="HF1331">
            <v>0</v>
          </cell>
          <cell r="HG1331">
            <v>0</v>
          </cell>
          <cell r="HH1331">
            <v>165.17551857999933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 t="str">
            <v>WD_.EX.WYE._.___.Rock Creek I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-1261.3010412800359</v>
          </cell>
          <cell r="DS1332">
            <v>0</v>
          </cell>
          <cell r="DT1332">
            <v>0</v>
          </cell>
          <cell r="DU1332">
            <v>-1246.257788349998</v>
          </cell>
          <cell r="DV1332">
            <v>44.919865959993331</v>
          </cell>
          <cell r="DW1332">
            <v>-59.963118890002079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-1896.225609799847</v>
          </cell>
          <cell r="EF1332">
            <v>0</v>
          </cell>
          <cell r="EG1332">
            <v>0</v>
          </cell>
          <cell r="EH1332">
            <v>-2099.168123479998</v>
          </cell>
          <cell r="EI1332">
            <v>136.4339295400132</v>
          </cell>
          <cell r="EJ1332">
            <v>66.50858414000686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639.24149523000233</v>
          </cell>
          <cell r="ES1332">
            <v>0</v>
          </cell>
          <cell r="ET1332">
            <v>0</v>
          </cell>
          <cell r="EU1332">
            <v>67.007285230007255</v>
          </cell>
          <cell r="EV1332">
            <v>238.44791000000259</v>
          </cell>
          <cell r="EW1332">
            <v>333.78630000000703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518.08677309006453</v>
          </cell>
          <cell r="FF1332">
            <v>0</v>
          </cell>
          <cell r="FG1332">
            <v>0</v>
          </cell>
          <cell r="FH1332">
            <v>930.09220628000185</v>
          </cell>
          <cell r="FI1332">
            <v>-131.03808436998224</v>
          </cell>
          <cell r="FJ1332">
            <v>-90.967348819998733</v>
          </cell>
          <cell r="FK1332">
            <v>-190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-77.085150870028883</v>
          </cell>
          <cell r="FS1332">
            <v>0</v>
          </cell>
          <cell r="FT1332">
            <v>0</v>
          </cell>
          <cell r="FU1332">
            <v>285.1472567400051</v>
          </cell>
          <cell r="FV1332">
            <v>-222.22710761000053</v>
          </cell>
          <cell r="FW1332">
            <v>-140.00530000000435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365.47322177002206</v>
          </cell>
          <cell r="GF1332">
            <v>0</v>
          </cell>
          <cell r="GG1332">
            <v>0</v>
          </cell>
          <cell r="GH1332">
            <v>-292.62158595000801</v>
          </cell>
          <cell r="GI1332">
            <v>608.10010772000533</v>
          </cell>
          <cell r="GJ1332">
            <v>49.994700000010198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1041.3340376999695</v>
          </cell>
          <cell r="GS1332">
            <v>0</v>
          </cell>
          <cell r="GT1332">
            <v>0</v>
          </cell>
          <cell r="GU1332">
            <v>610.35646640999767</v>
          </cell>
          <cell r="GV1332">
            <v>323.94886128998769</v>
          </cell>
          <cell r="GW1332">
            <v>107.02870999999868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363.73483333992772</v>
          </cell>
          <cell r="HF1332">
            <v>0</v>
          </cell>
          <cell r="HG1332">
            <v>0</v>
          </cell>
          <cell r="HH1332">
            <v>229.49496612999064</v>
          </cell>
          <cell r="HI1332">
            <v>391.36572721000994</v>
          </cell>
          <cell r="HJ1332">
            <v>-257.12585999999283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228.240786800161</v>
          </cell>
          <cell r="HS1332">
            <v>0</v>
          </cell>
          <cell r="HT1332">
            <v>0</v>
          </cell>
          <cell r="HU1332">
            <v>209.19992963999539</v>
          </cell>
          <cell r="HV1332">
            <v>191.998043960004</v>
          </cell>
          <cell r="HW1332">
            <v>-172.95718679999845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-844.06438591994811</v>
          </cell>
          <cell r="IF1332">
            <v>0</v>
          </cell>
          <cell r="IG1332">
            <v>0</v>
          </cell>
          <cell r="IH1332">
            <v>-567.73301602998981</v>
          </cell>
          <cell r="II1332">
            <v>-103.1741800000018</v>
          </cell>
          <cell r="IJ1332">
            <v>-173.15718988999288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1088.1790129500441</v>
          </cell>
          <cell r="IS1332">
            <v>0</v>
          </cell>
          <cell r="IT1332">
            <v>0</v>
          </cell>
          <cell r="IU1332">
            <v>850.73410790000344</v>
          </cell>
          <cell r="IV1332">
            <v>153.27704020999954</v>
          </cell>
          <cell r="IW1332">
            <v>84.167864840004768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D1333" t="str">
            <v>WD_.EX.WYE._.___.Rock Creek II</v>
          </cell>
          <cell r="F1333">
            <v>0</v>
          </cell>
          <cell r="G1333">
            <v>0</v>
          </cell>
          <cell r="H1333">
            <v>0</v>
          </cell>
          <cell r="I1333">
            <v>-5.803876998834312E-2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-89.320177790010348</v>
          </cell>
          <cell r="S1333">
            <v>0</v>
          </cell>
          <cell r="T1333">
            <v>-122.07579818999511</v>
          </cell>
          <cell r="U1333">
            <v>32.755620400013868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  <cell r="BJ1333">
            <v>0</v>
          </cell>
          <cell r="BK1333">
            <v>0</v>
          </cell>
          <cell r="BL1333">
            <v>0</v>
          </cell>
          <cell r="BM1333">
            <v>0</v>
          </cell>
          <cell r="BN1333">
            <v>0</v>
          </cell>
          <cell r="BO1333">
            <v>0</v>
          </cell>
          <cell r="BP1333">
            <v>0</v>
          </cell>
          <cell r="BQ1333">
            <v>0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0</v>
          </cell>
          <cell r="BW1333">
            <v>0</v>
          </cell>
          <cell r="BX1333">
            <v>0</v>
          </cell>
          <cell r="BY1333">
            <v>0</v>
          </cell>
          <cell r="BZ1333">
            <v>0</v>
          </cell>
          <cell r="CA1333">
            <v>0</v>
          </cell>
          <cell r="CB1333">
            <v>0</v>
          </cell>
          <cell r="CC1333">
            <v>0</v>
          </cell>
          <cell r="CD1333">
            <v>0</v>
          </cell>
          <cell r="CE1333">
            <v>0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0</v>
          </cell>
          <cell r="CK1333">
            <v>0</v>
          </cell>
          <cell r="CL1333">
            <v>0</v>
          </cell>
          <cell r="CM1333">
            <v>0</v>
          </cell>
          <cell r="CN1333">
            <v>0</v>
          </cell>
          <cell r="CO1333">
            <v>0</v>
          </cell>
          <cell r="CP1333">
            <v>0</v>
          </cell>
          <cell r="CQ1333">
            <v>0</v>
          </cell>
          <cell r="CR1333">
            <v>0</v>
          </cell>
          <cell r="CS1333">
            <v>0</v>
          </cell>
          <cell r="CT1333">
            <v>0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0</v>
          </cell>
          <cell r="DA1333">
            <v>0</v>
          </cell>
          <cell r="DB1333">
            <v>0</v>
          </cell>
          <cell r="DC1333">
            <v>0</v>
          </cell>
          <cell r="DD1333">
            <v>0</v>
          </cell>
          <cell r="DE1333">
            <v>0</v>
          </cell>
          <cell r="DF1333">
            <v>0</v>
          </cell>
          <cell r="DG1333">
            <v>0</v>
          </cell>
          <cell r="DH1333">
            <v>0</v>
          </cell>
          <cell r="DI1333">
            <v>0</v>
          </cell>
          <cell r="DJ1333">
            <v>0</v>
          </cell>
          <cell r="DK1333">
            <v>0</v>
          </cell>
          <cell r="DL1333">
            <v>0</v>
          </cell>
          <cell r="DM1333">
            <v>0</v>
          </cell>
          <cell r="DN1333">
            <v>0</v>
          </cell>
          <cell r="DO1333">
            <v>0</v>
          </cell>
          <cell r="DP1333">
            <v>0</v>
          </cell>
          <cell r="DQ1333">
            <v>0</v>
          </cell>
          <cell r="DR1333">
            <v>-45.412137609906495</v>
          </cell>
          <cell r="DS1333">
            <v>0</v>
          </cell>
          <cell r="DT1333">
            <v>0</v>
          </cell>
          <cell r="DU1333">
            <v>0</v>
          </cell>
          <cell r="DV1333">
            <v>0</v>
          </cell>
          <cell r="DW1333">
            <v>0</v>
          </cell>
          <cell r="DX1333">
            <v>0</v>
          </cell>
          <cell r="DY1333">
            <v>0</v>
          </cell>
          <cell r="DZ1333">
            <v>0</v>
          </cell>
          <cell r="EA1333">
            <v>0</v>
          </cell>
          <cell r="EB1333">
            <v>-45.412137609993806</v>
          </cell>
          <cell r="EC1333">
            <v>0</v>
          </cell>
          <cell r="ED1333">
            <v>0</v>
          </cell>
          <cell r="EE1333">
            <v>-327.79545498988591</v>
          </cell>
          <cell r="EF1333">
            <v>0</v>
          </cell>
          <cell r="EG1333">
            <v>-109.66380007000407</v>
          </cell>
          <cell r="EH1333">
            <v>-155.24453623998852</v>
          </cell>
          <cell r="EI1333">
            <v>175.72498286000337</v>
          </cell>
          <cell r="EJ1333">
            <v>-220.59239561001596</v>
          </cell>
          <cell r="EK1333">
            <v>0</v>
          </cell>
          <cell r="EL1333">
            <v>0</v>
          </cell>
          <cell r="EM1333">
            <v>0</v>
          </cell>
          <cell r="EN1333">
            <v>0</v>
          </cell>
          <cell r="EO1333">
            <v>-18.01970592996804</v>
          </cell>
          <cell r="EP1333">
            <v>0</v>
          </cell>
          <cell r="EQ1333">
            <v>0</v>
          </cell>
          <cell r="ER1333">
            <v>1367.5398724500556</v>
          </cell>
          <cell r="ES1333">
            <v>0</v>
          </cell>
          <cell r="ET1333">
            <v>-21.930998690018896</v>
          </cell>
          <cell r="EU1333">
            <v>-151.78961292000895</v>
          </cell>
          <cell r="EV1333">
            <v>37.520016520051286</v>
          </cell>
          <cell r="EW1333">
            <v>18.901182960005826</v>
          </cell>
          <cell r="EX1333">
            <v>1484.8392845800117</v>
          </cell>
          <cell r="EY1333">
            <v>0</v>
          </cell>
          <cell r="EZ1333">
            <v>0</v>
          </cell>
          <cell r="FA1333">
            <v>0</v>
          </cell>
          <cell r="FB1333">
            <v>0</v>
          </cell>
          <cell r="FC1333">
            <v>0</v>
          </cell>
          <cell r="FD1333">
            <v>0</v>
          </cell>
          <cell r="FE1333">
            <v>-1088.5938985196408</v>
          </cell>
          <cell r="FF1333">
            <v>0</v>
          </cell>
          <cell r="FG1333">
            <v>30.530113680011709</v>
          </cell>
          <cell r="FH1333">
            <v>-608.25371888997324</v>
          </cell>
          <cell r="FI1333">
            <v>-210.61891427997034</v>
          </cell>
          <cell r="FJ1333">
            <v>29.668217939979513</v>
          </cell>
          <cell r="FK1333">
            <v>-329.91959696999402</v>
          </cell>
          <cell r="FL1333">
            <v>0</v>
          </cell>
          <cell r="FM1333">
            <v>0</v>
          </cell>
          <cell r="FN1333">
            <v>0</v>
          </cell>
          <cell r="FO1333">
            <v>0</v>
          </cell>
          <cell r="FP1333">
            <v>0</v>
          </cell>
          <cell r="FQ1333">
            <v>0</v>
          </cell>
          <cell r="FR1333">
            <v>-275.8338695699349</v>
          </cell>
          <cell r="FS1333">
            <v>0</v>
          </cell>
          <cell r="FT1333">
            <v>0</v>
          </cell>
          <cell r="FU1333">
            <v>226.00815392000368</v>
          </cell>
          <cell r="FV1333">
            <v>-387.58456365999882</v>
          </cell>
          <cell r="FW1333">
            <v>25.0058859000128</v>
          </cell>
          <cell r="FX1333">
            <v>-139.26334572999622</v>
          </cell>
          <cell r="FY1333">
            <v>0</v>
          </cell>
          <cell r="FZ1333">
            <v>0</v>
          </cell>
          <cell r="GA1333">
            <v>0</v>
          </cell>
          <cell r="GB1333">
            <v>0</v>
          </cell>
          <cell r="GC1333">
            <v>0</v>
          </cell>
          <cell r="GD1333">
            <v>0</v>
          </cell>
          <cell r="GE1333">
            <v>-301.39283181005158</v>
          </cell>
          <cell r="GF1333">
            <v>0</v>
          </cell>
          <cell r="GG1333">
            <v>1.2774282000027597</v>
          </cell>
          <cell r="GH1333">
            <v>82.571839500000351</v>
          </cell>
          <cell r="GI1333">
            <v>513.45683185002417</v>
          </cell>
          <cell r="GJ1333">
            <v>-449.36942584000644</v>
          </cell>
          <cell r="GK1333">
            <v>-449.32950552001421</v>
          </cell>
          <cell r="GL1333">
            <v>0</v>
          </cell>
          <cell r="GM1333">
            <v>0</v>
          </cell>
          <cell r="GN1333">
            <v>0</v>
          </cell>
          <cell r="GO1333">
            <v>0</v>
          </cell>
          <cell r="GP1333">
            <v>0</v>
          </cell>
          <cell r="GQ1333">
            <v>0</v>
          </cell>
          <cell r="GR1333">
            <v>-367.60514439991675</v>
          </cell>
          <cell r="GS1333">
            <v>0</v>
          </cell>
          <cell r="GT1333">
            <v>0</v>
          </cell>
          <cell r="GU1333">
            <v>-340.96942259000207</v>
          </cell>
          <cell r="GV1333">
            <v>-26.635721810016548</v>
          </cell>
          <cell r="GW1333">
            <v>0</v>
          </cell>
          <cell r="GX1333">
            <v>0</v>
          </cell>
          <cell r="GY1333">
            <v>0</v>
          </cell>
          <cell r="GZ1333">
            <v>0</v>
          </cell>
          <cell r="HA1333">
            <v>0</v>
          </cell>
          <cell r="HB1333">
            <v>0</v>
          </cell>
          <cell r="HC1333">
            <v>0</v>
          </cell>
          <cell r="HD1333">
            <v>0</v>
          </cell>
          <cell r="HE1333">
            <v>-2.2165697698947042</v>
          </cell>
          <cell r="HF1333">
            <v>0</v>
          </cell>
          <cell r="HG1333">
            <v>0</v>
          </cell>
          <cell r="HH1333">
            <v>94.307040590021643</v>
          </cell>
          <cell r="HI1333">
            <v>-87.293693299987353</v>
          </cell>
          <cell r="HJ1333">
            <v>-9.2299170600017533</v>
          </cell>
          <cell r="HK1333">
            <v>0</v>
          </cell>
          <cell r="HL1333">
            <v>0</v>
          </cell>
          <cell r="HM1333">
            <v>0</v>
          </cell>
          <cell r="HN1333">
            <v>0</v>
          </cell>
          <cell r="HO1333">
            <v>0</v>
          </cell>
          <cell r="HP1333">
            <v>0</v>
          </cell>
          <cell r="HQ1333">
            <v>0</v>
          </cell>
          <cell r="HR1333">
            <v>-84.002877850085497</v>
          </cell>
          <cell r="HS1333">
            <v>0</v>
          </cell>
          <cell r="HT1333">
            <v>0</v>
          </cell>
          <cell r="HU1333">
            <v>1.4031440599937923</v>
          </cell>
          <cell r="HV1333">
            <v>-2.1625852700381074</v>
          </cell>
          <cell r="HW1333">
            <v>-83.243436639997526</v>
          </cell>
          <cell r="HX1333">
            <v>0</v>
          </cell>
          <cell r="HY1333">
            <v>0</v>
          </cell>
          <cell r="HZ1333">
            <v>0</v>
          </cell>
          <cell r="IA1333">
            <v>0</v>
          </cell>
          <cell r="IB1333">
            <v>0</v>
          </cell>
          <cell r="IC1333">
            <v>0</v>
          </cell>
          <cell r="ID1333">
            <v>0</v>
          </cell>
          <cell r="IE1333">
            <v>-295.39143561990932</v>
          </cell>
          <cell r="IF1333">
            <v>0</v>
          </cell>
          <cell r="IG1333">
            <v>0</v>
          </cell>
          <cell r="IH1333">
            <v>-320.52197780999995</v>
          </cell>
          <cell r="II1333">
            <v>27.238776140031405</v>
          </cell>
          <cell r="IJ1333">
            <v>-2.1082339499989757</v>
          </cell>
          <cell r="IK1333">
            <v>0</v>
          </cell>
          <cell r="IL1333">
            <v>0</v>
          </cell>
          <cell r="IM1333">
            <v>0</v>
          </cell>
          <cell r="IN1333">
            <v>0</v>
          </cell>
          <cell r="IO1333">
            <v>0</v>
          </cell>
          <cell r="IP1333">
            <v>0</v>
          </cell>
          <cell r="IQ1333">
            <v>0</v>
          </cell>
          <cell r="IR1333">
            <v>23.760368450079113</v>
          </cell>
          <cell r="IS1333">
            <v>0</v>
          </cell>
          <cell r="IT1333">
            <v>0</v>
          </cell>
          <cell r="IU1333">
            <v>210.11916527998983</v>
          </cell>
          <cell r="IV1333">
            <v>-186.35879682999803</v>
          </cell>
          <cell r="IW1333">
            <v>0</v>
          </cell>
          <cell r="IX1333">
            <v>0</v>
          </cell>
          <cell r="IY1333">
            <v>0</v>
          </cell>
          <cell r="IZ1333">
            <v>0</v>
          </cell>
          <cell r="JA1333">
            <v>0</v>
          </cell>
          <cell r="JB1333">
            <v>0</v>
          </cell>
          <cell r="JC1333">
            <v>0</v>
          </cell>
          <cell r="JD1333">
            <v>0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4">
          <cell r="D1334" t="str">
            <v>WD_.EX.WYE._.___.Rock River I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0</v>
          </cell>
          <cell r="BH1334">
            <v>0</v>
          </cell>
          <cell r="BI1334">
            <v>0</v>
          </cell>
          <cell r="BJ1334">
            <v>0</v>
          </cell>
          <cell r="BK1334">
            <v>0</v>
          </cell>
          <cell r="BL1334">
            <v>0</v>
          </cell>
          <cell r="BM1334">
            <v>0</v>
          </cell>
          <cell r="BN1334">
            <v>0</v>
          </cell>
          <cell r="BO1334">
            <v>0</v>
          </cell>
          <cell r="BP1334">
            <v>0</v>
          </cell>
          <cell r="BQ1334">
            <v>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0</v>
          </cell>
          <cell r="BW1334">
            <v>0</v>
          </cell>
          <cell r="BX1334">
            <v>0</v>
          </cell>
          <cell r="BY1334">
            <v>0</v>
          </cell>
          <cell r="BZ1334">
            <v>0</v>
          </cell>
          <cell r="CA1334">
            <v>0</v>
          </cell>
          <cell r="CB1334">
            <v>0</v>
          </cell>
          <cell r="CC1334">
            <v>0</v>
          </cell>
          <cell r="CD1334">
            <v>0</v>
          </cell>
          <cell r="CE1334">
            <v>0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0</v>
          </cell>
          <cell r="CK1334">
            <v>0</v>
          </cell>
          <cell r="CL1334">
            <v>0</v>
          </cell>
          <cell r="CM1334">
            <v>0</v>
          </cell>
          <cell r="CN1334">
            <v>0</v>
          </cell>
          <cell r="CO1334">
            <v>0</v>
          </cell>
          <cell r="CP1334">
            <v>0</v>
          </cell>
          <cell r="CQ1334">
            <v>0</v>
          </cell>
          <cell r="CR1334">
            <v>0</v>
          </cell>
          <cell r="CS1334">
            <v>0</v>
          </cell>
          <cell r="CT1334">
            <v>0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0</v>
          </cell>
          <cell r="DA1334">
            <v>0</v>
          </cell>
          <cell r="DB1334">
            <v>0</v>
          </cell>
          <cell r="DC1334">
            <v>0</v>
          </cell>
          <cell r="DD1334">
            <v>0</v>
          </cell>
          <cell r="DE1334">
            <v>0</v>
          </cell>
          <cell r="DF1334">
            <v>0</v>
          </cell>
          <cell r="DG1334">
            <v>0</v>
          </cell>
          <cell r="DH1334">
            <v>0</v>
          </cell>
          <cell r="DI1334">
            <v>0</v>
          </cell>
          <cell r="DJ1334">
            <v>0</v>
          </cell>
          <cell r="DK1334">
            <v>0</v>
          </cell>
          <cell r="DL1334">
            <v>0</v>
          </cell>
          <cell r="DM1334">
            <v>0</v>
          </cell>
          <cell r="DN1334">
            <v>0</v>
          </cell>
          <cell r="DO1334">
            <v>0</v>
          </cell>
          <cell r="DP1334">
            <v>0</v>
          </cell>
          <cell r="DQ1334">
            <v>0</v>
          </cell>
          <cell r="DR1334">
            <v>-299.73077215001103</v>
          </cell>
          <cell r="DS1334">
            <v>0</v>
          </cell>
          <cell r="DT1334">
            <v>-5.5094000000008236</v>
          </cell>
          <cell r="DU1334">
            <v>-358.90917140000238</v>
          </cell>
          <cell r="DV1334">
            <v>-0.40825075000248034</v>
          </cell>
          <cell r="DW1334">
            <v>65.096049999996467</v>
          </cell>
          <cell r="DX1334">
            <v>0</v>
          </cell>
          <cell r="DY1334">
            <v>0</v>
          </cell>
          <cell r="DZ1334">
            <v>0</v>
          </cell>
          <cell r="EA1334">
            <v>0</v>
          </cell>
          <cell r="EB1334">
            <v>0</v>
          </cell>
          <cell r="EC1334">
            <v>0</v>
          </cell>
          <cell r="ED1334">
            <v>0</v>
          </cell>
          <cell r="EE1334">
            <v>-110.34757935002563</v>
          </cell>
          <cell r="EF1334">
            <v>0</v>
          </cell>
          <cell r="EG1334">
            <v>0</v>
          </cell>
          <cell r="EH1334">
            <v>-161.97807137999916</v>
          </cell>
          <cell r="EI1334">
            <v>51.630492029999004</v>
          </cell>
          <cell r="EJ1334">
            <v>0</v>
          </cell>
          <cell r="EK1334">
            <v>0</v>
          </cell>
          <cell r="EL1334">
            <v>0</v>
          </cell>
          <cell r="EM1334">
            <v>0</v>
          </cell>
          <cell r="EN1334">
            <v>0</v>
          </cell>
          <cell r="EO1334">
            <v>0</v>
          </cell>
          <cell r="EP1334">
            <v>0</v>
          </cell>
          <cell r="EQ1334">
            <v>0</v>
          </cell>
          <cell r="ER1334">
            <v>-425.93070000002626</v>
          </cell>
          <cell r="ES1334">
            <v>0</v>
          </cell>
          <cell r="ET1334">
            <v>0</v>
          </cell>
          <cell r="EU1334">
            <v>-344.29665000000386</v>
          </cell>
          <cell r="EV1334">
            <v>-115.36864999999671</v>
          </cell>
          <cell r="EW1334">
            <v>33.734599999997954</v>
          </cell>
          <cell r="EX1334">
            <v>0</v>
          </cell>
          <cell r="EY1334">
            <v>0</v>
          </cell>
          <cell r="EZ1334">
            <v>0</v>
          </cell>
          <cell r="FA1334">
            <v>0</v>
          </cell>
          <cell r="FB1334">
            <v>0</v>
          </cell>
          <cell r="FC1334">
            <v>0</v>
          </cell>
          <cell r="FD1334">
            <v>0</v>
          </cell>
          <cell r="FE1334">
            <v>-90.26126567000756</v>
          </cell>
          <cell r="FF1334">
            <v>0</v>
          </cell>
          <cell r="FG1334">
            <v>0</v>
          </cell>
          <cell r="FH1334">
            <v>-94.900965670000005</v>
          </cell>
          <cell r="FI1334">
            <v>4.6396999999997206</v>
          </cell>
          <cell r="FJ1334">
            <v>0</v>
          </cell>
          <cell r="FK1334">
            <v>0</v>
          </cell>
          <cell r="FL1334">
            <v>0</v>
          </cell>
          <cell r="FM1334">
            <v>0</v>
          </cell>
          <cell r="FN1334">
            <v>0</v>
          </cell>
          <cell r="FO1334">
            <v>0</v>
          </cell>
          <cell r="FP1334">
            <v>0</v>
          </cell>
          <cell r="FQ1334">
            <v>0</v>
          </cell>
          <cell r="FR1334">
            <v>35.185496359976241</v>
          </cell>
          <cell r="FS1334">
            <v>0</v>
          </cell>
          <cell r="FT1334">
            <v>0</v>
          </cell>
          <cell r="FU1334">
            <v>57.164531349993922</v>
          </cell>
          <cell r="FV1334">
            <v>-33.593334990004223</v>
          </cell>
          <cell r="FW1334">
            <v>11.614299999997456</v>
          </cell>
          <cell r="FX1334">
            <v>0</v>
          </cell>
          <cell r="FY1334">
            <v>0</v>
          </cell>
          <cell r="FZ1334">
            <v>0</v>
          </cell>
          <cell r="GA1334">
            <v>0</v>
          </cell>
          <cell r="GB1334">
            <v>0</v>
          </cell>
          <cell r="GC1334">
            <v>0</v>
          </cell>
          <cell r="GD1334">
            <v>0</v>
          </cell>
          <cell r="GE1334">
            <v>-132.60101810001652</v>
          </cell>
          <cell r="GF1334">
            <v>0</v>
          </cell>
          <cell r="GG1334">
            <v>0</v>
          </cell>
          <cell r="GH1334">
            <v>-100.35531809999884</v>
          </cell>
          <cell r="GI1334">
            <v>-32.245700000003126</v>
          </cell>
          <cell r="GJ1334">
            <v>0</v>
          </cell>
          <cell r="GK1334">
            <v>0</v>
          </cell>
          <cell r="GL1334">
            <v>0</v>
          </cell>
          <cell r="GM1334">
            <v>0</v>
          </cell>
          <cell r="GN1334">
            <v>0</v>
          </cell>
          <cell r="GO1334">
            <v>0</v>
          </cell>
          <cell r="GP1334">
            <v>0</v>
          </cell>
          <cell r="GQ1334">
            <v>0</v>
          </cell>
          <cell r="GR1334">
            <v>-118.71595803997479</v>
          </cell>
          <cell r="GS1334">
            <v>0</v>
          </cell>
          <cell r="GT1334">
            <v>0</v>
          </cell>
          <cell r="GU1334">
            <v>47.478054850009357</v>
          </cell>
          <cell r="GV1334">
            <v>-92.568812889996479</v>
          </cell>
          <cell r="GW1334">
            <v>-73.625200000004043</v>
          </cell>
          <cell r="GX1334">
            <v>0</v>
          </cell>
          <cell r="GY1334">
            <v>0</v>
          </cell>
          <cell r="GZ1334">
            <v>0</v>
          </cell>
          <cell r="HA1334">
            <v>0</v>
          </cell>
          <cell r="HB1334">
            <v>0</v>
          </cell>
          <cell r="HC1334">
            <v>0</v>
          </cell>
          <cell r="HD1334">
            <v>0</v>
          </cell>
          <cell r="HE1334">
            <v>-90.216372589988168</v>
          </cell>
          <cell r="HF1334">
            <v>0</v>
          </cell>
          <cell r="HG1334">
            <v>0</v>
          </cell>
          <cell r="HH1334">
            <v>-37.304622590003419</v>
          </cell>
          <cell r="HI1334">
            <v>-49.99435000000085</v>
          </cell>
          <cell r="HJ1334">
            <v>-2.9173999999966327</v>
          </cell>
          <cell r="HK1334">
            <v>0</v>
          </cell>
          <cell r="HL1334">
            <v>0</v>
          </cell>
          <cell r="HM1334">
            <v>0</v>
          </cell>
          <cell r="HN1334">
            <v>0</v>
          </cell>
          <cell r="HO1334">
            <v>0</v>
          </cell>
          <cell r="HP1334">
            <v>0</v>
          </cell>
          <cell r="HQ1334">
            <v>0</v>
          </cell>
          <cell r="HR1334">
            <v>-377.38941116997739</v>
          </cell>
          <cell r="HS1334">
            <v>0</v>
          </cell>
          <cell r="HT1334">
            <v>0</v>
          </cell>
          <cell r="HU1334">
            <v>-304.46801116999632</v>
          </cell>
          <cell r="HV1334">
            <v>4.9970500000017637</v>
          </cell>
          <cell r="HW1334">
            <v>-77.918449999999211</v>
          </cell>
          <cell r="HX1334">
            <v>0</v>
          </cell>
          <cell r="HY1334">
            <v>0</v>
          </cell>
          <cell r="HZ1334">
            <v>0</v>
          </cell>
          <cell r="IA1334">
            <v>0</v>
          </cell>
          <cell r="IB1334">
            <v>0</v>
          </cell>
          <cell r="IC1334">
            <v>0</v>
          </cell>
          <cell r="ID1334">
            <v>0</v>
          </cell>
          <cell r="IE1334">
            <v>-115.70569999999134</v>
          </cell>
          <cell r="IF1334">
            <v>0</v>
          </cell>
          <cell r="IG1334">
            <v>0</v>
          </cell>
          <cell r="IH1334">
            <v>-149.53745000000345</v>
          </cell>
          <cell r="II1334">
            <v>68.547200000000885</v>
          </cell>
          <cell r="IJ1334">
            <v>-34.71545000000151</v>
          </cell>
          <cell r="IK1334">
            <v>0</v>
          </cell>
          <cell r="IL1334">
            <v>0</v>
          </cell>
          <cell r="IM1334">
            <v>0</v>
          </cell>
          <cell r="IN1334">
            <v>0</v>
          </cell>
          <cell r="IO1334">
            <v>0</v>
          </cell>
          <cell r="IP1334">
            <v>0</v>
          </cell>
          <cell r="IQ1334">
            <v>0</v>
          </cell>
          <cell r="IR1334">
            <v>-111.10354999997071</v>
          </cell>
          <cell r="IS1334">
            <v>0</v>
          </cell>
          <cell r="IT1334">
            <v>0</v>
          </cell>
          <cell r="IU1334">
            <v>-196.88075000000026</v>
          </cell>
          <cell r="IV1334">
            <v>72.68579999999929</v>
          </cell>
          <cell r="IW1334">
            <v>13.091400000001158</v>
          </cell>
          <cell r="IX1334">
            <v>0</v>
          </cell>
          <cell r="IY1334">
            <v>0</v>
          </cell>
          <cell r="IZ1334">
            <v>0</v>
          </cell>
          <cell r="JA1334">
            <v>0</v>
          </cell>
          <cell r="JB1334">
            <v>0</v>
          </cell>
          <cell r="JC1334">
            <v>0</v>
          </cell>
          <cell r="JD1334">
            <v>0</v>
          </cell>
          <cell r="JE1334">
            <v>0</v>
          </cell>
          <cell r="JF1334">
            <v>0</v>
          </cell>
          <cell r="JG1334">
            <v>0</v>
          </cell>
          <cell r="JH1334">
            <v>0</v>
          </cell>
          <cell r="JI1334">
            <v>0</v>
          </cell>
          <cell r="JJ1334">
            <v>0</v>
          </cell>
          <cell r="JK1334">
            <v>0</v>
          </cell>
          <cell r="JL1334">
            <v>0</v>
          </cell>
          <cell r="JM1334">
            <v>0</v>
          </cell>
          <cell r="JN1334">
            <v>0</v>
          </cell>
          <cell r="JO1334">
            <v>0</v>
          </cell>
          <cell r="JP1334">
            <v>0</v>
          </cell>
          <cell r="JQ1334">
            <v>0</v>
          </cell>
        </row>
        <row r="1335">
          <cell r="D1335" t="str">
            <v>WD_.EX.WYE._.___.TB Flats 1</v>
          </cell>
          <cell r="F1335">
            <v>0</v>
          </cell>
          <cell r="G1335">
            <v>0</v>
          </cell>
          <cell r="H1335">
            <v>-51.018302459997358</v>
          </cell>
          <cell r="I1335">
            <v>45.022048960003303</v>
          </cell>
          <cell r="J1335">
            <v>0</v>
          </cell>
          <cell r="K1335">
            <v>9.2586660300075891</v>
          </cell>
          <cell r="L1335">
            <v>0</v>
          </cell>
          <cell r="M1335">
            <v>0</v>
          </cell>
          <cell r="N1335">
            <v>0</v>
          </cell>
          <cell r="O1335">
            <v>-16.190948209987255</v>
          </cell>
          <cell r="P1335">
            <v>0</v>
          </cell>
          <cell r="Q1335">
            <v>0</v>
          </cell>
          <cell r="R1335">
            <v>205.95229474990629</v>
          </cell>
          <cell r="S1335">
            <v>0</v>
          </cell>
          <cell r="T1335">
            <v>-18.759772279998288</v>
          </cell>
          <cell r="U1335">
            <v>72.619104989993502</v>
          </cell>
          <cell r="V1335">
            <v>233.12027922000561</v>
          </cell>
          <cell r="W1335">
            <v>-397.31436594000843</v>
          </cell>
          <cell r="X1335">
            <v>-1.7632402099989122</v>
          </cell>
          <cell r="Y1335">
            <v>-7.9431353999971179</v>
          </cell>
          <cell r="Z1335">
            <v>0</v>
          </cell>
          <cell r="AA1335">
            <v>0</v>
          </cell>
          <cell r="AB1335">
            <v>325.99342436999723</v>
          </cell>
          <cell r="AC1335">
            <v>0</v>
          </cell>
          <cell r="AD1335">
            <v>0</v>
          </cell>
          <cell r="AE1335">
            <v>-181.80834777024575</v>
          </cell>
          <cell r="AF1335">
            <v>0</v>
          </cell>
          <cell r="AG1335">
            <v>269.18514000000141</v>
          </cell>
          <cell r="AH1335">
            <v>86.697275729980902</v>
          </cell>
          <cell r="AI1335">
            <v>0</v>
          </cell>
          <cell r="AJ1335">
            <v>-197.64098524000292</v>
          </cell>
          <cell r="AK1335">
            <v>-12.394493650004733</v>
          </cell>
          <cell r="AL1335">
            <v>0</v>
          </cell>
          <cell r="AM1335">
            <v>0</v>
          </cell>
          <cell r="AN1335">
            <v>0</v>
          </cell>
          <cell r="AO1335">
            <v>-327.65528460999485</v>
          </cell>
          <cell r="AP1335">
            <v>0</v>
          </cell>
          <cell r="AQ1335">
            <v>0</v>
          </cell>
          <cell r="AR1335">
            <v>1095.4599373399979</v>
          </cell>
          <cell r="AS1335">
            <v>0</v>
          </cell>
          <cell r="AT1335">
            <v>0</v>
          </cell>
          <cell r="AU1335">
            <v>755.97345052001765</v>
          </cell>
          <cell r="AV1335">
            <v>-125.81226123998931</v>
          </cell>
          <cell r="AW1335">
            <v>0</v>
          </cell>
          <cell r="AX1335">
            <v>0</v>
          </cell>
          <cell r="AY1335">
            <v>0</v>
          </cell>
          <cell r="AZ1335">
            <v>429.06758276000619</v>
          </cell>
          <cell r="BA1335">
            <v>55.664560559991514</v>
          </cell>
          <cell r="BB1335">
            <v>0</v>
          </cell>
          <cell r="BC1335">
            <v>-19.433395259999088</v>
          </cell>
          <cell r="BD1335">
            <v>0</v>
          </cell>
          <cell r="BE1335">
            <v>35.077544230036438</v>
          </cell>
          <cell r="BF1335">
            <v>0</v>
          </cell>
          <cell r="BG1335">
            <v>0</v>
          </cell>
          <cell r="BH1335">
            <v>35.077544229992782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-1513.7096004800405</v>
          </cell>
          <cell r="BS1335">
            <v>0</v>
          </cell>
          <cell r="BT1335">
            <v>-328.57457209000131</v>
          </cell>
          <cell r="BU1335">
            <v>-55.20120622000104</v>
          </cell>
          <cell r="BV1335">
            <v>-248.52585871999327</v>
          </cell>
          <cell r="BW1335">
            <v>-300.89657969000837</v>
          </cell>
          <cell r="BX1335">
            <v>-580.5113837599929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1081.4239122399595</v>
          </cell>
          <cell r="CF1335">
            <v>0</v>
          </cell>
          <cell r="CG1335">
            <v>-156.30239539999457</v>
          </cell>
          <cell r="CH1335">
            <v>163.57748804000585</v>
          </cell>
          <cell r="CI1335">
            <v>97.036025720008183</v>
          </cell>
          <cell r="CJ1335">
            <v>297.47714261999499</v>
          </cell>
          <cell r="CK1335">
            <v>679.63565125999594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-415.62324788013939</v>
          </cell>
          <cell r="CS1335">
            <v>0</v>
          </cell>
          <cell r="CT1335">
            <v>94.874897230009083</v>
          </cell>
          <cell r="CU1335">
            <v>-228.9737182000099</v>
          </cell>
          <cell r="CV1335">
            <v>212.8471995999862</v>
          </cell>
          <cell r="CW1335">
            <v>-436.53306688000157</v>
          </cell>
          <cell r="CX1335">
            <v>-57.838559629999509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452.11110584996641</v>
          </cell>
          <cell r="DF1335">
            <v>0</v>
          </cell>
          <cell r="DG1335">
            <v>-40.175946139999724</v>
          </cell>
          <cell r="DH1335">
            <v>-478.85054980999121</v>
          </cell>
          <cell r="DI1335">
            <v>25.323276820010506</v>
          </cell>
          <cell r="DJ1335">
            <v>-4.0340062800096348</v>
          </cell>
          <cell r="DK1335">
            <v>949.84833126000012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1820.5430689000059</v>
          </cell>
          <cell r="DS1335">
            <v>0</v>
          </cell>
          <cell r="DT1335">
            <v>70.401420000001963</v>
          </cell>
          <cell r="DU1335">
            <v>1672.4771047800023</v>
          </cell>
          <cell r="DV1335">
            <v>499.98218994999479</v>
          </cell>
          <cell r="DW1335">
            <v>-363.35984305999591</v>
          </cell>
          <cell r="DX1335">
            <v>-58.957802769989939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377.6227941699326</v>
          </cell>
          <cell r="EF1335">
            <v>0</v>
          </cell>
          <cell r="EG1335">
            <v>0</v>
          </cell>
          <cell r="EH1335">
            <v>497.02574789998471</v>
          </cell>
          <cell r="EI1335">
            <v>-119.40295373000845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903.30179317994043</v>
          </cell>
          <cell r="ES1335">
            <v>0</v>
          </cell>
          <cell r="ET1335">
            <v>0</v>
          </cell>
          <cell r="EU1335">
            <v>728.35197198999958</v>
          </cell>
          <cell r="EV1335">
            <v>69.710024710017024</v>
          </cell>
          <cell r="EW1335">
            <v>105.23979647998931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-337.4007969199447</v>
          </cell>
          <cell r="FF1335">
            <v>0</v>
          </cell>
          <cell r="FG1335">
            <v>0</v>
          </cell>
          <cell r="FH1335">
            <v>-555.25657891999435</v>
          </cell>
          <cell r="FI1335">
            <v>17.670582000006107</v>
          </cell>
          <cell r="FJ1335">
            <v>200.18520000000717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-1341.7441292200238</v>
          </cell>
          <cell r="FS1335">
            <v>0</v>
          </cell>
          <cell r="FT1335">
            <v>0</v>
          </cell>
          <cell r="FU1335">
            <v>-1680.7665001100104</v>
          </cell>
          <cell r="FV1335">
            <v>339.02237089000118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-122.89360981993377</v>
          </cell>
          <cell r="GF1335">
            <v>0</v>
          </cell>
          <cell r="GG1335">
            <v>0</v>
          </cell>
          <cell r="GH1335">
            <v>-140.5178052100091</v>
          </cell>
          <cell r="GI1335">
            <v>-9.3662687900068704</v>
          </cell>
          <cell r="GJ1335">
            <v>26.990464180002164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-913.34850545984227</v>
          </cell>
          <cell r="GS1335">
            <v>0</v>
          </cell>
          <cell r="GT1335">
            <v>0</v>
          </cell>
          <cell r="GU1335">
            <v>-485.79024566001317</v>
          </cell>
          <cell r="GV1335">
            <v>-106.81521289999364</v>
          </cell>
          <cell r="GW1335">
            <v>-320.74304690000281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400.02112493000459</v>
          </cell>
          <cell r="HF1335">
            <v>0</v>
          </cell>
          <cell r="HG1335">
            <v>0</v>
          </cell>
          <cell r="HH1335">
            <v>133.79039191000629</v>
          </cell>
          <cell r="HI1335">
            <v>-3.1370079899934353</v>
          </cell>
          <cell r="HJ1335">
            <v>269.36774101000628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225.6738169901073</v>
          </cell>
          <cell r="HS1335">
            <v>0</v>
          </cell>
          <cell r="HT1335">
            <v>0</v>
          </cell>
          <cell r="HU1335">
            <v>931.87483667999913</v>
          </cell>
          <cell r="HV1335">
            <v>-258.66821067000274</v>
          </cell>
          <cell r="HW1335">
            <v>-447.53280901999824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-29.742764709866606</v>
          </cell>
          <cell r="IF1335">
            <v>0</v>
          </cell>
          <cell r="IG1335">
            <v>0</v>
          </cell>
          <cell r="IH1335">
            <v>328.76339473000553</v>
          </cell>
          <cell r="II1335">
            <v>-208.75514235999435</v>
          </cell>
          <cell r="IJ1335">
            <v>-149.7510170799942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-179.55993106006645</v>
          </cell>
          <cell r="IS1335">
            <v>0</v>
          </cell>
          <cell r="IT1335">
            <v>0</v>
          </cell>
          <cell r="IU1335">
            <v>59.639945839997381</v>
          </cell>
          <cell r="IV1335">
            <v>-257.06040918001963</v>
          </cell>
          <cell r="IW1335">
            <v>17.860532279999461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WD_.EX.WYE._.___.TB Flats 2</v>
          </cell>
          <cell r="F1336">
            <v>0</v>
          </cell>
          <cell r="G1336">
            <v>0</v>
          </cell>
          <cell r="H1336">
            <v>15.504670920003264</v>
          </cell>
          <cell r="I1336">
            <v>-91.019074499992712</v>
          </cell>
          <cell r="J1336">
            <v>0</v>
          </cell>
          <cell r="K1336">
            <v>43.673739309997472</v>
          </cell>
          <cell r="L1336">
            <v>0</v>
          </cell>
          <cell r="M1336">
            <v>0</v>
          </cell>
          <cell r="N1336">
            <v>0</v>
          </cell>
          <cell r="O1336">
            <v>2.8583557799865957</v>
          </cell>
          <cell r="P1336">
            <v>0</v>
          </cell>
          <cell r="Q1336">
            <v>0</v>
          </cell>
          <cell r="R1336">
            <v>1292.5266058298876</v>
          </cell>
          <cell r="S1336">
            <v>0</v>
          </cell>
          <cell r="T1336">
            <v>88.941045999999915</v>
          </cell>
          <cell r="U1336">
            <v>105.81918141999631</v>
          </cell>
          <cell r="V1336">
            <v>389.84480094999162</v>
          </cell>
          <cell r="W1336">
            <v>422.11528800000087</v>
          </cell>
          <cell r="X1336">
            <v>1.9611044399935054</v>
          </cell>
          <cell r="Y1336">
            <v>11.889324610001495</v>
          </cell>
          <cell r="Z1336">
            <v>0</v>
          </cell>
          <cell r="AA1336">
            <v>0</v>
          </cell>
          <cell r="AB1336">
            <v>271.95586041000206</v>
          </cell>
          <cell r="AC1336">
            <v>0</v>
          </cell>
          <cell r="AD1336">
            <v>0</v>
          </cell>
          <cell r="AE1336">
            <v>647.79397115000756</v>
          </cell>
          <cell r="AF1336">
            <v>0</v>
          </cell>
          <cell r="AG1336">
            <v>320.86254932999873</v>
          </cell>
          <cell r="AH1336">
            <v>-167.21669267999823</v>
          </cell>
          <cell r="AI1336">
            <v>277.46415551999962</v>
          </cell>
          <cell r="AJ1336">
            <v>-21.854052890001185</v>
          </cell>
          <cell r="AK1336">
            <v>131.8610372500043</v>
          </cell>
          <cell r="AL1336">
            <v>20.177227340001991</v>
          </cell>
          <cell r="AM1336">
            <v>0</v>
          </cell>
          <cell r="AN1336">
            <v>0</v>
          </cell>
          <cell r="AO1336">
            <v>86.499747280002339</v>
          </cell>
          <cell r="AP1336">
            <v>0</v>
          </cell>
          <cell r="AQ1336">
            <v>0</v>
          </cell>
          <cell r="AR1336">
            <v>-17.810096869943663</v>
          </cell>
          <cell r="AS1336">
            <v>0</v>
          </cell>
          <cell r="AT1336">
            <v>0</v>
          </cell>
          <cell r="AU1336">
            <v>-268.74123066999891</v>
          </cell>
          <cell r="AV1336">
            <v>-39.467390120000346</v>
          </cell>
          <cell r="AW1336">
            <v>0</v>
          </cell>
          <cell r="AX1336">
            <v>0</v>
          </cell>
          <cell r="AY1336">
            <v>0</v>
          </cell>
          <cell r="AZ1336">
            <v>-128.4191876799996</v>
          </cell>
          <cell r="BA1336">
            <v>384.24820609999369</v>
          </cell>
          <cell r="BB1336">
            <v>27.891224570004852</v>
          </cell>
          <cell r="BC1336">
            <v>6.6782809300057124</v>
          </cell>
          <cell r="BD1336">
            <v>0</v>
          </cell>
          <cell r="BE1336">
            <v>-81.376891550025903</v>
          </cell>
          <cell r="BF1336">
            <v>0</v>
          </cell>
          <cell r="BG1336">
            <v>0</v>
          </cell>
          <cell r="BH1336">
            <v>-81.376891550004075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541.96511089004343</v>
          </cell>
          <cell r="BS1336">
            <v>0</v>
          </cell>
          <cell r="BT1336">
            <v>-32.107910350008751</v>
          </cell>
          <cell r="BU1336">
            <v>43.114589169999817</v>
          </cell>
          <cell r="BV1336">
            <v>264.59035970999685</v>
          </cell>
          <cell r="BW1336">
            <v>-48.351567969995813</v>
          </cell>
          <cell r="BX1336">
            <v>293.1062823300017</v>
          </cell>
          <cell r="BY1336">
            <v>0</v>
          </cell>
          <cell r="BZ1336">
            <v>0</v>
          </cell>
          <cell r="CA1336">
            <v>0</v>
          </cell>
          <cell r="CB1336">
            <v>21.613357999987784</v>
          </cell>
          <cell r="CC1336">
            <v>0</v>
          </cell>
          <cell r="CD1336">
            <v>0</v>
          </cell>
          <cell r="CE1336">
            <v>37.232813199982047</v>
          </cell>
          <cell r="CF1336">
            <v>0</v>
          </cell>
          <cell r="CG1336">
            <v>-47.427153379998344</v>
          </cell>
          <cell r="CH1336">
            <v>67.59900230000494</v>
          </cell>
          <cell r="CI1336">
            <v>205.41256304000854</v>
          </cell>
          <cell r="CJ1336">
            <v>-178.8807291200028</v>
          </cell>
          <cell r="CK1336">
            <v>-9.4708696399975452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-491.99675229005516</v>
          </cell>
          <cell r="CS1336">
            <v>0</v>
          </cell>
          <cell r="CT1336">
            <v>0</v>
          </cell>
          <cell r="CU1336">
            <v>-161.88045688999409</v>
          </cell>
          <cell r="CV1336">
            <v>-32.240777389990399</v>
          </cell>
          <cell r="CW1336">
            <v>-75.228314010004397</v>
          </cell>
          <cell r="CX1336">
            <v>-222.64720400000078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-37.845530399936251</v>
          </cell>
          <cell r="DF1336">
            <v>0</v>
          </cell>
          <cell r="DG1336">
            <v>-62.136841999999888</v>
          </cell>
          <cell r="DH1336">
            <v>236.60522148999735</v>
          </cell>
          <cell r="DI1336">
            <v>-11.329700209993462</v>
          </cell>
          <cell r="DJ1336">
            <v>534.10763144000157</v>
          </cell>
          <cell r="DK1336">
            <v>-735.09184111998911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1161.1786749400198</v>
          </cell>
          <cell r="DS1336">
            <v>0</v>
          </cell>
          <cell r="DT1336">
            <v>0</v>
          </cell>
          <cell r="DU1336">
            <v>647.26587140000629</v>
          </cell>
          <cell r="DV1336">
            <v>216.93273636000231</v>
          </cell>
          <cell r="DW1336">
            <v>296.98006718000397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325.7890486799879</v>
          </cell>
          <cell r="EF1336">
            <v>0</v>
          </cell>
          <cell r="EG1336">
            <v>0</v>
          </cell>
          <cell r="EH1336">
            <v>312.34148854998784</v>
          </cell>
          <cell r="EI1336">
            <v>13.447560130000056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-45.34847346006427</v>
          </cell>
          <cell r="ES1336">
            <v>0</v>
          </cell>
          <cell r="ET1336">
            <v>0</v>
          </cell>
          <cell r="EU1336">
            <v>-14.286537180007144</v>
          </cell>
          <cell r="EV1336">
            <v>-31.061936279998918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176.50974280998344</v>
          </cell>
          <cell r="FF1336">
            <v>0</v>
          </cell>
          <cell r="FG1336">
            <v>0</v>
          </cell>
          <cell r="FH1336">
            <v>165.30682480999531</v>
          </cell>
          <cell r="FI1336">
            <v>11.202917999995407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-529.34936006995849</v>
          </cell>
          <cell r="FS1336">
            <v>0</v>
          </cell>
          <cell r="FT1336">
            <v>0</v>
          </cell>
          <cell r="FU1336">
            <v>-631.33368956000777</v>
          </cell>
          <cell r="FV1336">
            <v>55.770538000004308</v>
          </cell>
          <cell r="FW1336">
            <v>46.213791489997675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-1163.039126370044</v>
          </cell>
          <cell r="GF1336">
            <v>0</v>
          </cell>
          <cell r="GG1336">
            <v>0</v>
          </cell>
          <cell r="GH1336">
            <v>-566.57411293000041</v>
          </cell>
          <cell r="GI1336">
            <v>-544.24262896000437</v>
          </cell>
          <cell r="GJ1336">
            <v>-52.222384479991888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-242.53812378994189</v>
          </cell>
          <cell r="GS1336">
            <v>0</v>
          </cell>
          <cell r="GT1336">
            <v>0</v>
          </cell>
          <cell r="GU1336">
            <v>-187.82240191999881</v>
          </cell>
          <cell r="GV1336">
            <v>-2.6746398699979181</v>
          </cell>
          <cell r="GW1336">
            <v>-52.041082000003371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-391.37729023001157</v>
          </cell>
          <cell r="HF1336">
            <v>0</v>
          </cell>
          <cell r="HG1336">
            <v>0</v>
          </cell>
          <cell r="HH1336">
            <v>-469.04810023000027</v>
          </cell>
          <cell r="HI1336">
            <v>29.915381999999227</v>
          </cell>
          <cell r="HJ1336">
            <v>47.755427999982203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426.96353260008618</v>
          </cell>
          <cell r="HS1336">
            <v>0</v>
          </cell>
          <cell r="HT1336">
            <v>0</v>
          </cell>
          <cell r="HU1336">
            <v>636.60517059999984</v>
          </cell>
          <cell r="HV1336">
            <v>-167.91088000000309</v>
          </cell>
          <cell r="HW1336">
            <v>-41.730757999997877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106.21388648007996</v>
          </cell>
          <cell r="IF1336">
            <v>0</v>
          </cell>
          <cell r="IG1336">
            <v>0</v>
          </cell>
          <cell r="IH1336">
            <v>34.293003279999539</v>
          </cell>
          <cell r="II1336">
            <v>-156.30308399999922</v>
          </cell>
          <cell r="IJ1336">
            <v>228.22396719999597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-621.47301837010309</v>
          </cell>
          <cell r="IS1336">
            <v>0</v>
          </cell>
          <cell r="IT1336">
            <v>0</v>
          </cell>
          <cell r="IU1336">
            <v>-511.12881195000227</v>
          </cell>
          <cell r="IV1336">
            <v>-12.301540000000386</v>
          </cell>
          <cell r="IW1336">
            <v>-98.042666419998568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WD_.EX.WYE._.REP.Dunlap 1</v>
          </cell>
          <cell r="F1337">
            <v>0</v>
          </cell>
          <cell r="G1337">
            <v>0</v>
          </cell>
          <cell r="H1337">
            <v>0</v>
          </cell>
          <cell r="I1337">
            <v>-9.8692441400053212</v>
          </cell>
          <cell r="J1337">
            <v>-98.384806580004806</v>
          </cell>
          <cell r="K1337">
            <v>70.997821439996187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82.65063598996494</v>
          </cell>
          <cell r="S1337">
            <v>0</v>
          </cell>
          <cell r="T1337">
            <v>30.776962199997797</v>
          </cell>
          <cell r="U1337">
            <v>104.84831425000448</v>
          </cell>
          <cell r="V1337">
            <v>-120.91776112999651</v>
          </cell>
          <cell r="W1337">
            <v>95.383231029998569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-27.440110360010294</v>
          </cell>
          <cell r="AC1337">
            <v>0</v>
          </cell>
          <cell r="AD1337">
            <v>0</v>
          </cell>
          <cell r="AE1337">
            <v>212.36932384996908</v>
          </cell>
          <cell r="AF1337">
            <v>0</v>
          </cell>
          <cell r="AG1337">
            <v>110.99999999999272</v>
          </cell>
          <cell r="AH1337">
            <v>-330.99823199000093</v>
          </cell>
          <cell r="AI1337">
            <v>158.05345121000573</v>
          </cell>
          <cell r="AJ1337">
            <v>-110.99999999999636</v>
          </cell>
          <cell r="AK1337">
            <v>163.64355263000834</v>
          </cell>
          <cell r="AL1337">
            <v>0</v>
          </cell>
          <cell r="AM1337">
            <v>0</v>
          </cell>
          <cell r="AN1337">
            <v>0</v>
          </cell>
          <cell r="AO1337">
            <v>221.67055200000323</v>
          </cell>
          <cell r="AP1337">
            <v>0</v>
          </cell>
          <cell r="AQ1337">
            <v>0</v>
          </cell>
          <cell r="AR1337">
            <v>209.34151888999622</v>
          </cell>
          <cell r="AS1337">
            <v>0</v>
          </cell>
          <cell r="AT1337">
            <v>0</v>
          </cell>
          <cell r="AU1337">
            <v>13.389096670005529</v>
          </cell>
          <cell r="AV1337">
            <v>-111.09002099999634</v>
          </cell>
          <cell r="AW1337">
            <v>0</v>
          </cell>
          <cell r="AX1337">
            <v>0</v>
          </cell>
          <cell r="AY1337">
            <v>0</v>
          </cell>
          <cell r="AZ1337">
            <v>-101.14974900000379</v>
          </cell>
          <cell r="BA1337">
            <v>505.91052212000068</v>
          </cell>
          <cell r="BB1337">
            <v>0</v>
          </cell>
          <cell r="BC1337">
            <v>-97.718329899988021</v>
          </cell>
          <cell r="BD1337">
            <v>0</v>
          </cell>
          <cell r="BE1337">
            <v>176.22510874998989</v>
          </cell>
          <cell r="BF1337">
            <v>0</v>
          </cell>
          <cell r="BG1337">
            <v>0</v>
          </cell>
          <cell r="BH1337">
            <v>176.22510874999716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345.18497861002106</v>
          </cell>
          <cell r="BS1337">
            <v>0</v>
          </cell>
          <cell r="BT1337">
            <v>30.358063920000859</v>
          </cell>
          <cell r="BU1337">
            <v>-184.31872206999105</v>
          </cell>
          <cell r="BV1337">
            <v>74.205517260001216</v>
          </cell>
          <cell r="BW1337">
            <v>313.94011949999549</v>
          </cell>
          <cell r="BX1337">
            <v>111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-77.755825649946928</v>
          </cell>
          <cell r="CF1337">
            <v>0</v>
          </cell>
          <cell r="CG1337">
            <v>-37.40899800000625</v>
          </cell>
          <cell r="CH1337">
            <v>-85.29060698000103</v>
          </cell>
          <cell r="CI1337">
            <v>15.615168619995529</v>
          </cell>
          <cell r="CJ1337">
            <v>-99.82641574000445</v>
          </cell>
          <cell r="CK1337">
            <v>129.15502645000379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-509.41553280001972</v>
          </cell>
          <cell r="CS1337">
            <v>0</v>
          </cell>
          <cell r="CT1337">
            <v>-116.30047199999535</v>
          </cell>
          <cell r="CU1337">
            <v>-377.07092938999267</v>
          </cell>
          <cell r="CV1337">
            <v>23.812789900002826</v>
          </cell>
          <cell r="CW1337">
            <v>71.143078690001857</v>
          </cell>
          <cell r="CX1337">
            <v>-111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-713.23677643993869</v>
          </cell>
          <cell r="DF1337">
            <v>0</v>
          </cell>
          <cell r="DG1337">
            <v>-38.250629010006378</v>
          </cell>
          <cell r="DH1337">
            <v>-330.86051287999726</v>
          </cell>
          <cell r="DI1337">
            <v>-204.82132896999974</v>
          </cell>
          <cell r="DJ1337">
            <v>-102.00443772999643</v>
          </cell>
          <cell r="DK1337">
            <v>-37.299867850000737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848.69303866004338</v>
          </cell>
          <cell r="DS1337">
            <v>0</v>
          </cell>
          <cell r="DT1337">
            <v>0</v>
          </cell>
          <cell r="DU1337">
            <v>792.2894454099951</v>
          </cell>
          <cell r="DV1337">
            <v>-81.609839349999675</v>
          </cell>
          <cell r="DW1337">
            <v>222.63737721000143</v>
          </cell>
          <cell r="DX1337">
            <v>-84.623944610008039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266.3185971500352</v>
          </cell>
          <cell r="EF1337">
            <v>0</v>
          </cell>
          <cell r="EG1337">
            <v>0</v>
          </cell>
          <cell r="EH1337">
            <v>261.14433214999735</v>
          </cell>
          <cell r="EI1337">
            <v>0</v>
          </cell>
          <cell r="EJ1337">
            <v>5.1742649999978312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19.62115973996697</v>
          </cell>
          <cell r="ES1337">
            <v>0</v>
          </cell>
          <cell r="ET1337">
            <v>0</v>
          </cell>
          <cell r="EU1337">
            <v>-32.763181260001147</v>
          </cell>
          <cell r="EV1337">
            <v>163.24214999999822</v>
          </cell>
          <cell r="EW1337">
            <v>-110.85780899999736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-121.69852773996536</v>
          </cell>
          <cell r="FF1337">
            <v>0</v>
          </cell>
          <cell r="FG1337">
            <v>0</v>
          </cell>
          <cell r="FH1337">
            <v>-278.53474024000025</v>
          </cell>
          <cell r="FI1337">
            <v>73.03859991999343</v>
          </cell>
          <cell r="FJ1337">
            <v>83.797612580001442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-592.79672777012456</v>
          </cell>
          <cell r="FS1337">
            <v>0</v>
          </cell>
          <cell r="FT1337">
            <v>0</v>
          </cell>
          <cell r="FU1337">
            <v>-545.40698098000576</v>
          </cell>
          <cell r="FV1337">
            <v>50.432111210000585</v>
          </cell>
          <cell r="FW1337">
            <v>-97.821858000002976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-863.61548142001266</v>
          </cell>
          <cell r="GF1337">
            <v>0</v>
          </cell>
          <cell r="GG1337">
            <v>0</v>
          </cell>
          <cell r="GH1337">
            <v>-370.78330199999618</v>
          </cell>
          <cell r="GI1337">
            <v>-388.33866642000066</v>
          </cell>
          <cell r="GJ1337">
            <v>-104.49351299999762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317.13907641998958</v>
          </cell>
          <cell r="GS1337">
            <v>0</v>
          </cell>
          <cell r="GT1337">
            <v>0</v>
          </cell>
          <cell r="GU1337">
            <v>305.1902594199928</v>
          </cell>
          <cell r="GV1337">
            <v>30.269478000001982</v>
          </cell>
          <cell r="GW1337">
            <v>-18.320661000005202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-498.4416232900694</v>
          </cell>
          <cell r="HF1337">
            <v>0</v>
          </cell>
          <cell r="HG1337">
            <v>0</v>
          </cell>
          <cell r="HH1337">
            <v>-523.34969029000058</v>
          </cell>
          <cell r="HI1337">
            <v>0</v>
          </cell>
          <cell r="HJ1337">
            <v>24.908066999996663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472.64983376994496</v>
          </cell>
          <cell r="HS1337">
            <v>0</v>
          </cell>
          <cell r="HT1337">
            <v>0</v>
          </cell>
          <cell r="HU1337">
            <v>383.96076599999651</v>
          </cell>
          <cell r="HV1337">
            <v>-16.209674409998115</v>
          </cell>
          <cell r="HW1337">
            <v>104.89874218000114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142.80453258997295</v>
          </cell>
          <cell r="IF1337">
            <v>0</v>
          </cell>
          <cell r="IG1337">
            <v>0</v>
          </cell>
          <cell r="IH1337">
            <v>122.93153815001278</v>
          </cell>
          <cell r="II1337">
            <v>0</v>
          </cell>
          <cell r="IJ1337">
            <v>19.872994440000184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-173.2356311500771</v>
          </cell>
          <cell r="IS1337">
            <v>0</v>
          </cell>
          <cell r="IT1337">
            <v>0</v>
          </cell>
          <cell r="IU1337">
            <v>-134.17999232000875</v>
          </cell>
          <cell r="IV1337">
            <v>0.16061699999409029</v>
          </cell>
          <cell r="IW1337">
            <v>-39.216255829996953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8">
          <cell r="D1338" t="str">
            <v>WD_.EX.WYE._.REP.Foote Creek I</v>
          </cell>
          <cell r="F1338">
            <v>0</v>
          </cell>
          <cell r="G1338">
            <v>0</v>
          </cell>
          <cell r="H1338">
            <v>-44.001274519996514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-39.847593599999527</v>
          </cell>
          <cell r="P1338">
            <v>0</v>
          </cell>
          <cell r="Q1338">
            <v>0</v>
          </cell>
          <cell r="R1338">
            <v>73.5441795400111</v>
          </cell>
          <cell r="S1338">
            <v>0</v>
          </cell>
          <cell r="T1338">
            <v>0</v>
          </cell>
          <cell r="U1338">
            <v>0</v>
          </cell>
          <cell r="V1338">
            <v>-43.174598400000832</v>
          </cell>
          <cell r="W1338">
            <v>45.340948799999751</v>
          </cell>
          <cell r="X1338">
            <v>71.377829139999449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-51.768048810015898</v>
          </cell>
          <cell r="AF1338">
            <v>0</v>
          </cell>
          <cell r="AG1338">
            <v>0</v>
          </cell>
          <cell r="AH1338">
            <v>43.200000000000728</v>
          </cell>
          <cell r="AI1338">
            <v>0</v>
          </cell>
          <cell r="AJ1338">
            <v>-85.895078399998965</v>
          </cell>
          <cell r="AK1338">
            <v>-9.0729704100012896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-350.53946770002949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-51.819718899998406</v>
          </cell>
          <cell r="BA1338">
            <v>-255.51974880000125</v>
          </cell>
          <cell r="BB1338">
            <v>0</v>
          </cell>
          <cell r="BC1338">
            <v>-43.200000000000728</v>
          </cell>
          <cell r="BD1338">
            <v>0</v>
          </cell>
          <cell r="BE1338">
            <v>0</v>
          </cell>
          <cell r="BF1338">
            <v>0</v>
          </cell>
          <cell r="BG1338">
            <v>0</v>
          </cell>
          <cell r="BH1338">
            <v>0</v>
          </cell>
          <cell r="BI1338">
            <v>0</v>
          </cell>
          <cell r="BJ1338">
            <v>0</v>
          </cell>
          <cell r="BK1338">
            <v>0</v>
          </cell>
          <cell r="BL1338">
            <v>0</v>
          </cell>
          <cell r="BM1338">
            <v>0</v>
          </cell>
          <cell r="BN1338">
            <v>0</v>
          </cell>
          <cell r="BO1338">
            <v>0</v>
          </cell>
          <cell r="BP1338">
            <v>0</v>
          </cell>
          <cell r="BQ1338">
            <v>0</v>
          </cell>
          <cell r="BR1338">
            <v>2.212445659970399</v>
          </cell>
          <cell r="BS1338">
            <v>0</v>
          </cell>
          <cell r="BT1338">
            <v>0</v>
          </cell>
          <cell r="BU1338">
            <v>0</v>
          </cell>
          <cell r="BV1338">
            <v>0</v>
          </cell>
          <cell r="BW1338">
            <v>-32.537044239998067</v>
          </cell>
          <cell r="BX1338">
            <v>0</v>
          </cell>
          <cell r="BY1338">
            <v>0</v>
          </cell>
          <cell r="BZ1338">
            <v>0</v>
          </cell>
          <cell r="CA1338">
            <v>34.749489899999389</v>
          </cell>
          <cell r="CB1338">
            <v>0</v>
          </cell>
          <cell r="CC1338">
            <v>0</v>
          </cell>
          <cell r="CD1338">
            <v>0</v>
          </cell>
          <cell r="CE1338">
            <v>-160.29609864999657</v>
          </cell>
          <cell r="CF1338">
            <v>0</v>
          </cell>
          <cell r="CG1338">
            <v>0</v>
          </cell>
          <cell r="CH1338">
            <v>-93.917873049998889</v>
          </cell>
          <cell r="CI1338">
            <v>0</v>
          </cell>
          <cell r="CJ1338">
            <v>-66.378225600001315</v>
          </cell>
          <cell r="CK1338">
            <v>0</v>
          </cell>
          <cell r="CL1338">
            <v>0</v>
          </cell>
          <cell r="CM1338">
            <v>0</v>
          </cell>
          <cell r="CN1338">
            <v>0</v>
          </cell>
          <cell r="CO1338">
            <v>0</v>
          </cell>
          <cell r="CP1338">
            <v>0</v>
          </cell>
          <cell r="CQ1338">
            <v>0</v>
          </cell>
          <cell r="CR1338">
            <v>-71.976465819985606</v>
          </cell>
          <cell r="CS1338">
            <v>0</v>
          </cell>
          <cell r="CT1338">
            <v>109.66164480000225</v>
          </cell>
          <cell r="CU1338">
            <v>88.225297309996677</v>
          </cell>
          <cell r="CV1338">
            <v>-40.870310399997834</v>
          </cell>
          <cell r="CW1338">
            <v>-19.65906719999839</v>
          </cell>
          <cell r="CX1338">
            <v>-209.33403032999922</v>
          </cell>
          <cell r="CY1338">
            <v>0</v>
          </cell>
          <cell r="CZ1338">
            <v>0</v>
          </cell>
          <cell r="DA1338">
            <v>0</v>
          </cell>
          <cell r="DB1338">
            <v>0</v>
          </cell>
          <cell r="DC1338">
            <v>0</v>
          </cell>
          <cell r="DD1338">
            <v>0</v>
          </cell>
          <cell r="DE1338">
            <v>386.49329787993338</v>
          </cell>
          <cell r="DF1338">
            <v>0</v>
          </cell>
          <cell r="DG1338">
            <v>0</v>
          </cell>
          <cell r="DH1338">
            <v>125.48313548999795</v>
          </cell>
          <cell r="DI1338">
            <v>144.20712559000094</v>
          </cell>
          <cell r="DJ1338">
            <v>116.80303679999815</v>
          </cell>
          <cell r="DK1338">
            <v>0</v>
          </cell>
          <cell r="DL1338">
            <v>0</v>
          </cell>
          <cell r="DM1338">
            <v>0</v>
          </cell>
          <cell r="DN1338">
            <v>0</v>
          </cell>
          <cell r="DO1338">
            <v>0</v>
          </cell>
          <cell r="DP1338">
            <v>0</v>
          </cell>
          <cell r="DQ1338">
            <v>0</v>
          </cell>
          <cell r="DR1338">
            <v>-180.70176428000559</v>
          </cell>
          <cell r="DS1338">
            <v>0</v>
          </cell>
          <cell r="DT1338">
            <v>-4.7601216000002751</v>
          </cell>
          <cell r="DU1338">
            <v>-301.21774936000475</v>
          </cell>
          <cell r="DV1338">
            <v>59.356946979998611</v>
          </cell>
          <cell r="DW1338">
            <v>65.919159699999</v>
          </cell>
          <cell r="DX1338">
            <v>0</v>
          </cell>
          <cell r="DY1338">
            <v>0</v>
          </cell>
          <cell r="DZ1338">
            <v>0</v>
          </cell>
          <cell r="EA1338">
            <v>0</v>
          </cell>
          <cell r="EB1338">
            <v>0</v>
          </cell>
          <cell r="EC1338">
            <v>0</v>
          </cell>
          <cell r="ED1338">
            <v>0</v>
          </cell>
          <cell r="EE1338">
            <v>-144.22301792999497</v>
          </cell>
          <cell r="EF1338">
            <v>0</v>
          </cell>
          <cell r="EG1338">
            <v>0</v>
          </cell>
          <cell r="EH1338">
            <v>-118.06420833000084</v>
          </cell>
          <cell r="EI1338">
            <v>-26.158809600001405</v>
          </cell>
          <cell r="EJ1338">
            <v>0</v>
          </cell>
          <cell r="EK1338">
            <v>0</v>
          </cell>
          <cell r="EL1338">
            <v>0</v>
          </cell>
          <cell r="EM1338">
            <v>0</v>
          </cell>
          <cell r="EN1338">
            <v>0</v>
          </cell>
          <cell r="EO1338">
            <v>0</v>
          </cell>
          <cell r="EP1338">
            <v>0</v>
          </cell>
          <cell r="EQ1338">
            <v>0</v>
          </cell>
          <cell r="ER1338">
            <v>-396.30962585000088</v>
          </cell>
          <cell r="ES1338">
            <v>0</v>
          </cell>
          <cell r="ET1338">
            <v>0</v>
          </cell>
          <cell r="EU1338">
            <v>-290.12819041999683</v>
          </cell>
          <cell r="EV1338">
            <v>-113.71568388000378</v>
          </cell>
          <cell r="EW1338">
            <v>7.5342484499997227</v>
          </cell>
          <cell r="EX1338">
            <v>0</v>
          </cell>
          <cell r="EY1338">
            <v>0</v>
          </cell>
          <cell r="EZ1338">
            <v>0</v>
          </cell>
          <cell r="FA1338">
            <v>0</v>
          </cell>
          <cell r="FB1338">
            <v>0</v>
          </cell>
          <cell r="FC1338">
            <v>0</v>
          </cell>
          <cell r="FD1338">
            <v>0</v>
          </cell>
          <cell r="FE1338">
            <v>-99.525125330023002</v>
          </cell>
          <cell r="FF1338">
            <v>0</v>
          </cell>
          <cell r="FG1338">
            <v>0</v>
          </cell>
          <cell r="FH1338">
            <v>-118.09901811000236</v>
          </cell>
          <cell r="FI1338">
            <v>18.57389277999755</v>
          </cell>
          <cell r="FJ1338">
            <v>0</v>
          </cell>
          <cell r="FK1338">
            <v>0</v>
          </cell>
          <cell r="FL1338">
            <v>0</v>
          </cell>
          <cell r="FM1338">
            <v>0</v>
          </cell>
          <cell r="FN1338">
            <v>0</v>
          </cell>
          <cell r="FO1338">
            <v>0</v>
          </cell>
          <cell r="FP1338">
            <v>0</v>
          </cell>
          <cell r="FQ1338">
            <v>0</v>
          </cell>
          <cell r="FR1338">
            <v>26.050023760006297</v>
          </cell>
          <cell r="FS1338">
            <v>0</v>
          </cell>
          <cell r="FT1338">
            <v>0</v>
          </cell>
          <cell r="FU1338">
            <v>5.3970191999906092</v>
          </cell>
          <cell r="FV1338">
            <v>10.618249359999027</v>
          </cell>
          <cell r="FW1338">
            <v>10.034755200000291</v>
          </cell>
          <cell r="FX1338">
            <v>0</v>
          </cell>
          <cell r="FY1338">
            <v>0</v>
          </cell>
          <cell r="FZ1338">
            <v>0</v>
          </cell>
          <cell r="GA1338">
            <v>0</v>
          </cell>
          <cell r="GB1338">
            <v>0</v>
          </cell>
          <cell r="GC1338">
            <v>0</v>
          </cell>
          <cell r="GD1338">
            <v>0</v>
          </cell>
          <cell r="GE1338">
            <v>-165.27556526000262</v>
          </cell>
          <cell r="GF1338">
            <v>0</v>
          </cell>
          <cell r="GG1338">
            <v>0</v>
          </cell>
          <cell r="GH1338">
            <v>-108.37433405999764</v>
          </cell>
          <cell r="GI1338">
            <v>-56.90123119999771</v>
          </cell>
          <cell r="GJ1338">
            <v>0</v>
          </cell>
          <cell r="GK1338">
            <v>0</v>
          </cell>
          <cell r="GL1338">
            <v>0</v>
          </cell>
          <cell r="GM1338">
            <v>0</v>
          </cell>
          <cell r="GN1338">
            <v>0</v>
          </cell>
          <cell r="GO1338">
            <v>0</v>
          </cell>
          <cell r="GP1338">
            <v>0</v>
          </cell>
          <cell r="GQ1338">
            <v>0</v>
          </cell>
          <cell r="GR1338">
            <v>-187.55840341001749</v>
          </cell>
          <cell r="GS1338">
            <v>0</v>
          </cell>
          <cell r="GT1338">
            <v>0</v>
          </cell>
          <cell r="GU1338">
            <v>-38.865291350000916</v>
          </cell>
          <cell r="GV1338">
            <v>-70.317331199996261</v>
          </cell>
          <cell r="GW1338">
            <v>-78.375780859998486</v>
          </cell>
          <cell r="GX1338">
            <v>0</v>
          </cell>
          <cell r="GY1338">
            <v>0</v>
          </cell>
          <cell r="GZ1338">
            <v>0</v>
          </cell>
          <cell r="HA1338">
            <v>0</v>
          </cell>
          <cell r="HB1338">
            <v>0</v>
          </cell>
          <cell r="HC1338">
            <v>0</v>
          </cell>
          <cell r="HD1338">
            <v>0</v>
          </cell>
          <cell r="HE1338">
            <v>-43.300483200000599</v>
          </cell>
          <cell r="HF1338">
            <v>0</v>
          </cell>
          <cell r="HG1338">
            <v>0</v>
          </cell>
          <cell r="HH1338">
            <v>2.4152687999994669</v>
          </cell>
          <cell r="HI1338">
            <v>-43.195118399999046</v>
          </cell>
          <cell r="HJ1338">
            <v>-2.5206336000010197</v>
          </cell>
          <cell r="HK1338">
            <v>0</v>
          </cell>
          <cell r="HL1338">
            <v>0</v>
          </cell>
          <cell r="HM1338">
            <v>0</v>
          </cell>
          <cell r="HN1338">
            <v>0</v>
          </cell>
          <cell r="HO1338">
            <v>0</v>
          </cell>
          <cell r="HP1338">
            <v>0</v>
          </cell>
          <cell r="HQ1338">
            <v>0</v>
          </cell>
          <cell r="HR1338">
            <v>-314.07976799999597</v>
          </cell>
          <cell r="HS1338">
            <v>0</v>
          </cell>
          <cell r="HT1338">
            <v>0</v>
          </cell>
          <cell r="HU1338">
            <v>-251.07567839999683</v>
          </cell>
          <cell r="HV1338">
            <v>4.3174511999968672</v>
          </cell>
          <cell r="HW1338">
            <v>-67.32154079999782</v>
          </cell>
          <cell r="HX1338">
            <v>0</v>
          </cell>
          <cell r="HY1338">
            <v>0</v>
          </cell>
          <cell r="HZ1338">
            <v>0</v>
          </cell>
          <cell r="IA1338">
            <v>0</v>
          </cell>
          <cell r="IB1338">
            <v>0</v>
          </cell>
          <cell r="IC1338">
            <v>0</v>
          </cell>
          <cell r="ID1338">
            <v>0</v>
          </cell>
          <cell r="IE1338">
            <v>-89.594554070034064</v>
          </cell>
          <cell r="IF1338">
            <v>0</v>
          </cell>
          <cell r="IG1338">
            <v>0</v>
          </cell>
          <cell r="IH1338">
            <v>-172.4003567999971</v>
          </cell>
          <cell r="II1338">
            <v>112.79995153000345</v>
          </cell>
          <cell r="IJ1338">
            <v>-29.994148800000403</v>
          </cell>
          <cell r="IK1338">
            <v>0</v>
          </cell>
          <cell r="IL1338">
            <v>0</v>
          </cell>
          <cell r="IM1338">
            <v>0</v>
          </cell>
          <cell r="IN1338">
            <v>0</v>
          </cell>
          <cell r="IO1338">
            <v>0</v>
          </cell>
          <cell r="IP1338">
            <v>0</v>
          </cell>
          <cell r="IQ1338">
            <v>0</v>
          </cell>
          <cell r="IR1338">
            <v>-139.19346719997702</v>
          </cell>
          <cell r="IS1338">
            <v>0</v>
          </cell>
          <cell r="IT1338">
            <v>0</v>
          </cell>
          <cell r="IU1338">
            <v>-213.30496800000037</v>
          </cell>
          <cell r="IV1338">
            <v>62.800531199998659</v>
          </cell>
          <cell r="IW1338">
            <v>11.310969600001044</v>
          </cell>
          <cell r="IX1338">
            <v>0</v>
          </cell>
          <cell r="IY1338">
            <v>0</v>
          </cell>
          <cell r="IZ1338">
            <v>0</v>
          </cell>
          <cell r="JA1338">
            <v>0</v>
          </cell>
          <cell r="JB1338">
            <v>0</v>
          </cell>
          <cell r="JC1338">
            <v>0</v>
          </cell>
          <cell r="JD1338">
            <v>0</v>
          </cell>
          <cell r="JE1338">
            <v>0</v>
          </cell>
          <cell r="JF1338">
            <v>0</v>
          </cell>
          <cell r="JG1338">
            <v>0</v>
          </cell>
          <cell r="JH1338">
            <v>0</v>
          </cell>
          <cell r="JI1338">
            <v>0</v>
          </cell>
          <cell r="JJ1338">
            <v>0</v>
          </cell>
          <cell r="JK1338">
            <v>0</v>
          </cell>
          <cell r="JL1338">
            <v>0</v>
          </cell>
          <cell r="JM1338">
            <v>0</v>
          </cell>
          <cell r="JN1338">
            <v>0</v>
          </cell>
          <cell r="JO1338">
            <v>0</v>
          </cell>
          <cell r="JP1338">
            <v>0</v>
          </cell>
          <cell r="JQ1338">
            <v>0</v>
          </cell>
        </row>
        <row r="1339">
          <cell r="D1339" t="str">
            <v>WD_.EX.WYE._.REP.Foote Creek III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85.864356040023267</v>
          </cell>
          <cell r="S1339">
            <v>0</v>
          </cell>
          <cell r="T1339">
            <v>0</v>
          </cell>
          <cell r="U1339">
            <v>0</v>
          </cell>
          <cell r="V1339">
            <v>-30.863609640000504</v>
          </cell>
          <cell r="W1339">
            <v>73.016534249999495</v>
          </cell>
          <cell r="X1339">
            <v>43.711431429998811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-15.465954710001824</v>
          </cell>
          <cell r="AF1339">
            <v>0</v>
          </cell>
          <cell r="AG1339">
            <v>0</v>
          </cell>
          <cell r="AH1339">
            <v>24.75</v>
          </cell>
          <cell r="AI1339">
            <v>0</v>
          </cell>
          <cell r="AJ1339">
            <v>-40.215954710000005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-231.21712565998314</v>
          </cell>
          <cell r="AS1339">
            <v>0</v>
          </cell>
          <cell r="AT1339">
            <v>0</v>
          </cell>
          <cell r="AU1339">
            <v>-9.8499768699984998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-50.225626039999042</v>
          </cell>
          <cell r="BA1339">
            <v>-146.39152275000015</v>
          </cell>
          <cell r="BB1339">
            <v>0</v>
          </cell>
          <cell r="BC1339">
            <v>-24.75</v>
          </cell>
          <cell r="BD1339">
            <v>0</v>
          </cell>
          <cell r="BE1339">
            <v>0</v>
          </cell>
          <cell r="BF1339">
            <v>0</v>
          </cell>
          <cell r="BG1339">
            <v>0</v>
          </cell>
          <cell r="BH1339">
            <v>0</v>
          </cell>
          <cell r="BI1339">
            <v>0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0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0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152.60943491999933</v>
          </cell>
          <cell r="DF1339">
            <v>0</v>
          </cell>
          <cell r="DG1339">
            <v>0</v>
          </cell>
          <cell r="DH1339">
            <v>20.386550249999345</v>
          </cell>
          <cell r="DI1339">
            <v>65.304478170000948</v>
          </cell>
          <cell r="DJ1339">
            <v>66.918406500000856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-126.59894775001158</v>
          </cell>
          <cell r="DS1339">
            <v>0</v>
          </cell>
          <cell r="DT1339">
            <v>-2.727153000000726</v>
          </cell>
          <cell r="DU1339">
            <v>-180.8443395000013</v>
          </cell>
          <cell r="DV1339">
            <v>24.75</v>
          </cell>
          <cell r="DW1339">
            <v>32.222544750000452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-137.00482618997921</v>
          </cell>
          <cell r="EF1339">
            <v>0</v>
          </cell>
          <cell r="EG1339">
            <v>0</v>
          </cell>
          <cell r="EH1339">
            <v>-122.01800819000164</v>
          </cell>
          <cell r="EI1339">
            <v>-14.986818000001222</v>
          </cell>
          <cell r="EJ1339">
            <v>0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-158.568923119994</v>
          </cell>
          <cell r="ES1339">
            <v>0</v>
          </cell>
          <cell r="ET1339">
            <v>0</v>
          </cell>
          <cell r="EU1339">
            <v>-137.40737611999793</v>
          </cell>
          <cell r="EV1339">
            <v>-37.860173999999461</v>
          </cell>
          <cell r="EW1339">
            <v>16.69862699999976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-48.133677350007929</v>
          </cell>
          <cell r="FF1339">
            <v>0</v>
          </cell>
          <cell r="FG1339">
            <v>0</v>
          </cell>
          <cell r="FH1339">
            <v>-59.904257599999255</v>
          </cell>
          <cell r="FI1339">
            <v>11.77058025000224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47.908698749990435</v>
          </cell>
          <cell r="FS1339">
            <v>0</v>
          </cell>
          <cell r="FT1339">
            <v>0</v>
          </cell>
          <cell r="FU1339">
            <v>52.592042250000304</v>
          </cell>
          <cell r="FV1339">
            <v>-10.432422000001679</v>
          </cell>
          <cell r="FW1339">
            <v>5.749078499999996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-101.19623802999558</v>
          </cell>
          <cell r="GF1339">
            <v>0</v>
          </cell>
          <cell r="GG1339">
            <v>0</v>
          </cell>
          <cell r="GH1339">
            <v>-68.483992500001477</v>
          </cell>
          <cell r="GI1339">
            <v>-32.712245529999564</v>
          </cell>
          <cell r="GJ1339">
            <v>0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-79.283403050008928</v>
          </cell>
          <cell r="GS1339">
            <v>0</v>
          </cell>
          <cell r="GT1339">
            <v>0</v>
          </cell>
          <cell r="GU1339">
            <v>-1.797548900000038</v>
          </cell>
          <cell r="GV1339">
            <v>-28.704495149999275</v>
          </cell>
          <cell r="GW1339">
            <v>-48.78135900000143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-12.06174137997732</v>
          </cell>
          <cell r="HF1339">
            <v>0</v>
          </cell>
          <cell r="HG1339">
            <v>0</v>
          </cell>
          <cell r="HH1339">
            <v>14.129574870001306</v>
          </cell>
          <cell r="HI1339">
            <v>-24.747203249997256</v>
          </cell>
          <cell r="HJ1339">
            <v>-1.4441130000004705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-179.94153374999587</v>
          </cell>
          <cell r="HS1339">
            <v>0</v>
          </cell>
          <cell r="HT1339">
            <v>0</v>
          </cell>
          <cell r="HU1339">
            <v>-143.8454407499994</v>
          </cell>
          <cell r="HV1339">
            <v>2.4735397499989631</v>
          </cell>
          <cell r="HW1339">
            <v>-38.569632749999073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-48.046855879991199</v>
          </cell>
          <cell r="IF1339">
            <v>0</v>
          </cell>
          <cell r="IG1339">
            <v>0</v>
          </cell>
          <cell r="IH1339">
            <v>-80.345902879998903</v>
          </cell>
          <cell r="II1339">
            <v>49.483194749998802</v>
          </cell>
          <cell r="IJ1339">
            <v>-17.184147750000193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-129.23729775000538</v>
          </cell>
          <cell r="IS1339">
            <v>0</v>
          </cell>
          <cell r="IT1339">
            <v>0</v>
          </cell>
          <cell r="IU1339">
            <v>-146.94701175000228</v>
          </cell>
          <cell r="IV1339">
            <v>11.229470999998739</v>
          </cell>
          <cell r="IW1339">
            <v>6.4802429999999731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WD_.EX.WYE._.REP.Foote Creek IV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76.395627730002161</v>
          </cell>
          <cell r="S1340">
            <v>0</v>
          </cell>
          <cell r="T1340">
            <v>0</v>
          </cell>
          <cell r="U1340">
            <v>0</v>
          </cell>
          <cell r="V1340">
            <v>16.799999999999272</v>
          </cell>
          <cell r="W1340">
            <v>25.999609329999657</v>
          </cell>
          <cell r="X1340">
            <v>33.596018400001412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-16.603641599998809</v>
          </cell>
          <cell r="AF1340">
            <v>0</v>
          </cell>
          <cell r="AG1340">
            <v>0</v>
          </cell>
          <cell r="AH1340">
            <v>16.799999999999272</v>
          </cell>
          <cell r="AI1340">
            <v>0</v>
          </cell>
          <cell r="AJ1340">
            <v>-33.403641599999901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-157.14444147000904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-33.58123439999963</v>
          </cell>
          <cell r="BA1340">
            <v>-106.76320707000013</v>
          </cell>
          <cell r="BB1340">
            <v>0</v>
          </cell>
          <cell r="BC1340">
            <v>-16.800000000000182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0</v>
          </cell>
          <cell r="BI1340">
            <v>0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0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0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0</v>
          </cell>
          <cell r="CS1340">
            <v>0</v>
          </cell>
          <cell r="CT1340">
            <v>0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109.38438052999845</v>
          </cell>
          <cell r="DF1340">
            <v>0</v>
          </cell>
          <cell r="DG1340">
            <v>0</v>
          </cell>
          <cell r="DH1340">
            <v>30.634463999999753</v>
          </cell>
          <cell r="DI1340">
            <v>46.154186930001742</v>
          </cell>
          <cell r="DJ1340">
            <v>32.595729599999686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-69.133831200000714</v>
          </cell>
          <cell r="DS1340">
            <v>0</v>
          </cell>
          <cell r="DT1340">
            <v>-1.8511584000007133</v>
          </cell>
          <cell r="DU1340">
            <v>-105.95494559999861</v>
          </cell>
          <cell r="DV1340">
            <v>16.800000000000182</v>
          </cell>
          <cell r="DW1340">
            <v>21.872272800000246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-38.802734429991688</v>
          </cell>
          <cell r="EF1340">
            <v>0</v>
          </cell>
          <cell r="EG1340">
            <v>0</v>
          </cell>
          <cell r="EH1340">
            <v>-45.429864029999408</v>
          </cell>
          <cell r="EI1340">
            <v>6.627129600000444</v>
          </cell>
          <cell r="EJ1340">
            <v>0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-106.8208847999922</v>
          </cell>
          <cell r="ES1340">
            <v>0</v>
          </cell>
          <cell r="ET1340">
            <v>0</v>
          </cell>
          <cell r="EU1340">
            <v>-92.456683200000043</v>
          </cell>
          <cell r="EV1340">
            <v>-25.699027200000273</v>
          </cell>
          <cell r="EW1340">
            <v>11.33482560000084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-57.877226399985375</v>
          </cell>
          <cell r="FF1340">
            <v>0</v>
          </cell>
          <cell r="FG1340">
            <v>0</v>
          </cell>
          <cell r="FH1340">
            <v>-59.318834399999105</v>
          </cell>
          <cell r="FI1340">
            <v>1.441607999999178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15.71984400000656</v>
          </cell>
          <cell r="FS1340">
            <v>0</v>
          </cell>
          <cell r="FT1340">
            <v>0</v>
          </cell>
          <cell r="FU1340">
            <v>35.698840800001562</v>
          </cell>
          <cell r="FV1340">
            <v>-23.881401600000572</v>
          </cell>
          <cell r="FW1340">
            <v>3.902404800000113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-59.830444799998077</v>
          </cell>
          <cell r="GF1340">
            <v>0</v>
          </cell>
          <cell r="GG1340">
            <v>0</v>
          </cell>
          <cell r="GH1340">
            <v>-31.060764000000745</v>
          </cell>
          <cell r="GI1340">
            <v>-28.76968080000006</v>
          </cell>
          <cell r="GJ1340">
            <v>0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-78.059764489997178</v>
          </cell>
          <cell r="GS1340">
            <v>0</v>
          </cell>
          <cell r="GT1340">
            <v>0</v>
          </cell>
          <cell r="GU1340">
            <v>-5.6082860900023661</v>
          </cell>
          <cell r="GV1340">
            <v>-39.339283199999954</v>
          </cell>
          <cell r="GW1340">
            <v>-33.112195199998496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-33.170810399999027</v>
          </cell>
          <cell r="HF1340">
            <v>0</v>
          </cell>
          <cell r="HG1340">
            <v>0</v>
          </cell>
          <cell r="HH1340">
            <v>-15.392462399998294</v>
          </cell>
          <cell r="HI1340">
            <v>-16.798101600000336</v>
          </cell>
          <cell r="HJ1340">
            <v>-0.98024640000039653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-124.09065897998516</v>
          </cell>
          <cell r="HS1340">
            <v>0</v>
          </cell>
          <cell r="HT1340">
            <v>0</v>
          </cell>
          <cell r="HU1340">
            <v>-99.589068580001367</v>
          </cell>
          <cell r="HV1340">
            <v>1.6790088000007017</v>
          </cell>
          <cell r="HW1340">
            <v>-26.180599199999961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-45.120381599990651</v>
          </cell>
          <cell r="IF1340">
            <v>0</v>
          </cell>
          <cell r="IG1340">
            <v>0</v>
          </cell>
          <cell r="IH1340">
            <v>-67.044583199998669</v>
          </cell>
          <cell r="II1340">
            <v>33.588592799998878</v>
          </cell>
          <cell r="IJ1340">
            <v>-11.664391199999955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-54.130792800002382</v>
          </cell>
          <cell r="IS1340">
            <v>0</v>
          </cell>
          <cell r="IT1340">
            <v>0</v>
          </cell>
          <cell r="IU1340">
            <v>-66.15193200000067</v>
          </cell>
          <cell r="IV1340">
            <v>7.6224288000003071</v>
          </cell>
          <cell r="IW1340">
            <v>4.3987103999988904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WD_.EX.WYE._.REP.Glenrock I</v>
          </cell>
          <cell r="F1341">
            <v>0</v>
          </cell>
          <cell r="G1341">
            <v>0</v>
          </cell>
          <cell r="H1341">
            <v>-118.27635964000001</v>
          </cell>
          <cell r="I1341">
            <v>-19.738488289996894</v>
          </cell>
          <cell r="J1341">
            <v>98.929719899999327</v>
          </cell>
          <cell r="K1341">
            <v>-109.70520386000135</v>
          </cell>
          <cell r="L1341">
            <v>0</v>
          </cell>
          <cell r="M1341">
            <v>0</v>
          </cell>
          <cell r="N1341">
            <v>0</v>
          </cell>
          <cell r="O1341">
            <v>98.96861699999863</v>
          </cell>
          <cell r="P1341">
            <v>0</v>
          </cell>
          <cell r="Q1341">
            <v>0</v>
          </cell>
          <cell r="R1341">
            <v>-142.82471704005729</v>
          </cell>
          <cell r="S1341">
            <v>0</v>
          </cell>
          <cell r="T1341">
            <v>-99.308871069999441</v>
          </cell>
          <cell r="U1341">
            <v>-106.75350730999344</v>
          </cell>
          <cell r="V1341">
            <v>-156.50471697000467</v>
          </cell>
          <cell r="W1341">
            <v>230.50178740999763</v>
          </cell>
          <cell r="X1341">
            <v>97.653995999997278</v>
          </cell>
          <cell r="Y1341">
            <v>85.005399669998951</v>
          </cell>
          <cell r="Z1341">
            <v>0</v>
          </cell>
          <cell r="AA1341">
            <v>0</v>
          </cell>
          <cell r="AB1341">
            <v>-193.41880476999722</v>
          </cell>
          <cell r="AC1341">
            <v>0</v>
          </cell>
          <cell r="AD1341">
            <v>0</v>
          </cell>
          <cell r="AE1341">
            <v>163.03749513998628</v>
          </cell>
          <cell r="AF1341">
            <v>0</v>
          </cell>
          <cell r="AG1341">
            <v>-55.356988510002338</v>
          </cell>
          <cell r="AH1341">
            <v>-39.219123750001017</v>
          </cell>
          <cell r="AI1341">
            <v>153.84392099999968</v>
          </cell>
          <cell r="AJ1341">
            <v>-3.5512189299988677</v>
          </cell>
          <cell r="AK1341">
            <v>-60.093561440000485</v>
          </cell>
          <cell r="AL1341">
            <v>0</v>
          </cell>
          <cell r="AM1341">
            <v>0</v>
          </cell>
          <cell r="AN1341">
            <v>0</v>
          </cell>
          <cell r="AO1341">
            <v>167.4144667699984</v>
          </cell>
          <cell r="AP1341">
            <v>0</v>
          </cell>
          <cell r="AQ1341">
            <v>0</v>
          </cell>
          <cell r="AR1341">
            <v>15.802994519995991</v>
          </cell>
          <cell r="AS1341">
            <v>0</v>
          </cell>
          <cell r="AT1341">
            <v>0</v>
          </cell>
          <cell r="AU1341">
            <v>16.393771120001475</v>
          </cell>
          <cell r="AV1341">
            <v>153.71151439999812</v>
          </cell>
          <cell r="AW1341">
            <v>0</v>
          </cell>
          <cell r="AX1341">
            <v>0</v>
          </cell>
          <cell r="AY1341">
            <v>0</v>
          </cell>
          <cell r="AZ1341">
            <v>-65.00419200000033</v>
          </cell>
          <cell r="BA1341">
            <v>0</v>
          </cell>
          <cell r="BB1341">
            <v>0</v>
          </cell>
          <cell r="BC1341">
            <v>-89.298098999999638</v>
          </cell>
          <cell r="BD1341">
            <v>0</v>
          </cell>
          <cell r="BE1341">
            <v>-185.68899565003812</v>
          </cell>
          <cell r="BF1341">
            <v>0</v>
          </cell>
          <cell r="BG1341">
            <v>-29.211106680000739</v>
          </cell>
          <cell r="BH1341">
            <v>0</v>
          </cell>
          <cell r="BI1341">
            <v>-9.5532092000030389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-7.6956984599983116</v>
          </cell>
          <cell r="BO1341">
            <v>-139.22898130999965</v>
          </cell>
          <cell r="BP1341">
            <v>0</v>
          </cell>
          <cell r="BQ1341">
            <v>0</v>
          </cell>
          <cell r="BR1341">
            <v>-545.40724431996932</v>
          </cell>
          <cell r="BS1341">
            <v>0</v>
          </cell>
          <cell r="BT1341">
            <v>37.420712999999523</v>
          </cell>
          <cell r="BU1341">
            <v>-8.4932100000005448</v>
          </cell>
          <cell r="BV1341">
            <v>-277.29023011999743</v>
          </cell>
          <cell r="BW1341">
            <v>-109.70589475000088</v>
          </cell>
          <cell r="BX1341">
            <v>-187.33862244999909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342.99517658998957</v>
          </cell>
          <cell r="CF1341">
            <v>0</v>
          </cell>
          <cell r="CG1341">
            <v>-18.181746000002022</v>
          </cell>
          <cell r="CH1341">
            <v>-10.59166625999751</v>
          </cell>
          <cell r="CI1341">
            <v>58.43935708000572</v>
          </cell>
          <cell r="CJ1341">
            <v>-251.23839813000814</v>
          </cell>
          <cell r="CK1341">
            <v>564.56762990000061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-50.485707349987933</v>
          </cell>
          <cell r="CS1341">
            <v>0</v>
          </cell>
          <cell r="CT1341">
            <v>-71.411856860000626</v>
          </cell>
          <cell r="CU1341">
            <v>50.28471565000109</v>
          </cell>
          <cell r="CV1341">
            <v>-35.819413410004927</v>
          </cell>
          <cell r="CW1341">
            <v>-44.865909000003739</v>
          </cell>
          <cell r="CX1341">
            <v>51.326756269998441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-139.56662085000426</v>
          </cell>
          <cell r="DF1341">
            <v>0</v>
          </cell>
          <cell r="DG1341">
            <v>-37.009071000000404</v>
          </cell>
          <cell r="DH1341">
            <v>197.77738734000195</v>
          </cell>
          <cell r="DI1341">
            <v>93.153189920001751</v>
          </cell>
          <cell r="DJ1341">
            <v>-39.406000409999251</v>
          </cell>
          <cell r="DK1341">
            <v>-354.08212669999921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-320.68653927001287</v>
          </cell>
          <cell r="DS1341">
            <v>0</v>
          </cell>
          <cell r="DT1341">
            <v>2.1637024400006339</v>
          </cell>
          <cell r="DU1341">
            <v>44.7651423899988</v>
          </cell>
          <cell r="DV1341">
            <v>-106.44960318000085</v>
          </cell>
          <cell r="DW1341">
            <v>-162.58375892000186</v>
          </cell>
          <cell r="DX1341">
            <v>-98.582022000002326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-132.64782009000191</v>
          </cell>
          <cell r="EF1341">
            <v>0</v>
          </cell>
          <cell r="EG1341">
            <v>0</v>
          </cell>
          <cell r="EH1341">
            <v>-142.71780309000133</v>
          </cell>
          <cell r="EI1341">
            <v>0</v>
          </cell>
          <cell r="EJ1341">
            <v>10.06998300000123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89.508354649995454</v>
          </cell>
          <cell r="ES1341">
            <v>0</v>
          </cell>
          <cell r="ET1341">
            <v>0</v>
          </cell>
          <cell r="EU1341">
            <v>65.303980119999324</v>
          </cell>
          <cell r="EV1341">
            <v>26.000369999997929</v>
          </cell>
          <cell r="EW1341">
            <v>-1.7959954700017988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10.789172880002297</v>
          </cell>
          <cell r="FF1341">
            <v>0</v>
          </cell>
          <cell r="FG1341">
            <v>0</v>
          </cell>
          <cell r="FH1341">
            <v>-134.02508178999597</v>
          </cell>
          <cell r="FI1341">
            <v>29.719072990003042</v>
          </cell>
          <cell r="FJ1341">
            <v>115.09518168000432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-481.54588460997911</v>
          </cell>
          <cell r="FS1341">
            <v>0</v>
          </cell>
          <cell r="FT1341">
            <v>0</v>
          </cell>
          <cell r="FU1341">
            <v>-310.21720718000142</v>
          </cell>
          <cell r="FV1341">
            <v>-23.851971000000049</v>
          </cell>
          <cell r="FW1341">
            <v>-147.47670642999947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-135.44231627997942</v>
          </cell>
          <cell r="GF1341">
            <v>0</v>
          </cell>
          <cell r="GG1341">
            <v>0</v>
          </cell>
          <cell r="GH1341">
            <v>-114.74538939999547</v>
          </cell>
          <cell r="GI1341">
            <v>-20.696926880005776</v>
          </cell>
          <cell r="GJ1341">
            <v>0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-276.55953527998645</v>
          </cell>
          <cell r="GS1341">
            <v>0</v>
          </cell>
          <cell r="GT1341">
            <v>0</v>
          </cell>
          <cell r="GU1341">
            <v>-149.64032425999903</v>
          </cell>
          <cell r="GV1341">
            <v>-103.64985650000744</v>
          </cell>
          <cell r="GW1341">
            <v>-23.269354520005436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-119.86730321997311</v>
          </cell>
          <cell r="HF1341">
            <v>0</v>
          </cell>
          <cell r="HG1341">
            <v>0</v>
          </cell>
          <cell r="HH1341">
            <v>-104.1487359299972</v>
          </cell>
          <cell r="HI1341">
            <v>1.7820766799995909</v>
          </cell>
          <cell r="HJ1341">
            <v>-17.500643969997327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-11.197769509977661</v>
          </cell>
          <cell r="HS1341">
            <v>0</v>
          </cell>
          <cell r="HT1341">
            <v>0</v>
          </cell>
          <cell r="HU1341">
            <v>46.894044489996304</v>
          </cell>
          <cell r="HV1341">
            <v>-58.091813999999431</v>
          </cell>
          <cell r="HW1341">
            <v>0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30.877051229996141</v>
          </cell>
          <cell r="IF1341">
            <v>0</v>
          </cell>
          <cell r="IG1341">
            <v>0</v>
          </cell>
          <cell r="IH1341">
            <v>63.86952681999901</v>
          </cell>
          <cell r="II1341">
            <v>-86.928962590001902</v>
          </cell>
          <cell r="IJ1341">
            <v>53.936487000002671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-811.68015128996922</v>
          </cell>
          <cell r="IS1341">
            <v>0</v>
          </cell>
          <cell r="IT1341">
            <v>0</v>
          </cell>
          <cell r="IU1341">
            <v>-670.28261291999661</v>
          </cell>
          <cell r="IV1341">
            <v>-62.006150160003017</v>
          </cell>
          <cell r="IW1341">
            <v>-79.391388209998695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WD_.EX.WYE._.REP.Glenrock III</v>
          </cell>
          <cell r="F1342">
            <v>0</v>
          </cell>
          <cell r="G1342">
            <v>0</v>
          </cell>
          <cell r="H1342">
            <v>37.782107999999425</v>
          </cell>
          <cell r="I1342">
            <v>0</v>
          </cell>
          <cell r="J1342">
            <v>0</v>
          </cell>
          <cell r="K1342">
            <v>-10.313290730000517</v>
          </cell>
          <cell r="L1342">
            <v>0</v>
          </cell>
          <cell r="M1342">
            <v>0</v>
          </cell>
          <cell r="N1342">
            <v>0</v>
          </cell>
          <cell r="O1342">
            <v>39.000000000001819</v>
          </cell>
          <cell r="P1342">
            <v>0</v>
          </cell>
          <cell r="Q1342">
            <v>0</v>
          </cell>
          <cell r="R1342">
            <v>52.849029419987346</v>
          </cell>
          <cell r="S1342">
            <v>0</v>
          </cell>
          <cell r="T1342">
            <v>0.91755299999931594</v>
          </cell>
          <cell r="U1342">
            <v>-45.736112749998938</v>
          </cell>
          <cell r="V1342">
            <v>38.335089000000153</v>
          </cell>
          <cell r="W1342">
            <v>83.983064059999379</v>
          </cell>
          <cell r="X1342">
            <v>38.870597999999518</v>
          </cell>
          <cell r="Y1342">
            <v>0</v>
          </cell>
          <cell r="Z1342">
            <v>0</v>
          </cell>
          <cell r="AA1342">
            <v>0</v>
          </cell>
          <cell r="AB1342">
            <v>-63.521161890001167</v>
          </cell>
          <cell r="AC1342">
            <v>0</v>
          </cell>
          <cell r="AD1342">
            <v>0</v>
          </cell>
          <cell r="AE1342">
            <v>171.20206121000228</v>
          </cell>
          <cell r="AF1342">
            <v>0</v>
          </cell>
          <cell r="AG1342">
            <v>176.61363544999949</v>
          </cell>
          <cell r="AH1342">
            <v>56.168462999999974</v>
          </cell>
          <cell r="AI1342">
            <v>42.087434999999459</v>
          </cell>
          <cell r="AJ1342">
            <v>-81.408696050001708</v>
          </cell>
          <cell r="AK1342">
            <v>-30.283539000000019</v>
          </cell>
          <cell r="AL1342">
            <v>0</v>
          </cell>
          <cell r="AM1342">
            <v>0</v>
          </cell>
          <cell r="AN1342">
            <v>0</v>
          </cell>
          <cell r="AO1342">
            <v>8.0247628100005386</v>
          </cell>
          <cell r="AP1342">
            <v>0</v>
          </cell>
          <cell r="AQ1342">
            <v>0</v>
          </cell>
          <cell r="AR1342">
            <v>-80.398809380014427</v>
          </cell>
          <cell r="AS1342">
            <v>0</v>
          </cell>
          <cell r="AT1342">
            <v>0</v>
          </cell>
          <cell r="AU1342">
            <v>10.08017522999944</v>
          </cell>
          <cell r="AV1342">
            <v>-64.430338610001854</v>
          </cell>
          <cell r="AW1342">
            <v>0</v>
          </cell>
          <cell r="AX1342">
            <v>0</v>
          </cell>
          <cell r="AY1342">
            <v>0</v>
          </cell>
          <cell r="AZ1342">
            <v>-26.04864600000019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40.766361049987609</v>
          </cell>
          <cell r="BF1342">
            <v>0</v>
          </cell>
          <cell r="BG1342">
            <v>0</v>
          </cell>
          <cell r="BH1342">
            <v>40.766361049999432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-22.688028899996425</v>
          </cell>
          <cell r="BS1342">
            <v>0</v>
          </cell>
          <cell r="BT1342">
            <v>0.26114400000096794</v>
          </cell>
          <cell r="BU1342">
            <v>-16.441346999999041</v>
          </cell>
          <cell r="BV1342">
            <v>107.78110199999901</v>
          </cell>
          <cell r="BW1342">
            <v>-58.211403069999506</v>
          </cell>
          <cell r="BX1342">
            <v>-17.077524830000584</v>
          </cell>
          <cell r="BY1342">
            <v>0</v>
          </cell>
          <cell r="BZ1342">
            <v>0</v>
          </cell>
          <cell r="CA1342">
            <v>0</v>
          </cell>
          <cell r="CB1342">
            <v>-39.000000000001819</v>
          </cell>
          <cell r="CC1342">
            <v>0</v>
          </cell>
          <cell r="CD1342">
            <v>0</v>
          </cell>
          <cell r="CE1342">
            <v>-97.862886190006975</v>
          </cell>
          <cell r="CF1342">
            <v>0</v>
          </cell>
          <cell r="CG1342">
            <v>-7.162506000000576</v>
          </cell>
          <cell r="CH1342">
            <v>10.762656620000598</v>
          </cell>
          <cell r="CI1342">
            <v>-94.456451050000396</v>
          </cell>
          <cell r="CJ1342">
            <v>-108.99462776000109</v>
          </cell>
          <cell r="CK1342">
            <v>101.98804200000086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66.876449959992897</v>
          </cell>
          <cell r="CS1342">
            <v>0</v>
          </cell>
          <cell r="CT1342">
            <v>0</v>
          </cell>
          <cell r="CU1342">
            <v>-74.255585030000475</v>
          </cell>
          <cell r="CV1342">
            <v>46.217183999999179</v>
          </cell>
          <cell r="CW1342">
            <v>50.028681589999906</v>
          </cell>
          <cell r="CX1342">
            <v>44.886169400000654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206.81951217999449</v>
          </cell>
          <cell r="DF1342">
            <v>0</v>
          </cell>
          <cell r="DG1342">
            <v>11.131958879999729</v>
          </cell>
          <cell r="DH1342">
            <v>54.643401129999802</v>
          </cell>
          <cell r="DI1342">
            <v>46.625824159998956</v>
          </cell>
          <cell r="DJ1342">
            <v>29.17531500000041</v>
          </cell>
          <cell r="DK1342">
            <v>65.243013009998322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19.487221839983249</v>
          </cell>
          <cell r="DS1342">
            <v>0</v>
          </cell>
          <cell r="DT1342">
            <v>0</v>
          </cell>
          <cell r="DU1342">
            <v>11.577660479998485</v>
          </cell>
          <cell r="DV1342">
            <v>59.601916360001269</v>
          </cell>
          <cell r="DW1342">
            <v>-12.857012999998915</v>
          </cell>
          <cell r="DX1342">
            <v>-38.83534200000031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24.513204610004323</v>
          </cell>
          <cell r="EF1342">
            <v>0</v>
          </cell>
          <cell r="EG1342">
            <v>0</v>
          </cell>
          <cell r="EH1342">
            <v>20.546241610000834</v>
          </cell>
          <cell r="EI1342">
            <v>0</v>
          </cell>
          <cell r="EJ1342">
            <v>3.9669629999989411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109.10606364998966</v>
          </cell>
          <cell r="ES1342">
            <v>0</v>
          </cell>
          <cell r="ET1342">
            <v>0</v>
          </cell>
          <cell r="EU1342">
            <v>131.17093954000029</v>
          </cell>
          <cell r="EV1342">
            <v>7.0344671100010601</v>
          </cell>
          <cell r="EW1342">
            <v>-29.099342999999863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17.788903549997485</v>
          </cell>
          <cell r="FF1342">
            <v>0</v>
          </cell>
          <cell r="FG1342">
            <v>0</v>
          </cell>
          <cell r="FH1342">
            <v>-3.5192144500015274</v>
          </cell>
          <cell r="FI1342">
            <v>21.308118000000832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-112.03845900000306</v>
          </cell>
          <cell r="FS1342">
            <v>0</v>
          </cell>
          <cell r="FT1342">
            <v>0</v>
          </cell>
          <cell r="FU1342">
            <v>-77.094576000000416</v>
          </cell>
          <cell r="FV1342">
            <v>1.0712910000002012</v>
          </cell>
          <cell r="FW1342">
            <v>-36.015174000001025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-48.704475460021058</v>
          </cell>
          <cell r="GF1342">
            <v>0</v>
          </cell>
          <cell r="GG1342">
            <v>0</v>
          </cell>
          <cell r="GH1342">
            <v>-10.085622460001105</v>
          </cell>
          <cell r="GI1342">
            <v>-38.618853000001764</v>
          </cell>
          <cell r="GJ1342">
            <v>0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-35.638243519992102</v>
          </cell>
          <cell r="GS1342">
            <v>0</v>
          </cell>
          <cell r="GT1342">
            <v>0</v>
          </cell>
          <cell r="GU1342">
            <v>-65.771204510000643</v>
          </cell>
          <cell r="GV1342">
            <v>22.16584598999907</v>
          </cell>
          <cell r="GW1342">
            <v>7.9671149999994668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14.758607340016169</v>
          </cell>
          <cell r="HF1342">
            <v>0</v>
          </cell>
          <cell r="HG1342">
            <v>0</v>
          </cell>
          <cell r="HH1342">
            <v>32.484142650000649</v>
          </cell>
          <cell r="HI1342">
            <v>-6.3355027899997367</v>
          </cell>
          <cell r="HJ1342">
            <v>-11.390032519999295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19.656000490009319</v>
          </cell>
          <cell r="HS1342">
            <v>0</v>
          </cell>
          <cell r="HT1342">
            <v>0</v>
          </cell>
          <cell r="HU1342">
            <v>48.617562369999177</v>
          </cell>
          <cell r="HV1342">
            <v>-22.884653999997681</v>
          </cell>
          <cell r="HW1342">
            <v>-6.0769078799994531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36.073637639987282</v>
          </cell>
          <cell r="IF1342">
            <v>0</v>
          </cell>
          <cell r="IG1342">
            <v>0</v>
          </cell>
          <cell r="IH1342">
            <v>58.219955439999467</v>
          </cell>
          <cell r="II1342">
            <v>-14.273465800000849</v>
          </cell>
          <cell r="IJ1342">
            <v>-7.872851999998602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-200.58512915999745</v>
          </cell>
          <cell r="IS1342">
            <v>0</v>
          </cell>
          <cell r="IT1342">
            <v>0</v>
          </cell>
          <cell r="IU1342">
            <v>-230.25553199999922</v>
          </cell>
          <cell r="IV1342">
            <v>-7.0083780000004481</v>
          </cell>
          <cell r="IW1342">
            <v>36.678780840001309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WD_.EX.WYE._.REP.High Plains</v>
          </cell>
          <cell r="F1343">
            <v>0</v>
          </cell>
          <cell r="G1343">
            <v>0</v>
          </cell>
          <cell r="H1343">
            <v>23.81473898999684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-54.545874849995016</v>
          </cell>
          <cell r="P1343">
            <v>0</v>
          </cell>
          <cell r="Q1343">
            <v>0</v>
          </cell>
          <cell r="R1343">
            <v>47.003618680057116</v>
          </cell>
          <cell r="S1343">
            <v>0</v>
          </cell>
          <cell r="T1343">
            <v>0</v>
          </cell>
          <cell r="U1343">
            <v>0</v>
          </cell>
          <cell r="V1343">
            <v>-107.47772754998732</v>
          </cell>
          <cell r="W1343">
            <v>206.76405530999909</v>
          </cell>
          <cell r="X1343">
            <v>-52.28270908000195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-159.36166688997764</v>
          </cell>
          <cell r="AF1343">
            <v>0</v>
          </cell>
          <cell r="AG1343">
            <v>0</v>
          </cell>
          <cell r="AH1343">
            <v>37.81664155999897</v>
          </cell>
          <cell r="AI1343">
            <v>0</v>
          </cell>
          <cell r="AJ1343">
            <v>-196.35135299999456</v>
          </cell>
          <cell r="AK1343">
            <v>-0.8269554500002414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-877.81468499999028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-197.88179399999353</v>
          </cell>
          <cell r="BA1343">
            <v>-581.04327600000033</v>
          </cell>
          <cell r="BB1343">
            <v>0</v>
          </cell>
          <cell r="BC1343">
            <v>-98.889615000003687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-97.318541779997759</v>
          </cell>
          <cell r="BS1343">
            <v>0</v>
          </cell>
          <cell r="BT1343">
            <v>0</v>
          </cell>
          <cell r="BU1343">
            <v>-95.638117249996867</v>
          </cell>
          <cell r="BV1343">
            <v>-1.6804245299972536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-136.54369692999171</v>
          </cell>
          <cell r="CF1343">
            <v>0</v>
          </cell>
          <cell r="CG1343">
            <v>0</v>
          </cell>
          <cell r="CH1343">
            <v>-26.692148550002457</v>
          </cell>
          <cell r="CI1343">
            <v>0</v>
          </cell>
          <cell r="CJ1343">
            <v>-109.85154838000017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-65.051368889980949</v>
          </cell>
          <cell r="CS1343">
            <v>0</v>
          </cell>
          <cell r="CT1343">
            <v>175.73945399999866</v>
          </cell>
          <cell r="CU1343">
            <v>177.48902073000136</v>
          </cell>
          <cell r="CV1343">
            <v>-69.46010104999732</v>
          </cell>
          <cell r="CW1343">
            <v>-36.230733000000328</v>
          </cell>
          <cell r="CX1343">
            <v>-312.58900957000515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176.7971358099021</v>
          </cell>
          <cell r="DF1343">
            <v>0</v>
          </cell>
          <cell r="DG1343">
            <v>0</v>
          </cell>
          <cell r="DH1343">
            <v>227.72873841000182</v>
          </cell>
          <cell r="DI1343">
            <v>49.624182399995334</v>
          </cell>
          <cell r="DJ1343">
            <v>-100.55578500000047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-362.74822291004239</v>
          </cell>
          <cell r="DS1343">
            <v>0</v>
          </cell>
          <cell r="DT1343">
            <v>20.216958159999194</v>
          </cell>
          <cell r="DU1343">
            <v>-511.34033963999536</v>
          </cell>
          <cell r="DV1343">
            <v>99</v>
          </cell>
          <cell r="DW1343">
            <v>29.375158570004714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-251.05338454002049</v>
          </cell>
          <cell r="EF1343">
            <v>0</v>
          </cell>
          <cell r="EG1343">
            <v>0</v>
          </cell>
          <cell r="EH1343">
            <v>-237.50474939000196</v>
          </cell>
          <cell r="EI1343">
            <v>-13.548635150000337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-625.96343969000736</v>
          </cell>
          <cell r="ES1343">
            <v>0</v>
          </cell>
          <cell r="ET1343">
            <v>0</v>
          </cell>
          <cell r="EU1343">
            <v>-449.73789569000655</v>
          </cell>
          <cell r="EV1343">
            <v>-208.66744800000015</v>
          </cell>
          <cell r="EW1343">
            <v>32.441903999995702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30.853783669997938</v>
          </cell>
          <cell r="FF1343">
            <v>0</v>
          </cell>
          <cell r="FG1343">
            <v>0</v>
          </cell>
          <cell r="FH1343">
            <v>22.761965480000072</v>
          </cell>
          <cell r="FI1343">
            <v>8.0918181900051422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77.036515230021905</v>
          </cell>
          <cell r="FS1343">
            <v>0</v>
          </cell>
          <cell r="FT1343">
            <v>0</v>
          </cell>
          <cell r="FU1343">
            <v>-36.721141070003796</v>
          </cell>
          <cell r="FV1343">
            <v>-33.349139999998442</v>
          </cell>
          <cell r="FW1343">
            <v>147.10679629999868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-258.63137756998185</v>
          </cell>
          <cell r="GF1343">
            <v>0</v>
          </cell>
          <cell r="GG1343">
            <v>0</v>
          </cell>
          <cell r="GH1343">
            <v>-113.59518454000499</v>
          </cell>
          <cell r="GI1343">
            <v>-145.03619302999869</v>
          </cell>
          <cell r="GJ1343">
            <v>0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-156.90690283000004</v>
          </cell>
          <cell r="GS1343">
            <v>0</v>
          </cell>
          <cell r="GT1343">
            <v>0</v>
          </cell>
          <cell r="GU1343">
            <v>-161.4408913399966</v>
          </cell>
          <cell r="GV1343">
            <v>-6.005141999994521</v>
          </cell>
          <cell r="GW1343">
            <v>10.53913050999472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-124.75050312001258</v>
          </cell>
          <cell r="HF1343">
            <v>0</v>
          </cell>
          <cell r="HG1343">
            <v>0</v>
          </cell>
          <cell r="HH1343">
            <v>-35.666172000004735</v>
          </cell>
          <cell r="HI1343">
            <v>-86.446377120009856</v>
          </cell>
          <cell r="HJ1343">
            <v>-2.6379539999979897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-870.4939080599579</v>
          </cell>
          <cell r="HS1343">
            <v>0</v>
          </cell>
          <cell r="HT1343">
            <v>0</v>
          </cell>
          <cell r="HU1343">
            <v>-671.60283300000447</v>
          </cell>
          <cell r="HV1343">
            <v>-19.69097705999593</v>
          </cell>
          <cell r="HW1343">
            <v>-179.20009799999752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-211.79763330001151</v>
          </cell>
          <cell r="IF1343">
            <v>0</v>
          </cell>
          <cell r="IG1343">
            <v>0</v>
          </cell>
          <cell r="IH1343">
            <v>-296.46391500000027</v>
          </cell>
          <cell r="II1343">
            <v>144.09221969999635</v>
          </cell>
          <cell r="IJ1343">
            <v>-59.425938000000315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-40.320763329975307</v>
          </cell>
          <cell r="IS1343">
            <v>0</v>
          </cell>
          <cell r="IT1343">
            <v>0</v>
          </cell>
          <cell r="IU1343">
            <v>-176.01828876999934</v>
          </cell>
          <cell r="IV1343">
            <v>100.71904344000359</v>
          </cell>
          <cell r="IW1343">
            <v>34.978481999998621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WD_.EX.WYE._.REP.McFadden Ridge 1</v>
          </cell>
          <cell r="F1344">
            <v>0</v>
          </cell>
          <cell r="G1344">
            <v>0</v>
          </cell>
          <cell r="H1344">
            <v>83.358372850001615</v>
          </cell>
          <cell r="I1344">
            <v>-3.1906426000023203</v>
          </cell>
          <cell r="J1344">
            <v>-26.373764620000657</v>
          </cell>
          <cell r="K1344">
            <v>-21.975663499999428</v>
          </cell>
          <cell r="L1344">
            <v>0</v>
          </cell>
          <cell r="M1344">
            <v>0</v>
          </cell>
          <cell r="N1344">
            <v>0</v>
          </cell>
          <cell r="O1344">
            <v>28.458048000000417</v>
          </cell>
          <cell r="P1344">
            <v>0</v>
          </cell>
          <cell r="Q1344">
            <v>0</v>
          </cell>
          <cell r="R1344">
            <v>142.26515726001526</v>
          </cell>
          <cell r="S1344">
            <v>0</v>
          </cell>
          <cell r="T1344">
            <v>27.312519000000975</v>
          </cell>
          <cell r="U1344">
            <v>-37.938088479997532</v>
          </cell>
          <cell r="V1344">
            <v>26.704404179996345</v>
          </cell>
          <cell r="W1344">
            <v>46.345517330002622</v>
          </cell>
          <cell r="X1344">
            <v>79.268867229999159</v>
          </cell>
          <cell r="Y1344">
            <v>0</v>
          </cell>
          <cell r="Z1344">
            <v>0</v>
          </cell>
          <cell r="AA1344">
            <v>0</v>
          </cell>
          <cell r="AB1344">
            <v>0.57193800000095507</v>
          </cell>
          <cell r="AC1344">
            <v>0</v>
          </cell>
          <cell r="AD1344">
            <v>0</v>
          </cell>
          <cell r="AE1344">
            <v>-89.677210789988749</v>
          </cell>
          <cell r="AF1344">
            <v>0</v>
          </cell>
          <cell r="AG1344">
            <v>71.78622323000036</v>
          </cell>
          <cell r="AH1344">
            <v>-111.5513654999977</v>
          </cell>
          <cell r="AI1344">
            <v>-45.66949687000124</v>
          </cell>
          <cell r="AJ1344">
            <v>-7.2757394800009934</v>
          </cell>
          <cell r="AK1344">
            <v>-24.857730169999741</v>
          </cell>
          <cell r="AL1344">
            <v>27.890897999999652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-65.60976789999404</v>
          </cell>
          <cell r="AS1344">
            <v>0</v>
          </cell>
          <cell r="AT1344">
            <v>0</v>
          </cell>
          <cell r="AU1344">
            <v>-12.289716400000543</v>
          </cell>
          <cell r="AV1344">
            <v>-27.328193999997893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-25.991857499999242</v>
          </cell>
          <cell r="BB1344">
            <v>0</v>
          </cell>
          <cell r="BC1344">
            <v>0</v>
          </cell>
          <cell r="BD1344">
            <v>0</v>
          </cell>
          <cell r="BE1344">
            <v>57</v>
          </cell>
          <cell r="BF1344">
            <v>0</v>
          </cell>
          <cell r="BG1344">
            <v>0</v>
          </cell>
          <cell r="BH1344">
            <v>57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-124.59556431998499</v>
          </cell>
          <cell r="BS1344">
            <v>0</v>
          </cell>
          <cell r="BT1344">
            <v>15.361869010001101</v>
          </cell>
          <cell r="BU1344">
            <v>-2.2356254999995144</v>
          </cell>
          <cell r="BV1344">
            <v>23.313671440000689</v>
          </cell>
          <cell r="BW1344">
            <v>-59.715420059999815</v>
          </cell>
          <cell r="BX1344">
            <v>-47.820627009998134</v>
          </cell>
          <cell r="BY1344">
            <v>0</v>
          </cell>
          <cell r="BZ1344">
            <v>0</v>
          </cell>
          <cell r="CA1344">
            <v>-24.999432200001138</v>
          </cell>
          <cell r="CB1344">
            <v>-28.5</v>
          </cell>
          <cell r="CC1344">
            <v>0</v>
          </cell>
          <cell r="CD1344">
            <v>0</v>
          </cell>
          <cell r="CE1344">
            <v>-103.89231052000832</v>
          </cell>
          <cell r="CF1344">
            <v>0</v>
          </cell>
          <cell r="CG1344">
            <v>-49.765215440000247</v>
          </cell>
          <cell r="CH1344">
            <v>-4.0589414999994915</v>
          </cell>
          <cell r="CI1344">
            <v>-94.458059610002238</v>
          </cell>
          <cell r="CJ1344">
            <v>-74.873945999999705</v>
          </cell>
          <cell r="CK1344">
            <v>119.26385202999882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19.318119660005323</v>
          </cell>
          <cell r="CS1344">
            <v>0</v>
          </cell>
          <cell r="CT1344">
            <v>20.291046859999369</v>
          </cell>
          <cell r="CU1344">
            <v>17.64486880000095</v>
          </cell>
          <cell r="CV1344">
            <v>-18.634753500000443</v>
          </cell>
          <cell r="CW1344">
            <v>-28.483042499999101</v>
          </cell>
          <cell r="CX1344">
            <v>28.500000000001819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-94.592018690003897</v>
          </cell>
          <cell r="DF1344">
            <v>0</v>
          </cell>
          <cell r="DG1344">
            <v>-15.752120999999534</v>
          </cell>
          <cell r="DH1344">
            <v>-73.559110810000675</v>
          </cell>
          <cell r="DI1344">
            <v>19.033582500000193</v>
          </cell>
          <cell r="DJ1344">
            <v>-25.95611850000023</v>
          </cell>
          <cell r="DK1344">
            <v>1.6417491199990764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-79.411053409989108</v>
          </cell>
          <cell r="DS1344">
            <v>0</v>
          </cell>
          <cell r="DT1344">
            <v>18.135091500000271</v>
          </cell>
          <cell r="DU1344">
            <v>-42.214643700001034</v>
          </cell>
          <cell r="DV1344">
            <v>-25.675504920000094</v>
          </cell>
          <cell r="DW1344">
            <v>-5.9240670000017417</v>
          </cell>
          <cell r="DX1344">
            <v>-23.731929290001062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124.55086006000056</v>
          </cell>
          <cell r="EF1344">
            <v>0</v>
          </cell>
          <cell r="EG1344">
            <v>0</v>
          </cell>
          <cell r="EH1344">
            <v>96.31471306000094</v>
          </cell>
          <cell r="EI1344">
            <v>28.236146999999619</v>
          </cell>
          <cell r="EJ1344">
            <v>0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146.75568940999801</v>
          </cell>
          <cell r="ES1344">
            <v>0</v>
          </cell>
          <cell r="ET1344">
            <v>0</v>
          </cell>
          <cell r="EU1344">
            <v>88.777000639996913</v>
          </cell>
          <cell r="EV1344">
            <v>64.457964269999138</v>
          </cell>
          <cell r="EW1344">
            <v>-6.4792755000016768</v>
          </cell>
          <cell r="EX1344">
            <v>0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99.045114849999663</v>
          </cell>
          <cell r="FF1344">
            <v>0</v>
          </cell>
          <cell r="FG1344">
            <v>0</v>
          </cell>
          <cell r="FH1344">
            <v>19.638614349996715</v>
          </cell>
          <cell r="FI1344">
            <v>23.579246999999668</v>
          </cell>
          <cell r="FJ1344">
            <v>55.827253499999642</v>
          </cell>
          <cell r="FK1344">
            <v>0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-158.06747343001189</v>
          </cell>
          <cell r="FS1344">
            <v>0</v>
          </cell>
          <cell r="FT1344">
            <v>0</v>
          </cell>
          <cell r="FU1344">
            <v>-141.32141735000187</v>
          </cell>
          <cell r="FV1344">
            <v>31.324608919998354</v>
          </cell>
          <cell r="FW1344">
            <v>-48.0706650000011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2.4737128900014795</v>
          </cell>
          <cell r="GF1344">
            <v>0</v>
          </cell>
          <cell r="GG1344">
            <v>0</v>
          </cell>
          <cell r="GH1344">
            <v>4.5103513899994141</v>
          </cell>
          <cell r="GI1344">
            <v>-2.0366385000015725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43.483950429988909</v>
          </cell>
          <cell r="GS1344">
            <v>0</v>
          </cell>
          <cell r="GT1344">
            <v>0</v>
          </cell>
          <cell r="GU1344">
            <v>92.28054979999979</v>
          </cell>
          <cell r="GV1344">
            <v>-8.093002500001603</v>
          </cell>
          <cell r="GW1344">
            <v>-40.703596870000183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48.228897050023079</v>
          </cell>
          <cell r="HF1344">
            <v>0</v>
          </cell>
          <cell r="HG1344">
            <v>0</v>
          </cell>
          <cell r="HH1344">
            <v>-19.323826450001434</v>
          </cell>
          <cell r="HI1344">
            <v>49.1543774999991</v>
          </cell>
          <cell r="HJ1344">
            <v>18.398346000001766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-19.952455740000005</v>
          </cell>
          <cell r="HS1344">
            <v>0</v>
          </cell>
          <cell r="HT1344">
            <v>0</v>
          </cell>
          <cell r="HU1344">
            <v>10.416379700001926</v>
          </cell>
          <cell r="HV1344">
            <v>-27.855415500000163</v>
          </cell>
          <cell r="HW1344">
            <v>-2.5134199399999488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-33.122524070000509</v>
          </cell>
          <cell r="IF1344">
            <v>0</v>
          </cell>
          <cell r="IG1344">
            <v>0</v>
          </cell>
          <cell r="IH1344">
            <v>11.833176430000094</v>
          </cell>
          <cell r="II1344">
            <v>-27.855415500000163</v>
          </cell>
          <cell r="IJ1344">
            <v>-17.100284999998621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-223.78007295999851</v>
          </cell>
          <cell r="IS1344">
            <v>0</v>
          </cell>
          <cell r="IT1344">
            <v>0</v>
          </cell>
          <cell r="IU1344">
            <v>-226.71373800000219</v>
          </cell>
          <cell r="IV1344">
            <v>-18.038048999998864</v>
          </cell>
          <cell r="IW1344">
            <v>20.971714040002553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WD_.EX.WYE._.REP.Rolling Hills</v>
          </cell>
          <cell r="F1345">
            <v>0</v>
          </cell>
          <cell r="G1345">
            <v>0</v>
          </cell>
          <cell r="H1345">
            <v>-33.473668890001136</v>
          </cell>
          <cell r="I1345">
            <v>-33.581810050000058</v>
          </cell>
          <cell r="J1345">
            <v>-23.804487099994731</v>
          </cell>
          <cell r="K1345">
            <v>-9.6136249300034251</v>
          </cell>
          <cell r="L1345">
            <v>0</v>
          </cell>
          <cell r="M1345">
            <v>0</v>
          </cell>
          <cell r="N1345">
            <v>-49.235919090000607</v>
          </cell>
          <cell r="O1345">
            <v>-9.3476074899990635</v>
          </cell>
          <cell r="P1345">
            <v>0</v>
          </cell>
          <cell r="Q1345">
            <v>0</v>
          </cell>
          <cell r="R1345">
            <v>-185.11944389995188</v>
          </cell>
          <cell r="S1345">
            <v>-7.9418029600019509</v>
          </cell>
          <cell r="T1345">
            <v>0</v>
          </cell>
          <cell r="U1345">
            <v>-30.693498579992593</v>
          </cell>
          <cell r="V1345">
            <v>-129.49561871999686</v>
          </cell>
          <cell r="W1345">
            <v>-3.2541383800016774</v>
          </cell>
          <cell r="X1345">
            <v>0</v>
          </cell>
          <cell r="Y1345">
            <v>0</v>
          </cell>
          <cell r="Z1345">
            <v>-10.580950999996276</v>
          </cell>
          <cell r="AA1345">
            <v>0</v>
          </cell>
          <cell r="AB1345">
            <v>-7.2383590002573328E-2</v>
          </cell>
          <cell r="AC1345">
            <v>0</v>
          </cell>
          <cell r="AD1345">
            <v>-3.0810506699926918</v>
          </cell>
          <cell r="AE1345">
            <v>61.670850310038077</v>
          </cell>
          <cell r="AF1345">
            <v>0</v>
          </cell>
          <cell r="AG1345">
            <v>82.785285409998323</v>
          </cell>
          <cell r="AH1345">
            <v>-4.1120361600042088</v>
          </cell>
          <cell r="AI1345">
            <v>0</v>
          </cell>
          <cell r="AJ1345">
            <v>0</v>
          </cell>
          <cell r="AK1345">
            <v>0</v>
          </cell>
          <cell r="AL1345">
            <v>-9.441115429997808</v>
          </cell>
          <cell r="AM1345">
            <v>0</v>
          </cell>
          <cell r="AN1345">
            <v>0</v>
          </cell>
          <cell r="AO1345">
            <v>-7.5612835100000666</v>
          </cell>
          <cell r="AP1345">
            <v>0</v>
          </cell>
          <cell r="AQ1345">
            <v>0</v>
          </cell>
          <cell r="AR1345">
            <v>-241.49490795997554</v>
          </cell>
          <cell r="AS1345">
            <v>0</v>
          </cell>
          <cell r="AT1345">
            <v>0</v>
          </cell>
          <cell r="AU1345">
            <v>0</v>
          </cell>
          <cell r="AV1345">
            <v>-18.825280600001861</v>
          </cell>
          <cell r="AW1345">
            <v>-46.067522459998145</v>
          </cell>
          <cell r="AX1345">
            <v>-98.582022000002326</v>
          </cell>
          <cell r="AY1345">
            <v>0</v>
          </cell>
          <cell r="AZ1345">
            <v>-9.0272098300010839</v>
          </cell>
          <cell r="BA1345">
            <v>0</v>
          </cell>
          <cell r="BB1345">
            <v>-122.5069368800032</v>
          </cell>
          <cell r="BC1345">
            <v>53.514063809998333</v>
          </cell>
          <cell r="BD1345">
            <v>0</v>
          </cell>
          <cell r="BE1345">
            <v>-143.58972235000692</v>
          </cell>
          <cell r="BF1345">
            <v>0</v>
          </cell>
          <cell r="BG1345">
            <v>0</v>
          </cell>
          <cell r="BH1345">
            <v>-17.295906679999462</v>
          </cell>
          <cell r="BI1345">
            <v>-0.17490272999930312</v>
          </cell>
          <cell r="BJ1345">
            <v>-4.2689961899995978</v>
          </cell>
          <cell r="BK1345">
            <v>-19.620870779999677</v>
          </cell>
          <cell r="BL1345">
            <v>0</v>
          </cell>
          <cell r="BM1345">
            <v>0</v>
          </cell>
          <cell r="BN1345">
            <v>-50.37378200999774</v>
          </cell>
          <cell r="BO1345">
            <v>-51.855263959994772</v>
          </cell>
          <cell r="BP1345">
            <v>0</v>
          </cell>
          <cell r="BQ1345">
            <v>0</v>
          </cell>
          <cell r="BR1345">
            <v>-668.39681577999727</v>
          </cell>
          <cell r="BS1345">
            <v>0</v>
          </cell>
          <cell r="BT1345">
            <v>0</v>
          </cell>
          <cell r="BU1345">
            <v>-9.6015160999995715</v>
          </cell>
          <cell r="BV1345">
            <v>-24.208425969998643</v>
          </cell>
          <cell r="BW1345">
            <v>0</v>
          </cell>
          <cell r="BX1345">
            <v>-6.1144357900011528</v>
          </cell>
          <cell r="BY1345">
            <v>0</v>
          </cell>
          <cell r="BZ1345">
            <v>0</v>
          </cell>
          <cell r="CA1345">
            <v>-18.728349590001017</v>
          </cell>
          <cell r="CB1345">
            <v>-609.74408832999688</v>
          </cell>
          <cell r="CC1345">
            <v>0</v>
          </cell>
          <cell r="CD1345">
            <v>0</v>
          </cell>
          <cell r="CE1345">
            <v>-116.266463619977</v>
          </cell>
          <cell r="CF1345">
            <v>0</v>
          </cell>
          <cell r="CG1345">
            <v>0</v>
          </cell>
          <cell r="CH1345">
            <v>-6.1508739000018977</v>
          </cell>
          <cell r="CI1345">
            <v>-9.6956352999986848</v>
          </cell>
          <cell r="CJ1345">
            <v>-54.778759520002495</v>
          </cell>
          <cell r="CK1345">
            <v>0</v>
          </cell>
          <cell r="CL1345">
            <v>0</v>
          </cell>
          <cell r="CM1345">
            <v>0</v>
          </cell>
          <cell r="CN1345">
            <v>0</v>
          </cell>
          <cell r="CO1345">
            <v>-45.641194899999391</v>
          </cell>
          <cell r="CP1345">
            <v>0</v>
          </cell>
          <cell r="CQ1345">
            <v>0</v>
          </cell>
          <cell r="CR1345">
            <v>-553.94666758997482</v>
          </cell>
          <cell r="CS1345">
            <v>0</v>
          </cell>
          <cell r="CT1345">
            <v>0</v>
          </cell>
          <cell r="CU1345">
            <v>0</v>
          </cell>
          <cell r="CV1345">
            <v>-233.03778431999672</v>
          </cell>
          <cell r="CW1345">
            <v>-286.9101566399986</v>
          </cell>
          <cell r="CX1345">
            <v>0</v>
          </cell>
          <cell r="CY1345">
            <v>0</v>
          </cell>
          <cell r="CZ1345">
            <v>0</v>
          </cell>
          <cell r="DA1345">
            <v>0</v>
          </cell>
          <cell r="DB1345">
            <v>-33.998726630001329</v>
          </cell>
          <cell r="DC1345">
            <v>0</v>
          </cell>
          <cell r="DD1345">
            <v>0</v>
          </cell>
          <cell r="DE1345">
            <v>50.80742134997854</v>
          </cell>
          <cell r="DF1345">
            <v>0</v>
          </cell>
          <cell r="DG1345">
            <v>0</v>
          </cell>
          <cell r="DH1345">
            <v>67.067154000000301</v>
          </cell>
          <cell r="DI1345">
            <v>-7.7903608600063308</v>
          </cell>
          <cell r="DJ1345">
            <v>-8.4693717900008778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-39.150672919990029</v>
          </cell>
          <cell r="DS1345">
            <v>0</v>
          </cell>
          <cell r="DT1345">
            <v>0</v>
          </cell>
          <cell r="DU1345">
            <v>0</v>
          </cell>
          <cell r="DV1345">
            <v>-39.150672920000943</v>
          </cell>
          <cell r="DW1345">
            <v>0</v>
          </cell>
          <cell r="DX1345">
            <v>0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-32.669504999998026</v>
          </cell>
          <cell r="EF1345">
            <v>0</v>
          </cell>
          <cell r="EG1345">
            <v>32.860475999999835</v>
          </cell>
          <cell r="EH1345">
            <v>-40.277655000001687</v>
          </cell>
          <cell r="EI1345">
            <v>-122.79078900000241</v>
          </cell>
          <cell r="EJ1345">
            <v>97.538463000000775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-28.476656999991974</v>
          </cell>
          <cell r="ES1345">
            <v>0</v>
          </cell>
          <cell r="ET1345">
            <v>0</v>
          </cell>
          <cell r="EU1345">
            <v>69.834897000002456</v>
          </cell>
          <cell r="EV1345">
            <v>95.960106000005908</v>
          </cell>
          <cell r="EW1345">
            <v>-1.4493600000023434</v>
          </cell>
          <cell r="EX1345">
            <v>-192.82229999999981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-8.7715980000211857</v>
          </cell>
          <cell r="FF1345">
            <v>0</v>
          </cell>
          <cell r="FG1345">
            <v>-37.420712999999523</v>
          </cell>
          <cell r="FH1345">
            <v>43.62464700000055</v>
          </cell>
          <cell r="FI1345">
            <v>83.743704000000434</v>
          </cell>
          <cell r="FJ1345">
            <v>-98.719236000000819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441.80113269999856</v>
          </cell>
          <cell r="FS1345">
            <v>0</v>
          </cell>
          <cell r="FT1345">
            <v>0</v>
          </cell>
          <cell r="FU1345">
            <v>-52.396591029999399</v>
          </cell>
          <cell r="FV1345">
            <v>-87.652322999998432</v>
          </cell>
          <cell r="FW1345">
            <v>-91.475207999999839</v>
          </cell>
          <cell r="FX1345">
            <v>673.32525472999987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-261.62036221998278</v>
          </cell>
          <cell r="GF1345">
            <v>0</v>
          </cell>
          <cell r="GG1345">
            <v>0</v>
          </cell>
          <cell r="GH1345">
            <v>6.381242999999813</v>
          </cell>
          <cell r="GI1345">
            <v>-261.78241455999887</v>
          </cell>
          <cell r="GJ1345">
            <v>-6.2191906599982758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-29.126807370019378</v>
          </cell>
          <cell r="GS1345">
            <v>0</v>
          </cell>
          <cell r="GT1345">
            <v>0</v>
          </cell>
          <cell r="GU1345">
            <v>-59.806808370001818</v>
          </cell>
          <cell r="GV1345">
            <v>0</v>
          </cell>
          <cell r="GW1345">
            <v>30.68000100000063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-132.55686588998651</v>
          </cell>
          <cell r="HF1345">
            <v>0</v>
          </cell>
          <cell r="HG1345">
            <v>0</v>
          </cell>
          <cell r="HH1345">
            <v>-132.65686588999961</v>
          </cell>
          <cell r="HI1345">
            <v>0.10000000000582077</v>
          </cell>
          <cell r="HJ1345">
            <v>0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-15.701182530028746</v>
          </cell>
          <cell r="HS1345">
            <v>0</v>
          </cell>
          <cell r="HT1345">
            <v>0</v>
          </cell>
          <cell r="HU1345">
            <v>-15.701182529999642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140.49585000000661</v>
          </cell>
          <cell r="IF1345">
            <v>0</v>
          </cell>
          <cell r="IG1345">
            <v>0</v>
          </cell>
          <cell r="IH1345">
            <v>140.49584999999934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-328.33789314003661</v>
          </cell>
          <cell r="IS1345">
            <v>0</v>
          </cell>
          <cell r="IT1345">
            <v>0</v>
          </cell>
          <cell r="IU1345">
            <v>-289.86356613999305</v>
          </cell>
          <cell r="IV1345">
            <v>-29.384481940003752</v>
          </cell>
          <cell r="IW1345">
            <v>-9.0898450599997886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WD_.EX.WYE._.REP.Seven Mile Hill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99</v>
          </cell>
          <cell r="P1346">
            <v>0</v>
          </cell>
          <cell r="Q1346">
            <v>0</v>
          </cell>
          <cell r="R1346">
            <v>-1362.7408095099381</v>
          </cell>
          <cell r="S1346">
            <v>0</v>
          </cell>
          <cell r="T1346">
            <v>-98.25818087999869</v>
          </cell>
          <cell r="U1346">
            <v>-35.884031310000864</v>
          </cell>
          <cell r="V1346">
            <v>-447.61709435999364</v>
          </cell>
          <cell r="W1346">
            <v>-593.99999999999636</v>
          </cell>
          <cell r="X1346">
            <v>-357.2244065699997</v>
          </cell>
          <cell r="Y1346">
            <v>-6.4221088699996471</v>
          </cell>
          <cell r="Z1346">
            <v>0</v>
          </cell>
          <cell r="AA1346">
            <v>0</v>
          </cell>
          <cell r="AB1346">
            <v>176.66501247999986</v>
          </cell>
          <cell r="AC1346">
            <v>0</v>
          </cell>
          <cell r="AD1346">
            <v>0</v>
          </cell>
          <cell r="AE1346">
            <v>-813.67526556999655</v>
          </cell>
          <cell r="AF1346">
            <v>0</v>
          </cell>
          <cell r="AG1346">
            <v>-622.22934179000003</v>
          </cell>
          <cell r="AH1346">
            <v>-162.54542842000228</v>
          </cell>
          <cell r="AI1346">
            <v>-775.72802308999235</v>
          </cell>
          <cell r="AJ1346">
            <v>784.83675600000424</v>
          </cell>
          <cell r="AK1346">
            <v>0</v>
          </cell>
          <cell r="AL1346">
            <v>-38.009228269998857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-726.6299545901129</v>
          </cell>
          <cell r="AS1346">
            <v>0</v>
          </cell>
          <cell r="AT1346">
            <v>0</v>
          </cell>
          <cell r="AU1346">
            <v>-1088.9999999999927</v>
          </cell>
          <cell r="AV1346">
            <v>0</v>
          </cell>
          <cell r="AW1346">
            <v>-14.98727874999895</v>
          </cell>
          <cell r="AX1346">
            <v>0</v>
          </cell>
          <cell r="AY1346">
            <v>0</v>
          </cell>
          <cell r="AZ1346">
            <v>-99</v>
          </cell>
          <cell r="BA1346">
            <v>198</v>
          </cell>
          <cell r="BB1346">
            <v>-17.301819840002281</v>
          </cell>
          <cell r="BC1346">
            <v>295.65914399999019</v>
          </cell>
          <cell r="BD1346">
            <v>0</v>
          </cell>
          <cell r="BE1346">
            <v>-296.25766216998454</v>
          </cell>
          <cell r="BF1346">
            <v>0</v>
          </cell>
          <cell r="BG1346">
            <v>0</v>
          </cell>
          <cell r="BH1346">
            <v>-296.25766216999909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567.86608122999314</v>
          </cell>
          <cell r="BS1346">
            <v>0</v>
          </cell>
          <cell r="BT1346">
            <v>187.69122900000366</v>
          </cell>
          <cell r="BU1346">
            <v>90.689978759997757</v>
          </cell>
          <cell r="BV1346">
            <v>270.70963511999798</v>
          </cell>
          <cell r="BW1346">
            <v>-30.69307340999876</v>
          </cell>
          <cell r="BX1346">
            <v>92.645814560000872</v>
          </cell>
          <cell r="BY1346">
            <v>0</v>
          </cell>
          <cell r="BZ1346">
            <v>0</v>
          </cell>
          <cell r="CA1346">
            <v>0</v>
          </cell>
          <cell r="CB1346">
            <v>-43.177502800012007</v>
          </cell>
          <cell r="CC1346">
            <v>0</v>
          </cell>
          <cell r="CD1346">
            <v>0</v>
          </cell>
          <cell r="CE1346">
            <v>-1596.7557496799855</v>
          </cell>
          <cell r="CF1346">
            <v>0</v>
          </cell>
          <cell r="CG1346">
            <v>93.200480999999854</v>
          </cell>
          <cell r="CH1346">
            <v>-484.03945542000292</v>
          </cell>
          <cell r="CI1346">
            <v>179.53297855999699</v>
          </cell>
          <cell r="CJ1346">
            <v>490.84328699999605</v>
          </cell>
          <cell r="CK1346">
            <v>-1880.1828539999951</v>
          </cell>
          <cell r="CL1346">
            <v>0</v>
          </cell>
          <cell r="CM1346">
            <v>0</v>
          </cell>
          <cell r="CN1346">
            <v>0</v>
          </cell>
          <cell r="CO1346">
            <v>3.8898131800015108</v>
          </cell>
          <cell r="CP1346">
            <v>0</v>
          </cell>
          <cell r="CQ1346">
            <v>0</v>
          </cell>
          <cell r="CR1346">
            <v>1006.6001002399717</v>
          </cell>
          <cell r="CS1346">
            <v>0</v>
          </cell>
          <cell r="CT1346">
            <v>0</v>
          </cell>
          <cell r="CU1346">
            <v>946.09132000000318</v>
          </cell>
          <cell r="CV1346">
            <v>-184.39868167999521</v>
          </cell>
          <cell r="CW1346">
            <v>96.229682999997749</v>
          </cell>
          <cell r="CX1346">
            <v>148.67777892000231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-640.16706114995759</v>
          </cell>
          <cell r="DF1346">
            <v>0</v>
          </cell>
          <cell r="DG1346">
            <v>0</v>
          </cell>
          <cell r="DH1346">
            <v>18.388446880009724</v>
          </cell>
          <cell r="DI1346">
            <v>-91.020963720002328</v>
          </cell>
          <cell r="DJ1346">
            <v>-566.98123330999442</v>
          </cell>
          <cell r="DK1346">
            <v>-0.55331099999966682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-3313.5638688899926</v>
          </cell>
          <cell r="DS1346">
            <v>0</v>
          </cell>
          <cell r="DT1346">
            <v>-113.11443000000145</v>
          </cell>
          <cell r="DU1346">
            <v>-1918.8242478900029</v>
          </cell>
          <cell r="DV1346">
            <v>-594</v>
          </cell>
          <cell r="DW1346">
            <v>-687.62519100000281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-838.68519654002739</v>
          </cell>
          <cell r="EF1346">
            <v>0</v>
          </cell>
          <cell r="EG1346">
            <v>0</v>
          </cell>
          <cell r="EH1346">
            <v>-533.67619553999975</v>
          </cell>
          <cell r="EI1346">
            <v>-206.00900099999853</v>
          </cell>
          <cell r="EJ1346">
            <v>-98.999999999996362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-8.4650171999819577</v>
          </cell>
          <cell r="ES1346">
            <v>0</v>
          </cell>
          <cell r="ET1346">
            <v>0</v>
          </cell>
          <cell r="EU1346">
            <v>234.57651779999287</v>
          </cell>
          <cell r="EV1346">
            <v>-271.16010900000401</v>
          </cell>
          <cell r="EW1346">
            <v>28.118574000003719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821.21734313998604</v>
          </cell>
          <cell r="FF1346">
            <v>0</v>
          </cell>
          <cell r="FG1346">
            <v>0</v>
          </cell>
          <cell r="FH1346">
            <v>381.86661724998703</v>
          </cell>
          <cell r="FI1346">
            <v>142.07126992000121</v>
          </cell>
          <cell r="FJ1346">
            <v>198.2794559699978</v>
          </cell>
          <cell r="FK1346">
            <v>98.999999999996362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667.27614283002913</v>
          </cell>
          <cell r="FS1346">
            <v>0</v>
          </cell>
          <cell r="FT1346">
            <v>0</v>
          </cell>
          <cell r="FU1346">
            <v>349.48925215000054</v>
          </cell>
          <cell r="FV1346">
            <v>-25.036053710005945</v>
          </cell>
          <cell r="FW1346">
            <v>342.82294439000179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-26.345222179952543</v>
          </cell>
          <cell r="GF1346">
            <v>0</v>
          </cell>
          <cell r="GG1346">
            <v>0</v>
          </cell>
          <cell r="GH1346">
            <v>342.02229381999496</v>
          </cell>
          <cell r="GI1346">
            <v>-368.36751599999843</v>
          </cell>
          <cell r="GJ1346">
            <v>0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-339.25887244002661</v>
          </cell>
          <cell r="GS1346">
            <v>0</v>
          </cell>
          <cell r="GT1346">
            <v>0</v>
          </cell>
          <cell r="GU1346">
            <v>-286.60257547998481</v>
          </cell>
          <cell r="GV1346">
            <v>-197.45866799999203</v>
          </cell>
          <cell r="GW1346">
            <v>144.80237104000116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741.92235665000044</v>
          </cell>
          <cell r="HF1346">
            <v>0</v>
          </cell>
          <cell r="HG1346">
            <v>0</v>
          </cell>
          <cell r="HH1346">
            <v>1044.9578042000066</v>
          </cell>
          <cell r="HI1346">
            <v>-151.82395120000001</v>
          </cell>
          <cell r="HJ1346">
            <v>-151.21149634999529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-239.24921686004382</v>
          </cell>
          <cell r="HS1346">
            <v>0</v>
          </cell>
          <cell r="HT1346">
            <v>0</v>
          </cell>
          <cell r="HU1346">
            <v>-606.44417686000088</v>
          </cell>
          <cell r="HV1346">
            <v>123.76762199999939</v>
          </cell>
          <cell r="HW1346">
            <v>243.42733800000497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452.2168661999749</v>
          </cell>
          <cell r="IF1346">
            <v>0</v>
          </cell>
          <cell r="IG1346">
            <v>0</v>
          </cell>
          <cell r="IH1346">
            <v>648.37009819998639</v>
          </cell>
          <cell r="II1346">
            <v>-170.72787600000447</v>
          </cell>
          <cell r="IJ1346">
            <v>-25.425356000003376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-645.86291398003232</v>
          </cell>
          <cell r="IS1346">
            <v>0</v>
          </cell>
          <cell r="IT1346">
            <v>0</v>
          </cell>
          <cell r="IU1346">
            <v>-280.29145498000435</v>
          </cell>
          <cell r="IV1346">
            <v>-241.10677800000121</v>
          </cell>
          <cell r="IW1346">
            <v>-124.46468100000129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WD_.EX.WYE._.REP.Seven Mile Hill II</v>
          </cell>
          <cell r="F1347">
            <v>0</v>
          </cell>
          <cell r="G1347">
            <v>0</v>
          </cell>
          <cell r="H1347">
            <v>-1.069891210001515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19.5</v>
          </cell>
          <cell r="P1347">
            <v>0</v>
          </cell>
          <cell r="Q1347">
            <v>0</v>
          </cell>
          <cell r="R1347">
            <v>-313.93494536000071</v>
          </cell>
          <cell r="S1347">
            <v>0</v>
          </cell>
          <cell r="T1347">
            <v>-18.302855999999338</v>
          </cell>
          <cell r="U1347">
            <v>-18.930268500000238</v>
          </cell>
          <cell r="V1347">
            <v>-108.32450786000118</v>
          </cell>
          <cell r="W1347">
            <v>-117.00000000000091</v>
          </cell>
          <cell r="X1347">
            <v>-77.948032499999499</v>
          </cell>
          <cell r="Y1347">
            <v>0</v>
          </cell>
          <cell r="Z1347">
            <v>0</v>
          </cell>
          <cell r="AA1347">
            <v>0</v>
          </cell>
          <cell r="AB1347">
            <v>26.570719500003179</v>
          </cell>
          <cell r="AC1347">
            <v>0</v>
          </cell>
          <cell r="AD1347">
            <v>0</v>
          </cell>
          <cell r="AE1347">
            <v>-173.05360800000199</v>
          </cell>
          <cell r="AF1347">
            <v>0</v>
          </cell>
          <cell r="AG1347">
            <v>-132.78086249999978</v>
          </cell>
          <cell r="AH1347">
            <v>-38.891326499999195</v>
          </cell>
          <cell r="AI1347">
            <v>-136.47047699999985</v>
          </cell>
          <cell r="AJ1347">
            <v>154.58905799999957</v>
          </cell>
          <cell r="AK1347">
            <v>0</v>
          </cell>
          <cell r="AL1347">
            <v>-19.5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-234.26410800000303</v>
          </cell>
          <cell r="AS1347">
            <v>0</v>
          </cell>
          <cell r="AT1347">
            <v>0</v>
          </cell>
          <cell r="AU1347">
            <v>-214.5</v>
          </cell>
          <cell r="AV1347">
            <v>0</v>
          </cell>
          <cell r="AW1347">
            <v>-19.500000000000909</v>
          </cell>
          <cell r="AX1347">
            <v>0</v>
          </cell>
          <cell r="AY1347">
            <v>0</v>
          </cell>
          <cell r="AZ1347">
            <v>-38.999999999999091</v>
          </cell>
          <cell r="BA1347">
            <v>0</v>
          </cell>
          <cell r="BB1347">
            <v>-19.5</v>
          </cell>
          <cell r="BC1347">
            <v>58.235891999999694</v>
          </cell>
          <cell r="BD1347">
            <v>0</v>
          </cell>
          <cell r="BE1347">
            <v>-64.705348500006949</v>
          </cell>
          <cell r="BF1347">
            <v>0</v>
          </cell>
          <cell r="BG1347">
            <v>0</v>
          </cell>
          <cell r="BH1347">
            <v>-64.705348500001492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88.178535309998551</v>
          </cell>
          <cell r="BS1347">
            <v>0</v>
          </cell>
          <cell r="BT1347">
            <v>36.969484500000362</v>
          </cell>
          <cell r="BU1347">
            <v>19.499999999999091</v>
          </cell>
          <cell r="BV1347">
            <v>39.159158999997999</v>
          </cell>
          <cell r="BW1347">
            <v>-0.54566849999991973</v>
          </cell>
          <cell r="BX1347">
            <v>12.596125809998739</v>
          </cell>
          <cell r="BY1347">
            <v>0</v>
          </cell>
          <cell r="BZ1347">
            <v>0</v>
          </cell>
          <cell r="CA1347">
            <v>-19.499999999999091</v>
          </cell>
          <cell r="CB1347">
            <v>-5.6550000044808257E-4</v>
          </cell>
          <cell r="CC1347">
            <v>0</v>
          </cell>
          <cell r="CD1347">
            <v>0</v>
          </cell>
          <cell r="CE1347">
            <v>-353.28715382999508</v>
          </cell>
          <cell r="CF1347">
            <v>0</v>
          </cell>
          <cell r="CG1347">
            <v>18.357670500000495</v>
          </cell>
          <cell r="CH1347">
            <v>-83.934160829998291</v>
          </cell>
          <cell r="CI1347">
            <v>67.478911500001232</v>
          </cell>
          <cell r="CJ1347">
            <v>15.14947199999915</v>
          </cell>
          <cell r="CK1347">
            <v>-370.33904699999948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218.22830250000698</v>
          </cell>
          <cell r="CS1347">
            <v>0</v>
          </cell>
          <cell r="CT1347">
            <v>0</v>
          </cell>
          <cell r="CU1347">
            <v>199.0405365000006</v>
          </cell>
          <cell r="CV1347">
            <v>-19.26656550000007</v>
          </cell>
          <cell r="CW1347">
            <v>18.95433150000008</v>
          </cell>
          <cell r="CX1347">
            <v>19.499999999999091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-98.01378974999534</v>
          </cell>
          <cell r="DF1347">
            <v>0</v>
          </cell>
          <cell r="DG1347">
            <v>0</v>
          </cell>
          <cell r="DH1347">
            <v>15.152216859998589</v>
          </cell>
          <cell r="DI1347">
            <v>-7.8503954900015742</v>
          </cell>
          <cell r="DJ1347">
            <v>-105.2066256199987</v>
          </cell>
          <cell r="DK1347">
            <v>-0.10898549999910756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-685.26139364999835</v>
          </cell>
          <cell r="DS1347">
            <v>0</v>
          </cell>
          <cell r="DT1347">
            <v>-22.280115000000478</v>
          </cell>
          <cell r="DU1347">
            <v>-410.53995314999975</v>
          </cell>
          <cell r="DV1347">
            <v>-116.99999999999909</v>
          </cell>
          <cell r="DW1347">
            <v>-135.44132549999904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-195.4820719499985</v>
          </cell>
          <cell r="EF1347">
            <v>0</v>
          </cell>
          <cell r="EG1347">
            <v>0</v>
          </cell>
          <cell r="EH1347">
            <v>-135.40454145000058</v>
          </cell>
          <cell r="EI1347">
            <v>-40.577530500000648</v>
          </cell>
          <cell r="EJ1347">
            <v>-19.499999999999091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42.83371239999542</v>
          </cell>
          <cell r="ES1347">
            <v>0</v>
          </cell>
          <cell r="ET1347">
            <v>0</v>
          </cell>
          <cell r="EU1347">
            <v>56.375182499998118</v>
          </cell>
          <cell r="EV1347">
            <v>-19.079977100001997</v>
          </cell>
          <cell r="EW1347">
            <v>5.5385070000002088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153.78524385998026</v>
          </cell>
          <cell r="FF1347">
            <v>0</v>
          </cell>
          <cell r="FG1347">
            <v>0</v>
          </cell>
          <cell r="FH1347">
            <v>73.248196360000293</v>
          </cell>
          <cell r="FI1347">
            <v>25.526572499999929</v>
          </cell>
          <cell r="FJ1347">
            <v>35.510475000000042</v>
          </cell>
          <cell r="FK1347">
            <v>19.500000000000909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99.937595780007541</v>
          </cell>
          <cell r="FS1347">
            <v>0</v>
          </cell>
          <cell r="FT1347">
            <v>0</v>
          </cell>
          <cell r="FU1347">
            <v>39.764339779999318</v>
          </cell>
          <cell r="FV1347">
            <v>1.8177314999993541</v>
          </cell>
          <cell r="FW1347">
            <v>58.355524500000683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26.467424110000138</v>
          </cell>
          <cell r="GF1347">
            <v>0</v>
          </cell>
          <cell r="GG1347">
            <v>0</v>
          </cell>
          <cell r="GH1347">
            <v>79.678965609999977</v>
          </cell>
          <cell r="GI1347">
            <v>-53.211541500001658</v>
          </cell>
          <cell r="GJ1347">
            <v>0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-134.18160599999828</v>
          </cell>
          <cell r="GS1347">
            <v>0</v>
          </cell>
          <cell r="GT1347">
            <v>0</v>
          </cell>
          <cell r="GU1347">
            <v>-75.670978499999364</v>
          </cell>
          <cell r="GV1347">
            <v>-38.893373999999312</v>
          </cell>
          <cell r="GW1347">
            <v>-19.617253499999606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142.41107400000328</v>
          </cell>
          <cell r="HF1347">
            <v>0</v>
          </cell>
          <cell r="HG1347">
            <v>0</v>
          </cell>
          <cell r="HH1347">
            <v>214.00990650000131</v>
          </cell>
          <cell r="HI1347">
            <v>-33.158794499999203</v>
          </cell>
          <cell r="HJ1347">
            <v>-38.440037999999731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-48.638265000001411</v>
          </cell>
          <cell r="HS1347">
            <v>0</v>
          </cell>
          <cell r="HT1347">
            <v>0</v>
          </cell>
          <cell r="HU1347">
            <v>-120.96454499999891</v>
          </cell>
          <cell r="HV1347">
            <v>24.37847099999999</v>
          </cell>
          <cell r="HW1347">
            <v>47.947809000000234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104.55962400000135</v>
          </cell>
          <cell r="IF1347">
            <v>0</v>
          </cell>
          <cell r="IG1347">
            <v>0</v>
          </cell>
          <cell r="IH1347">
            <v>130.21858200000133</v>
          </cell>
          <cell r="II1347">
            <v>-33.628217999998924</v>
          </cell>
          <cell r="IJ1347">
            <v>7.9692599999989397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-189.57623099998455</v>
          </cell>
          <cell r="IS1347">
            <v>0</v>
          </cell>
          <cell r="IT1347">
            <v>0</v>
          </cell>
          <cell r="IU1347">
            <v>-117.56973149999976</v>
          </cell>
          <cell r="IV1347">
            <v>-47.490728999999192</v>
          </cell>
          <cell r="IW1347">
            <v>-24.515770499999235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WD_.EX.WYN._.___.Pryor Mountain</v>
          </cell>
          <cell r="F1348">
            <v>0</v>
          </cell>
          <cell r="G1348">
            <v>-6.7682648599948152</v>
          </cell>
          <cell r="H1348">
            <v>-81.38466496001638</v>
          </cell>
          <cell r="I1348">
            <v>-17.434218350004812</v>
          </cell>
          <cell r="J1348">
            <v>-27.428677770010836</v>
          </cell>
          <cell r="K1348">
            <v>-19.963868139995611</v>
          </cell>
          <cell r="L1348">
            <v>0</v>
          </cell>
          <cell r="M1348">
            <v>-11.760753890004708</v>
          </cell>
          <cell r="N1348">
            <v>-0.83932388999528484</v>
          </cell>
          <cell r="O1348">
            <v>-23.24026566001703</v>
          </cell>
          <cell r="P1348">
            <v>0</v>
          </cell>
          <cell r="Q1348">
            <v>0</v>
          </cell>
          <cell r="R1348">
            <v>-97.203379569924437</v>
          </cell>
          <cell r="S1348">
            <v>0</v>
          </cell>
          <cell r="T1348">
            <v>-18.061867869990238</v>
          </cell>
          <cell r="U1348">
            <v>-41.281622659982531</v>
          </cell>
          <cell r="V1348">
            <v>67.117302329999802</v>
          </cell>
          <cell r="W1348">
            <v>0</v>
          </cell>
          <cell r="X1348">
            <v>-18.949705239989271</v>
          </cell>
          <cell r="Y1348">
            <v>0</v>
          </cell>
          <cell r="Z1348">
            <v>-0.49922042999969563</v>
          </cell>
          <cell r="AA1348">
            <v>-39.964825220005878</v>
          </cell>
          <cell r="AB1348">
            <v>-37.700413140002638</v>
          </cell>
          <cell r="AC1348">
            <v>-3.4471936799964169</v>
          </cell>
          <cell r="AD1348">
            <v>-4.4158336599939503</v>
          </cell>
          <cell r="AE1348">
            <v>-300.66305754007772</v>
          </cell>
          <cell r="AF1348">
            <v>-2.2988337499991758</v>
          </cell>
          <cell r="AG1348">
            <v>-120.74957527998777</v>
          </cell>
          <cell r="AH1348">
            <v>-18.705947039998136</v>
          </cell>
          <cell r="AI1348">
            <v>-14.270734819998324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-144.63796665001428</v>
          </cell>
          <cell r="AP1348">
            <v>0</v>
          </cell>
          <cell r="AQ1348">
            <v>0</v>
          </cell>
          <cell r="AR1348">
            <v>-323.05504955013748</v>
          </cell>
          <cell r="AS1348">
            <v>0</v>
          </cell>
          <cell r="AT1348">
            <v>0</v>
          </cell>
          <cell r="AU1348">
            <v>-24.756653680000454</v>
          </cell>
          <cell r="AV1348">
            <v>-55.212593420008488</v>
          </cell>
          <cell r="AW1348">
            <v>-45.053178749993094</v>
          </cell>
          <cell r="AX1348">
            <v>-52.423136320001504</v>
          </cell>
          <cell r="AY1348">
            <v>0</v>
          </cell>
          <cell r="AZ1348">
            <v>0</v>
          </cell>
          <cell r="BA1348">
            <v>2.0655540899970219</v>
          </cell>
          <cell r="BB1348">
            <v>-35.691512769990368</v>
          </cell>
          <cell r="BC1348">
            <v>-111.9835286999878</v>
          </cell>
          <cell r="BD1348">
            <v>0</v>
          </cell>
          <cell r="BE1348">
            <v>-26.355415010009892</v>
          </cell>
          <cell r="BF1348">
            <v>0</v>
          </cell>
          <cell r="BG1348">
            <v>0</v>
          </cell>
          <cell r="BH1348">
            <v>-9.2595621200016467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-17.095852890008246</v>
          </cell>
          <cell r="BP1348">
            <v>0</v>
          </cell>
          <cell r="BQ1348">
            <v>0</v>
          </cell>
          <cell r="BR1348">
            <v>454.8457183400169</v>
          </cell>
          <cell r="BS1348">
            <v>0</v>
          </cell>
          <cell r="BT1348">
            <v>0</v>
          </cell>
          <cell r="BU1348">
            <v>-43.488769130010041</v>
          </cell>
          <cell r="BV1348">
            <v>-2.2796628900032374</v>
          </cell>
          <cell r="BW1348">
            <v>-12.254727810002805</v>
          </cell>
          <cell r="BX1348">
            <v>0</v>
          </cell>
          <cell r="BY1348">
            <v>0</v>
          </cell>
          <cell r="BZ1348">
            <v>0</v>
          </cell>
          <cell r="CA1348">
            <v>8.9783880499962834</v>
          </cell>
          <cell r="CB1348">
            <v>503.89049012000032</v>
          </cell>
          <cell r="CC1348">
            <v>0</v>
          </cell>
          <cell r="CD1348">
            <v>0</v>
          </cell>
          <cell r="CE1348">
            <v>-57.812264329986647</v>
          </cell>
          <cell r="CF1348">
            <v>0</v>
          </cell>
          <cell r="CG1348">
            <v>0</v>
          </cell>
          <cell r="CH1348">
            <v>-18.407797909996589</v>
          </cell>
          <cell r="CI1348">
            <v>-3.4279338799969992</v>
          </cell>
          <cell r="CJ1348">
            <v>24.502990799999679</v>
          </cell>
          <cell r="CK1348">
            <v>-17.052754989992536</v>
          </cell>
          <cell r="CL1348">
            <v>0</v>
          </cell>
          <cell r="CM1348">
            <v>0</v>
          </cell>
          <cell r="CN1348">
            <v>0</v>
          </cell>
          <cell r="CO1348">
            <v>-43.426768349992926</v>
          </cell>
          <cell r="CP1348">
            <v>0</v>
          </cell>
          <cell r="CQ1348">
            <v>0</v>
          </cell>
          <cell r="CR1348">
            <v>321.77477489993908</v>
          </cell>
          <cell r="CS1348">
            <v>0</v>
          </cell>
          <cell r="CT1348">
            <v>0</v>
          </cell>
          <cell r="CU1348">
            <v>-8.6410623800038593</v>
          </cell>
          <cell r="CV1348">
            <v>156.31912526999804</v>
          </cell>
          <cell r="CW1348">
            <v>205.52192944999842</v>
          </cell>
          <cell r="CX1348">
            <v>-19.322663029997784</v>
          </cell>
          <cell r="CY1348">
            <v>0</v>
          </cell>
          <cell r="CZ1348">
            <v>0</v>
          </cell>
          <cell r="DA1348">
            <v>0</v>
          </cell>
          <cell r="DB1348">
            <v>-12.102554409997538</v>
          </cell>
          <cell r="DC1348">
            <v>0</v>
          </cell>
          <cell r="DD1348">
            <v>0</v>
          </cell>
          <cell r="DE1348">
            <v>-249.90651578002144</v>
          </cell>
          <cell r="DF1348">
            <v>0</v>
          </cell>
          <cell r="DG1348">
            <v>0</v>
          </cell>
          <cell r="DH1348">
            <v>-119.10628074000124</v>
          </cell>
          <cell r="DI1348">
            <v>-84.9359742099914</v>
          </cell>
          <cell r="DJ1348">
            <v>0</v>
          </cell>
          <cell r="DK1348">
            <v>0</v>
          </cell>
          <cell r="DL1348">
            <v>0</v>
          </cell>
          <cell r="DM1348">
            <v>0</v>
          </cell>
          <cell r="DN1348">
            <v>0</v>
          </cell>
          <cell r="DO1348">
            <v>-45.864260830014246</v>
          </cell>
          <cell r="DP1348">
            <v>0</v>
          </cell>
          <cell r="DQ1348">
            <v>0</v>
          </cell>
          <cell r="DR1348">
            <v>-58.118968350114301</v>
          </cell>
          <cell r="DS1348">
            <v>0</v>
          </cell>
          <cell r="DT1348">
            <v>0</v>
          </cell>
          <cell r="DU1348">
            <v>-42.026387070007331</v>
          </cell>
          <cell r="DV1348">
            <v>-1.6799542100052349</v>
          </cell>
          <cell r="DW1348">
            <v>-14.412627069999871</v>
          </cell>
          <cell r="DX1348">
            <v>0</v>
          </cell>
          <cell r="DY1348">
            <v>0</v>
          </cell>
          <cell r="DZ1348">
            <v>0</v>
          </cell>
          <cell r="EA1348">
            <v>0</v>
          </cell>
          <cell r="EB1348">
            <v>0</v>
          </cell>
          <cell r="EC1348">
            <v>0</v>
          </cell>
          <cell r="ED1348">
            <v>0</v>
          </cell>
          <cell r="EE1348">
            <v>-195.74060257000383</v>
          </cell>
          <cell r="EF1348">
            <v>0</v>
          </cell>
          <cell r="EG1348">
            <v>36.812417399996775</v>
          </cell>
          <cell r="EH1348">
            <v>51.453599590000522</v>
          </cell>
          <cell r="EI1348">
            <v>-219.23479750999832</v>
          </cell>
          <cell r="EJ1348">
            <v>-56.168800620005641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-8.6030214299971703</v>
          </cell>
          <cell r="EP1348">
            <v>0</v>
          </cell>
          <cell r="EQ1348">
            <v>0</v>
          </cell>
          <cell r="ER1348">
            <v>-1835.2804180600215</v>
          </cell>
          <cell r="ES1348">
            <v>0</v>
          </cell>
          <cell r="ET1348">
            <v>-6.9416423699949519</v>
          </cell>
          <cell r="EU1348">
            <v>-87.786271039993153</v>
          </cell>
          <cell r="EV1348">
            <v>-204.21523779000563</v>
          </cell>
          <cell r="EW1348">
            <v>-93.241010060002736</v>
          </cell>
          <cell r="EX1348">
            <v>-1443.0962568000032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665.86163131997455</v>
          </cell>
          <cell r="FF1348">
            <v>0</v>
          </cell>
          <cell r="FG1348">
            <v>0</v>
          </cell>
          <cell r="FH1348">
            <v>395.35971252000309</v>
          </cell>
          <cell r="FI1348">
            <v>52.929375399995479</v>
          </cell>
          <cell r="FJ1348">
            <v>-27.568012969997653</v>
          </cell>
          <cell r="FK1348">
            <v>245.14055636998819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-599.13716315000784</v>
          </cell>
          <cell r="FS1348">
            <v>0</v>
          </cell>
          <cell r="FT1348">
            <v>-6.8540250100049889</v>
          </cell>
          <cell r="FU1348">
            <v>-297.39011185999698</v>
          </cell>
          <cell r="FV1348">
            <v>419.32770879999589</v>
          </cell>
          <cell r="FW1348">
            <v>-30.5168831100018</v>
          </cell>
          <cell r="FX1348">
            <v>-683.70385196999268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238.94019842997659</v>
          </cell>
          <cell r="GF1348">
            <v>0</v>
          </cell>
          <cell r="GG1348">
            <v>0</v>
          </cell>
          <cell r="GH1348">
            <v>-202.78409637999721</v>
          </cell>
          <cell r="GI1348">
            <v>-295.7106483000025</v>
          </cell>
          <cell r="GJ1348">
            <v>362.66458606999367</v>
          </cell>
          <cell r="GK1348">
            <v>374.77035704000446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197.70340858004056</v>
          </cell>
          <cell r="GS1348">
            <v>0</v>
          </cell>
          <cell r="GT1348">
            <v>0</v>
          </cell>
          <cell r="GU1348">
            <v>231.3200170199998</v>
          </cell>
          <cell r="GV1348">
            <v>0</v>
          </cell>
          <cell r="GW1348">
            <v>-33.616608440002892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-31.581114590051584</v>
          </cell>
          <cell r="HF1348">
            <v>0</v>
          </cell>
          <cell r="HG1348">
            <v>0</v>
          </cell>
          <cell r="HH1348">
            <v>-86.63009246999718</v>
          </cell>
          <cell r="HI1348">
            <v>57.969763079992845</v>
          </cell>
          <cell r="HJ1348">
            <v>-2.9207852000108687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-91.689031759975478</v>
          </cell>
          <cell r="HS1348">
            <v>0</v>
          </cell>
          <cell r="HT1348">
            <v>0</v>
          </cell>
          <cell r="HU1348">
            <v>-91.218097609998949</v>
          </cell>
          <cell r="HV1348">
            <v>-53.991620060005516</v>
          </cell>
          <cell r="HW1348">
            <v>53.52068591000716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25.88176568003837</v>
          </cell>
          <cell r="IF1348">
            <v>0</v>
          </cell>
          <cell r="IG1348">
            <v>0</v>
          </cell>
          <cell r="IH1348">
            <v>52.889578980000806</v>
          </cell>
          <cell r="II1348">
            <v>-23.626863259996753</v>
          </cell>
          <cell r="IJ1348">
            <v>-3.3809500400020625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185.09516772977076</v>
          </cell>
          <cell r="IS1348">
            <v>0</v>
          </cell>
          <cell r="IT1348">
            <v>0</v>
          </cell>
          <cell r="IU1348">
            <v>12.158004519988026</v>
          </cell>
          <cell r="IV1348">
            <v>172.93716321000102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WD_.EX.Yak._.REP.Goodnoe Hills East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-377.01009470003191</v>
          </cell>
          <cell r="S1349">
            <v>0</v>
          </cell>
          <cell r="T1349">
            <v>0</v>
          </cell>
          <cell r="U1349">
            <v>-281.96681800000079</v>
          </cell>
          <cell r="V1349">
            <v>-150.68063262999931</v>
          </cell>
          <cell r="W1349">
            <v>167.24885050000375</v>
          </cell>
          <cell r="X1349">
            <v>-145.327196000002</v>
          </cell>
          <cell r="Y1349">
            <v>33.715701429995534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123.86797648997162</v>
          </cell>
          <cell r="BS1349">
            <v>0</v>
          </cell>
          <cell r="BT1349">
            <v>0</v>
          </cell>
          <cell r="BU1349">
            <v>129.14314044999628</v>
          </cell>
          <cell r="BV1349">
            <v>0</v>
          </cell>
          <cell r="BW1349">
            <v>-5.2751639599991904</v>
          </cell>
          <cell r="BX1349">
            <v>0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-36.683626460027881</v>
          </cell>
          <cell r="CF1349">
            <v>0</v>
          </cell>
          <cell r="CG1349">
            <v>0</v>
          </cell>
          <cell r="CH1349">
            <v>-36.683626459998777</v>
          </cell>
          <cell r="CI1349">
            <v>0</v>
          </cell>
          <cell r="CJ1349">
            <v>0</v>
          </cell>
          <cell r="CK1349">
            <v>0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46.537921499984805</v>
          </cell>
          <cell r="CS1349">
            <v>0</v>
          </cell>
          <cell r="CT1349">
            <v>0</v>
          </cell>
          <cell r="CU1349">
            <v>-11.771558750002441</v>
          </cell>
          <cell r="CV1349">
            <v>9.189188999516773E-2</v>
          </cell>
          <cell r="CW1349">
            <v>58.217588359995716</v>
          </cell>
          <cell r="CX1349">
            <v>0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-78.329974369960837</v>
          </cell>
          <cell r="DF1349">
            <v>0</v>
          </cell>
          <cell r="DG1349">
            <v>0</v>
          </cell>
          <cell r="DH1349">
            <v>-82.836081659999763</v>
          </cell>
          <cell r="DI1349">
            <v>4.5061072899989085</v>
          </cell>
          <cell r="DJ1349">
            <v>0</v>
          </cell>
          <cell r="DK1349">
            <v>0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-129.64152371001546</v>
          </cell>
          <cell r="DS1349">
            <v>0</v>
          </cell>
          <cell r="DT1349">
            <v>0</v>
          </cell>
          <cell r="DU1349">
            <v>-129.54963181999847</v>
          </cell>
          <cell r="DV1349">
            <v>-9.1891890002443688E-2</v>
          </cell>
          <cell r="DW1349">
            <v>0</v>
          </cell>
          <cell r="DX1349">
            <v>0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0</v>
          </cell>
          <cell r="EF1349">
            <v>0</v>
          </cell>
          <cell r="EG1349">
            <v>0</v>
          </cell>
          <cell r="EH1349">
            <v>0</v>
          </cell>
          <cell r="EI1349">
            <v>0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0</v>
          </cell>
          <cell r="ES1349">
            <v>0</v>
          </cell>
          <cell r="ET1349">
            <v>0</v>
          </cell>
          <cell r="EU1349">
            <v>0</v>
          </cell>
          <cell r="EV1349">
            <v>0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0</v>
          </cell>
          <cell r="FF1349">
            <v>0</v>
          </cell>
          <cell r="FG1349">
            <v>0</v>
          </cell>
          <cell r="FH1349">
            <v>0</v>
          </cell>
          <cell r="FI1349">
            <v>0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0</v>
          </cell>
          <cell r="FS1349">
            <v>0</v>
          </cell>
          <cell r="FT1349">
            <v>0</v>
          </cell>
          <cell r="FU1349">
            <v>0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0</v>
          </cell>
          <cell r="GF1349">
            <v>0</v>
          </cell>
          <cell r="GG1349">
            <v>0</v>
          </cell>
          <cell r="GH1349">
            <v>0</v>
          </cell>
          <cell r="GI1349">
            <v>0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0</v>
          </cell>
          <cell r="GS1349">
            <v>0</v>
          </cell>
          <cell r="GT1349">
            <v>0</v>
          </cell>
          <cell r="GU1349">
            <v>0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0</v>
          </cell>
          <cell r="HF1349">
            <v>0</v>
          </cell>
          <cell r="HG1349">
            <v>0</v>
          </cell>
          <cell r="HH1349">
            <v>0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0</v>
          </cell>
          <cell r="HS1349">
            <v>0</v>
          </cell>
          <cell r="HT1349">
            <v>0</v>
          </cell>
          <cell r="HU1349">
            <v>0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0</v>
          </cell>
          <cell r="IF1349">
            <v>0</v>
          </cell>
          <cell r="IG1349">
            <v>0</v>
          </cell>
          <cell r="IH1349">
            <v>0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0</v>
          </cell>
          <cell r="IS1349">
            <v>0</v>
          </cell>
          <cell r="IT1349">
            <v>0</v>
          </cell>
          <cell r="IU1349">
            <v>0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WD_.EX.Yak._.REP.Leaning Juniper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-644.37806016998366</v>
          </cell>
          <cell r="S1350">
            <v>0</v>
          </cell>
          <cell r="T1350">
            <v>0</v>
          </cell>
          <cell r="U1350">
            <v>-343.84642770999926</v>
          </cell>
          <cell r="V1350">
            <v>-183.22044449999885</v>
          </cell>
          <cell r="W1350">
            <v>201</v>
          </cell>
          <cell r="X1350">
            <v>-298.6332604700001</v>
          </cell>
          <cell r="Y1350">
            <v>-19.677927490000002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-145.24883609998506</v>
          </cell>
          <cell r="BS1350">
            <v>0</v>
          </cell>
          <cell r="BT1350">
            <v>0</v>
          </cell>
          <cell r="BU1350">
            <v>-150.5240000699996</v>
          </cell>
          <cell r="BV1350">
            <v>0</v>
          </cell>
          <cell r="BW1350">
            <v>5.2751639699999942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153.27793204999762</v>
          </cell>
          <cell r="CF1350">
            <v>0</v>
          </cell>
          <cell r="CG1350">
            <v>0</v>
          </cell>
          <cell r="CH1350">
            <v>62.304013270004361</v>
          </cell>
          <cell r="CI1350">
            <v>0</v>
          </cell>
          <cell r="CJ1350">
            <v>90.973918779996893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-78.285734459990636</v>
          </cell>
          <cell r="CS1350">
            <v>0</v>
          </cell>
          <cell r="CT1350">
            <v>0</v>
          </cell>
          <cell r="CU1350">
            <v>-63.429112190002343</v>
          </cell>
          <cell r="CV1350">
            <v>-9.1891889998805709E-2</v>
          </cell>
          <cell r="CW1350">
            <v>-14.764730380000401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-21.866883929993492</v>
          </cell>
          <cell r="DF1350">
            <v>0</v>
          </cell>
          <cell r="DG1350">
            <v>0</v>
          </cell>
          <cell r="DH1350">
            <v>7.9092877699986275</v>
          </cell>
          <cell r="DI1350">
            <v>-29.776171699999395</v>
          </cell>
          <cell r="DJ1350">
            <v>0</v>
          </cell>
          <cell r="DK1350">
            <v>0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-143.74830825999379</v>
          </cell>
          <cell r="DS1350">
            <v>0</v>
          </cell>
          <cell r="DT1350">
            <v>0</v>
          </cell>
          <cell r="DU1350">
            <v>-143.84020015000351</v>
          </cell>
          <cell r="DV1350">
            <v>9.1891890002443688E-2</v>
          </cell>
          <cell r="DW1350">
            <v>0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0</v>
          </cell>
          <cell r="EF1350">
            <v>0</v>
          </cell>
          <cell r="EG1350">
            <v>0</v>
          </cell>
          <cell r="EH1350">
            <v>0</v>
          </cell>
          <cell r="EI1350">
            <v>0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0</v>
          </cell>
          <cell r="ES1350">
            <v>0</v>
          </cell>
          <cell r="ET1350">
            <v>0</v>
          </cell>
          <cell r="EU1350">
            <v>0</v>
          </cell>
          <cell r="EV1350">
            <v>0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0</v>
          </cell>
          <cell r="FF1350">
            <v>0</v>
          </cell>
          <cell r="FG1350">
            <v>0</v>
          </cell>
          <cell r="FH1350">
            <v>0</v>
          </cell>
          <cell r="FI1350">
            <v>0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0</v>
          </cell>
          <cell r="FS1350">
            <v>0</v>
          </cell>
          <cell r="FT1350">
            <v>0</v>
          </cell>
          <cell r="FU1350">
            <v>0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0</v>
          </cell>
          <cell r="GF1350">
            <v>0</v>
          </cell>
          <cell r="GG1350">
            <v>0</v>
          </cell>
          <cell r="GH1350">
            <v>0</v>
          </cell>
          <cell r="GI1350">
            <v>0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0</v>
          </cell>
          <cell r="GS1350">
            <v>0</v>
          </cell>
          <cell r="GT1350">
            <v>0</v>
          </cell>
          <cell r="GU1350">
            <v>0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0</v>
          </cell>
          <cell r="HF1350">
            <v>0</v>
          </cell>
          <cell r="HG1350">
            <v>0</v>
          </cell>
          <cell r="HH1350">
            <v>0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0</v>
          </cell>
          <cell r="HS1350">
            <v>0</v>
          </cell>
          <cell r="HT1350">
            <v>0</v>
          </cell>
          <cell r="HU1350">
            <v>0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0</v>
          </cell>
          <cell r="IF1350">
            <v>0</v>
          </cell>
          <cell r="IG1350">
            <v>0</v>
          </cell>
          <cell r="IH1350">
            <v>0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0</v>
          </cell>
          <cell r="IS1350">
            <v>0</v>
          </cell>
          <cell r="IT1350">
            <v>0</v>
          </cell>
          <cell r="IU1350">
            <v>0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0</v>
          </cell>
          <cell r="DF1351">
            <v>0</v>
          </cell>
          <cell r="DG1351">
            <v>0</v>
          </cell>
          <cell r="DH1351">
            <v>0</v>
          </cell>
          <cell r="DI1351">
            <v>0</v>
          </cell>
          <cell r="DJ1351">
            <v>0</v>
          </cell>
          <cell r="DK1351">
            <v>0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0</v>
          </cell>
          <cell r="DS1351">
            <v>0</v>
          </cell>
          <cell r="DT1351">
            <v>0</v>
          </cell>
          <cell r="DU1351">
            <v>0</v>
          </cell>
          <cell r="DV1351">
            <v>0</v>
          </cell>
          <cell r="DW1351">
            <v>0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0</v>
          </cell>
          <cell r="EF1351">
            <v>0</v>
          </cell>
          <cell r="EG1351">
            <v>0</v>
          </cell>
          <cell r="EH1351">
            <v>0</v>
          </cell>
          <cell r="EI1351">
            <v>0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0</v>
          </cell>
          <cell r="ES1351">
            <v>0</v>
          </cell>
          <cell r="ET1351">
            <v>0</v>
          </cell>
          <cell r="EU1351">
            <v>0</v>
          </cell>
          <cell r="EV1351">
            <v>0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0</v>
          </cell>
          <cell r="FF1351">
            <v>0</v>
          </cell>
          <cell r="FG1351">
            <v>0</v>
          </cell>
          <cell r="FH1351">
            <v>0</v>
          </cell>
          <cell r="FI1351">
            <v>0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0</v>
          </cell>
          <cell r="FS1351">
            <v>0</v>
          </cell>
          <cell r="FT1351">
            <v>0</v>
          </cell>
          <cell r="FU1351">
            <v>0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0</v>
          </cell>
          <cell r="GF1351">
            <v>0</v>
          </cell>
          <cell r="GG1351">
            <v>0</v>
          </cell>
          <cell r="GH1351">
            <v>0</v>
          </cell>
          <cell r="GI1351">
            <v>0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0</v>
          </cell>
          <cell r="GS1351">
            <v>0</v>
          </cell>
          <cell r="GT1351">
            <v>0</v>
          </cell>
          <cell r="GU1351">
            <v>0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0</v>
          </cell>
          <cell r="HF1351">
            <v>0</v>
          </cell>
          <cell r="HG1351">
            <v>0</v>
          </cell>
          <cell r="HH1351">
            <v>0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0</v>
          </cell>
          <cell r="HS1351">
            <v>0</v>
          </cell>
          <cell r="HT1351">
            <v>0</v>
          </cell>
          <cell r="HU1351">
            <v>0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0</v>
          </cell>
          <cell r="IF1351">
            <v>0</v>
          </cell>
          <cell r="IG1351">
            <v>0</v>
          </cell>
          <cell r="IH1351">
            <v>0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0</v>
          </cell>
          <cell r="IS1351">
            <v>0</v>
          </cell>
          <cell r="IT1351">
            <v>0</v>
          </cell>
          <cell r="IU1351">
            <v>0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0</v>
          </cell>
          <cell r="BP1352">
            <v>0</v>
          </cell>
          <cell r="BQ1352">
            <v>0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0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0</v>
          </cell>
          <cell r="CF1352">
            <v>0</v>
          </cell>
          <cell r="CG1352">
            <v>0</v>
          </cell>
          <cell r="CH1352">
            <v>0</v>
          </cell>
          <cell r="CI1352">
            <v>0</v>
          </cell>
          <cell r="CJ1352">
            <v>0</v>
          </cell>
          <cell r="CK1352">
            <v>0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0</v>
          </cell>
          <cell r="CS1352">
            <v>0</v>
          </cell>
          <cell r="CT1352">
            <v>0</v>
          </cell>
          <cell r="CU1352">
            <v>0</v>
          </cell>
          <cell r="CV1352">
            <v>0</v>
          </cell>
          <cell r="CW1352">
            <v>0</v>
          </cell>
          <cell r="CX1352">
            <v>0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0</v>
          </cell>
          <cell r="DF1352">
            <v>0</v>
          </cell>
          <cell r="DG1352">
            <v>0</v>
          </cell>
          <cell r="DH1352">
            <v>0</v>
          </cell>
          <cell r="DI1352">
            <v>0</v>
          </cell>
          <cell r="DJ1352">
            <v>0</v>
          </cell>
          <cell r="DK1352">
            <v>0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0</v>
          </cell>
          <cell r="DS1352">
            <v>0</v>
          </cell>
          <cell r="DT1352">
            <v>0</v>
          </cell>
          <cell r="DU1352">
            <v>0</v>
          </cell>
          <cell r="DV1352">
            <v>0</v>
          </cell>
          <cell r="DW1352">
            <v>0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0</v>
          </cell>
          <cell r="EF1352">
            <v>0</v>
          </cell>
          <cell r="EG1352">
            <v>0</v>
          </cell>
          <cell r="EH1352">
            <v>0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0</v>
          </cell>
          <cell r="ES1352">
            <v>0</v>
          </cell>
          <cell r="ET1352">
            <v>0</v>
          </cell>
          <cell r="EU1352">
            <v>0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0</v>
          </cell>
          <cell r="FF1352">
            <v>0</v>
          </cell>
          <cell r="FG1352">
            <v>0</v>
          </cell>
          <cell r="FH1352">
            <v>0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0</v>
          </cell>
          <cell r="FS1352">
            <v>0</v>
          </cell>
          <cell r="FT1352">
            <v>0</v>
          </cell>
          <cell r="FU1352">
            <v>0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0</v>
          </cell>
          <cell r="GF1352">
            <v>0</v>
          </cell>
          <cell r="GG1352">
            <v>0</v>
          </cell>
          <cell r="GH1352">
            <v>0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0</v>
          </cell>
          <cell r="GS1352">
            <v>0</v>
          </cell>
          <cell r="GT1352">
            <v>0</v>
          </cell>
          <cell r="GU1352">
            <v>0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0</v>
          </cell>
          <cell r="HF1352">
            <v>0</v>
          </cell>
          <cell r="HG1352">
            <v>0</v>
          </cell>
          <cell r="HH1352">
            <v>0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0</v>
          </cell>
          <cell r="HS1352">
            <v>0</v>
          </cell>
          <cell r="HT1352">
            <v>0</v>
          </cell>
          <cell r="HU1352">
            <v>0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0</v>
          </cell>
          <cell r="IF1352">
            <v>0</v>
          </cell>
          <cell r="IG1352">
            <v>0</v>
          </cell>
          <cell r="IH1352">
            <v>0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0</v>
          </cell>
          <cell r="IS1352">
            <v>0</v>
          </cell>
          <cell r="IT1352">
            <v>0</v>
          </cell>
          <cell r="IU1352">
            <v>0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0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0</v>
          </cell>
          <cell r="CF1353">
            <v>0</v>
          </cell>
          <cell r="CG1353">
            <v>0</v>
          </cell>
          <cell r="CH1353">
            <v>0</v>
          </cell>
          <cell r="CI1353">
            <v>0</v>
          </cell>
          <cell r="CJ1353">
            <v>0</v>
          </cell>
          <cell r="CK1353">
            <v>0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0</v>
          </cell>
          <cell r="CS1353">
            <v>0</v>
          </cell>
          <cell r="CT1353">
            <v>0</v>
          </cell>
          <cell r="CU1353">
            <v>0</v>
          </cell>
          <cell r="CV1353">
            <v>0</v>
          </cell>
          <cell r="CW1353">
            <v>0</v>
          </cell>
          <cell r="CX1353">
            <v>0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0</v>
          </cell>
          <cell r="DF1353">
            <v>0</v>
          </cell>
          <cell r="DG1353">
            <v>0</v>
          </cell>
          <cell r="DH1353">
            <v>0</v>
          </cell>
          <cell r="DI1353">
            <v>0</v>
          </cell>
          <cell r="DJ1353">
            <v>0</v>
          </cell>
          <cell r="DK1353">
            <v>0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0</v>
          </cell>
          <cell r="DS1353">
            <v>0</v>
          </cell>
          <cell r="DT1353">
            <v>0</v>
          </cell>
          <cell r="DU1353">
            <v>0</v>
          </cell>
          <cell r="DV1353">
            <v>0</v>
          </cell>
          <cell r="DW1353">
            <v>0</v>
          </cell>
          <cell r="DX1353">
            <v>0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0</v>
          </cell>
          <cell r="EF1353">
            <v>0</v>
          </cell>
          <cell r="EG1353">
            <v>0</v>
          </cell>
          <cell r="EH1353">
            <v>0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0</v>
          </cell>
          <cell r="ES1353">
            <v>0</v>
          </cell>
          <cell r="ET1353">
            <v>0</v>
          </cell>
          <cell r="EU1353">
            <v>0</v>
          </cell>
          <cell r="EV1353">
            <v>0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0</v>
          </cell>
          <cell r="FF1353">
            <v>0</v>
          </cell>
          <cell r="FG1353">
            <v>0</v>
          </cell>
          <cell r="FH1353">
            <v>0</v>
          </cell>
          <cell r="FI1353">
            <v>0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0</v>
          </cell>
          <cell r="FS1353">
            <v>0</v>
          </cell>
          <cell r="FT1353">
            <v>0</v>
          </cell>
          <cell r="FU1353">
            <v>0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0</v>
          </cell>
          <cell r="GF1353">
            <v>0</v>
          </cell>
          <cell r="GG1353">
            <v>0</v>
          </cell>
          <cell r="GH1353">
            <v>0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0</v>
          </cell>
          <cell r="GS1353">
            <v>0</v>
          </cell>
          <cell r="GT1353">
            <v>0</v>
          </cell>
          <cell r="GU1353">
            <v>0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0</v>
          </cell>
          <cell r="HF1353">
            <v>0</v>
          </cell>
          <cell r="HG1353">
            <v>0</v>
          </cell>
          <cell r="HH1353">
            <v>0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0</v>
          </cell>
          <cell r="HS1353">
            <v>0</v>
          </cell>
          <cell r="HT1353">
            <v>0</v>
          </cell>
          <cell r="HU1353">
            <v>0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0</v>
          </cell>
          <cell r="IF1353">
            <v>0</v>
          </cell>
          <cell r="IG1353">
            <v>0</v>
          </cell>
          <cell r="IH1353">
            <v>0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0</v>
          </cell>
          <cell r="IS1353">
            <v>0</v>
          </cell>
          <cell r="IT1353">
            <v>0</v>
          </cell>
          <cell r="IU1353">
            <v>0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0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0</v>
          </cell>
          <cell r="CF1354">
            <v>0</v>
          </cell>
          <cell r="CG1354">
            <v>0</v>
          </cell>
          <cell r="CH1354">
            <v>0</v>
          </cell>
          <cell r="CI1354">
            <v>0</v>
          </cell>
          <cell r="CJ1354">
            <v>0</v>
          </cell>
          <cell r="CK1354">
            <v>0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0</v>
          </cell>
          <cell r="CS1354">
            <v>0</v>
          </cell>
          <cell r="CT1354">
            <v>0</v>
          </cell>
          <cell r="CU1354">
            <v>0</v>
          </cell>
          <cell r="CV1354">
            <v>0</v>
          </cell>
          <cell r="CW1354">
            <v>0</v>
          </cell>
          <cell r="CX1354">
            <v>0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0</v>
          </cell>
          <cell r="DF1354">
            <v>0</v>
          </cell>
          <cell r="DG1354">
            <v>0</v>
          </cell>
          <cell r="DH1354">
            <v>0</v>
          </cell>
          <cell r="DI1354">
            <v>0</v>
          </cell>
          <cell r="DJ1354">
            <v>0</v>
          </cell>
          <cell r="DK1354">
            <v>0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0</v>
          </cell>
          <cell r="DS1354">
            <v>0</v>
          </cell>
          <cell r="DT1354">
            <v>0</v>
          </cell>
          <cell r="DU1354">
            <v>0</v>
          </cell>
          <cell r="DV1354">
            <v>0</v>
          </cell>
          <cell r="DW1354">
            <v>0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0</v>
          </cell>
          <cell r="EF1354">
            <v>0</v>
          </cell>
          <cell r="EG1354">
            <v>0</v>
          </cell>
          <cell r="EH1354">
            <v>0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0</v>
          </cell>
          <cell r="ES1354">
            <v>0</v>
          </cell>
          <cell r="ET1354">
            <v>0</v>
          </cell>
          <cell r="EU1354">
            <v>0</v>
          </cell>
          <cell r="EV1354">
            <v>0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0</v>
          </cell>
          <cell r="FF1354">
            <v>0</v>
          </cell>
          <cell r="FG1354">
            <v>0</v>
          </cell>
          <cell r="FH1354">
            <v>0</v>
          </cell>
          <cell r="FI1354">
            <v>0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0</v>
          </cell>
          <cell r="FS1354">
            <v>0</v>
          </cell>
          <cell r="FT1354">
            <v>0</v>
          </cell>
          <cell r="FU1354">
            <v>0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0</v>
          </cell>
          <cell r="GF1354">
            <v>0</v>
          </cell>
          <cell r="GG1354">
            <v>0</v>
          </cell>
          <cell r="GH1354">
            <v>0</v>
          </cell>
          <cell r="GI1354">
            <v>0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0</v>
          </cell>
          <cell r="GS1354">
            <v>0</v>
          </cell>
          <cell r="GT1354">
            <v>0</v>
          </cell>
          <cell r="GU1354">
            <v>0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0</v>
          </cell>
          <cell r="HF1354">
            <v>0</v>
          </cell>
          <cell r="HG1354">
            <v>0</v>
          </cell>
          <cell r="HH1354">
            <v>0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0</v>
          </cell>
          <cell r="HS1354">
            <v>0</v>
          </cell>
          <cell r="HT1354">
            <v>0</v>
          </cell>
          <cell r="HU1354">
            <v>0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0</v>
          </cell>
          <cell r="IF1354">
            <v>0</v>
          </cell>
          <cell r="IG1354">
            <v>0</v>
          </cell>
          <cell r="IH1354">
            <v>0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0</v>
          </cell>
          <cell r="IS1354">
            <v>0</v>
          </cell>
          <cell r="IT1354">
            <v>0</v>
          </cell>
          <cell r="IU1354">
            <v>0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0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0</v>
          </cell>
          <cell r="CF1355">
            <v>0</v>
          </cell>
          <cell r="CG1355">
            <v>0</v>
          </cell>
          <cell r="CH1355">
            <v>0</v>
          </cell>
          <cell r="CI1355">
            <v>0</v>
          </cell>
          <cell r="CJ1355">
            <v>0</v>
          </cell>
          <cell r="CK1355">
            <v>0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0</v>
          </cell>
          <cell r="CS1355">
            <v>0</v>
          </cell>
          <cell r="CT1355">
            <v>0</v>
          </cell>
          <cell r="CU1355">
            <v>0</v>
          </cell>
          <cell r="CV1355">
            <v>0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0</v>
          </cell>
          <cell r="DF1355">
            <v>0</v>
          </cell>
          <cell r="DG1355">
            <v>0</v>
          </cell>
          <cell r="DH1355">
            <v>0</v>
          </cell>
          <cell r="DI1355">
            <v>0</v>
          </cell>
          <cell r="DJ1355">
            <v>0</v>
          </cell>
          <cell r="DK1355">
            <v>0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0</v>
          </cell>
          <cell r="DS1355">
            <v>0</v>
          </cell>
          <cell r="DT1355">
            <v>0</v>
          </cell>
          <cell r="DU1355">
            <v>0</v>
          </cell>
          <cell r="DV1355">
            <v>0</v>
          </cell>
          <cell r="DW1355">
            <v>0</v>
          </cell>
          <cell r="DX1355">
            <v>0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0</v>
          </cell>
          <cell r="EF1355">
            <v>0</v>
          </cell>
          <cell r="EG1355">
            <v>0</v>
          </cell>
          <cell r="EH1355">
            <v>0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0</v>
          </cell>
          <cell r="ES1355">
            <v>0</v>
          </cell>
          <cell r="ET1355">
            <v>0</v>
          </cell>
          <cell r="EU1355">
            <v>0</v>
          </cell>
          <cell r="EV1355">
            <v>0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0</v>
          </cell>
          <cell r="FF1355">
            <v>0</v>
          </cell>
          <cell r="FG1355">
            <v>0</v>
          </cell>
          <cell r="FH1355">
            <v>0</v>
          </cell>
          <cell r="FI1355">
            <v>0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0</v>
          </cell>
          <cell r="FS1355">
            <v>0</v>
          </cell>
          <cell r="FT1355">
            <v>0</v>
          </cell>
          <cell r="FU1355">
            <v>0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0</v>
          </cell>
          <cell r="GF1355">
            <v>0</v>
          </cell>
          <cell r="GG1355">
            <v>0</v>
          </cell>
          <cell r="GH1355">
            <v>0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0</v>
          </cell>
          <cell r="GS1355">
            <v>0</v>
          </cell>
          <cell r="GT1355">
            <v>0</v>
          </cell>
          <cell r="GU1355">
            <v>0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0</v>
          </cell>
          <cell r="HF1355">
            <v>0</v>
          </cell>
          <cell r="HG1355">
            <v>0</v>
          </cell>
          <cell r="HH1355">
            <v>0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0</v>
          </cell>
          <cell r="HS1355">
            <v>0</v>
          </cell>
          <cell r="HT1355">
            <v>0</v>
          </cell>
          <cell r="HU1355">
            <v>0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0</v>
          </cell>
          <cell r="IF1355">
            <v>0</v>
          </cell>
          <cell r="IG1355">
            <v>0</v>
          </cell>
          <cell r="IH1355">
            <v>0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0</v>
          </cell>
          <cell r="IS1355">
            <v>0</v>
          </cell>
          <cell r="IT1355">
            <v>0</v>
          </cell>
          <cell r="IU1355">
            <v>0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0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0</v>
          </cell>
          <cell r="CF1356">
            <v>0</v>
          </cell>
          <cell r="CG1356">
            <v>0</v>
          </cell>
          <cell r="CH1356">
            <v>0</v>
          </cell>
          <cell r="CI1356">
            <v>0</v>
          </cell>
          <cell r="CJ1356">
            <v>0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0</v>
          </cell>
          <cell r="CS1356">
            <v>0</v>
          </cell>
          <cell r="CT1356">
            <v>0</v>
          </cell>
          <cell r="CU1356">
            <v>0</v>
          </cell>
          <cell r="CV1356">
            <v>0</v>
          </cell>
          <cell r="CW1356">
            <v>0</v>
          </cell>
          <cell r="CX1356">
            <v>0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0</v>
          </cell>
          <cell r="DF1356">
            <v>0</v>
          </cell>
          <cell r="DG1356">
            <v>0</v>
          </cell>
          <cell r="DH1356">
            <v>0</v>
          </cell>
          <cell r="DI1356">
            <v>0</v>
          </cell>
          <cell r="DJ1356">
            <v>0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0</v>
          </cell>
          <cell r="DS1356">
            <v>0</v>
          </cell>
          <cell r="DT1356">
            <v>0</v>
          </cell>
          <cell r="DU1356">
            <v>0</v>
          </cell>
          <cell r="DV1356">
            <v>0</v>
          </cell>
          <cell r="DW1356">
            <v>0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0</v>
          </cell>
          <cell r="EF1356">
            <v>0</v>
          </cell>
          <cell r="EG1356">
            <v>0</v>
          </cell>
          <cell r="EH1356">
            <v>0</v>
          </cell>
          <cell r="EI1356">
            <v>0</v>
          </cell>
          <cell r="EJ1356">
            <v>0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0</v>
          </cell>
          <cell r="ES1356">
            <v>0</v>
          </cell>
          <cell r="ET1356">
            <v>0</v>
          </cell>
          <cell r="EU1356">
            <v>0</v>
          </cell>
          <cell r="EV1356">
            <v>0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0</v>
          </cell>
          <cell r="FF1356">
            <v>0</v>
          </cell>
          <cell r="FG1356">
            <v>0</v>
          </cell>
          <cell r="FH1356">
            <v>0</v>
          </cell>
          <cell r="FI1356">
            <v>0</v>
          </cell>
          <cell r="FJ1356">
            <v>0</v>
          </cell>
          <cell r="FK1356">
            <v>0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0</v>
          </cell>
          <cell r="FS1356">
            <v>0</v>
          </cell>
          <cell r="FT1356">
            <v>0</v>
          </cell>
          <cell r="FU1356">
            <v>0</v>
          </cell>
          <cell r="FV1356">
            <v>0</v>
          </cell>
          <cell r="FW1356">
            <v>0</v>
          </cell>
          <cell r="FX1356">
            <v>0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0</v>
          </cell>
          <cell r="GF1356">
            <v>0</v>
          </cell>
          <cell r="GG1356">
            <v>0</v>
          </cell>
          <cell r="GH1356">
            <v>0</v>
          </cell>
          <cell r="GI1356">
            <v>0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0</v>
          </cell>
          <cell r="GS1356">
            <v>0</v>
          </cell>
          <cell r="GT1356">
            <v>0</v>
          </cell>
          <cell r="GU1356">
            <v>0</v>
          </cell>
          <cell r="GV1356">
            <v>0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0</v>
          </cell>
          <cell r="HF1356">
            <v>0</v>
          </cell>
          <cell r="HG1356">
            <v>0</v>
          </cell>
          <cell r="HH1356">
            <v>0</v>
          </cell>
          <cell r="HI1356">
            <v>0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0</v>
          </cell>
          <cell r="HS1356">
            <v>0</v>
          </cell>
          <cell r="HT1356">
            <v>0</v>
          </cell>
          <cell r="HU1356">
            <v>0</v>
          </cell>
          <cell r="HV1356">
            <v>0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0</v>
          </cell>
          <cell r="IF1356">
            <v>0</v>
          </cell>
          <cell r="IG1356">
            <v>0</v>
          </cell>
          <cell r="IH1356">
            <v>0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0</v>
          </cell>
          <cell r="IS1356">
            <v>0</v>
          </cell>
          <cell r="IT1356">
            <v>0</v>
          </cell>
          <cell r="IU1356">
            <v>0</v>
          </cell>
          <cell r="IV1356">
            <v>0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0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0</v>
          </cell>
          <cell r="CF1357">
            <v>0</v>
          </cell>
          <cell r="CG1357">
            <v>0</v>
          </cell>
          <cell r="CH1357">
            <v>0</v>
          </cell>
          <cell r="CI1357">
            <v>0</v>
          </cell>
          <cell r="CJ1357">
            <v>0</v>
          </cell>
          <cell r="CK1357">
            <v>0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0</v>
          </cell>
          <cell r="CS1357">
            <v>0</v>
          </cell>
          <cell r="CT1357">
            <v>0</v>
          </cell>
          <cell r="CU1357">
            <v>0</v>
          </cell>
          <cell r="CV1357">
            <v>0</v>
          </cell>
          <cell r="CW1357">
            <v>0</v>
          </cell>
          <cell r="CX1357">
            <v>0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0</v>
          </cell>
          <cell r="DF1357">
            <v>0</v>
          </cell>
          <cell r="DG1357">
            <v>0</v>
          </cell>
          <cell r="DH1357">
            <v>0</v>
          </cell>
          <cell r="DI1357">
            <v>0</v>
          </cell>
          <cell r="DJ1357">
            <v>0</v>
          </cell>
          <cell r="DK1357">
            <v>0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0</v>
          </cell>
          <cell r="DS1357">
            <v>0</v>
          </cell>
          <cell r="DT1357">
            <v>0</v>
          </cell>
          <cell r="DU1357">
            <v>0</v>
          </cell>
          <cell r="DV1357">
            <v>0</v>
          </cell>
          <cell r="DW1357">
            <v>0</v>
          </cell>
          <cell r="DX1357">
            <v>0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0</v>
          </cell>
          <cell r="EF1357">
            <v>0</v>
          </cell>
          <cell r="EG1357">
            <v>0</v>
          </cell>
          <cell r="EH1357">
            <v>0</v>
          </cell>
          <cell r="EI1357">
            <v>0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0</v>
          </cell>
          <cell r="ES1357">
            <v>0</v>
          </cell>
          <cell r="ET1357">
            <v>0</v>
          </cell>
          <cell r="EU1357">
            <v>0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0</v>
          </cell>
          <cell r="FF1357">
            <v>0</v>
          </cell>
          <cell r="FG1357">
            <v>0</v>
          </cell>
          <cell r="FH1357">
            <v>0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0</v>
          </cell>
          <cell r="FS1357">
            <v>0</v>
          </cell>
          <cell r="FT1357">
            <v>0</v>
          </cell>
          <cell r="FU1357">
            <v>0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0</v>
          </cell>
          <cell r="GF1357">
            <v>0</v>
          </cell>
          <cell r="GG1357">
            <v>0</v>
          </cell>
          <cell r="GH1357">
            <v>0</v>
          </cell>
          <cell r="GI1357">
            <v>0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0</v>
          </cell>
          <cell r="GS1357">
            <v>0</v>
          </cell>
          <cell r="GT1357">
            <v>0</v>
          </cell>
          <cell r="GU1357">
            <v>0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0</v>
          </cell>
          <cell r="HF1357">
            <v>0</v>
          </cell>
          <cell r="HG1357">
            <v>0</v>
          </cell>
          <cell r="HH1357">
            <v>0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0</v>
          </cell>
          <cell r="HS1357">
            <v>0</v>
          </cell>
          <cell r="HT1357">
            <v>0</v>
          </cell>
          <cell r="HU1357">
            <v>0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0</v>
          </cell>
          <cell r="IF1357">
            <v>0</v>
          </cell>
          <cell r="IG1357">
            <v>0</v>
          </cell>
          <cell r="IH1357">
            <v>0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0</v>
          </cell>
          <cell r="IS1357">
            <v>0</v>
          </cell>
          <cell r="IT1357">
            <v>0</v>
          </cell>
          <cell r="IU1357">
            <v>0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0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0</v>
          </cell>
          <cell r="CF1358">
            <v>0</v>
          </cell>
          <cell r="CG1358">
            <v>0</v>
          </cell>
          <cell r="CH1358">
            <v>0</v>
          </cell>
          <cell r="CI1358">
            <v>0</v>
          </cell>
          <cell r="CJ1358">
            <v>0</v>
          </cell>
          <cell r="CK1358">
            <v>0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0</v>
          </cell>
          <cell r="CS1358">
            <v>0</v>
          </cell>
          <cell r="CT1358">
            <v>0</v>
          </cell>
          <cell r="CU1358">
            <v>0</v>
          </cell>
          <cell r="CV1358">
            <v>0</v>
          </cell>
          <cell r="CW1358">
            <v>0</v>
          </cell>
          <cell r="CX1358">
            <v>0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0</v>
          </cell>
          <cell r="DF1358">
            <v>0</v>
          </cell>
          <cell r="DG1358">
            <v>0</v>
          </cell>
          <cell r="DH1358">
            <v>0</v>
          </cell>
          <cell r="DI1358">
            <v>0</v>
          </cell>
          <cell r="DJ1358">
            <v>0</v>
          </cell>
          <cell r="DK1358">
            <v>0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0</v>
          </cell>
          <cell r="DS1358">
            <v>0</v>
          </cell>
          <cell r="DT1358">
            <v>0</v>
          </cell>
          <cell r="DU1358">
            <v>0</v>
          </cell>
          <cell r="DV1358">
            <v>0</v>
          </cell>
          <cell r="DW1358">
            <v>0</v>
          </cell>
          <cell r="DX1358">
            <v>0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0</v>
          </cell>
          <cell r="EF1358">
            <v>0</v>
          </cell>
          <cell r="EG1358">
            <v>0</v>
          </cell>
          <cell r="EH1358">
            <v>0</v>
          </cell>
          <cell r="EI1358">
            <v>0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0</v>
          </cell>
          <cell r="ES1358">
            <v>0</v>
          </cell>
          <cell r="ET1358">
            <v>0</v>
          </cell>
          <cell r="EU1358">
            <v>0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0</v>
          </cell>
          <cell r="FF1358">
            <v>0</v>
          </cell>
          <cell r="FG1358">
            <v>0</v>
          </cell>
          <cell r="FH1358">
            <v>0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0</v>
          </cell>
          <cell r="FS1358">
            <v>0</v>
          </cell>
          <cell r="FT1358">
            <v>0</v>
          </cell>
          <cell r="FU1358">
            <v>0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0</v>
          </cell>
          <cell r="GF1358">
            <v>0</v>
          </cell>
          <cell r="GG1358">
            <v>0</v>
          </cell>
          <cell r="GH1358">
            <v>0</v>
          </cell>
          <cell r="GI1358">
            <v>0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0</v>
          </cell>
          <cell r="GS1358">
            <v>0</v>
          </cell>
          <cell r="GT1358">
            <v>0</v>
          </cell>
          <cell r="GU1358">
            <v>0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0</v>
          </cell>
          <cell r="HF1358">
            <v>0</v>
          </cell>
          <cell r="HG1358">
            <v>0</v>
          </cell>
          <cell r="HH1358">
            <v>0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0</v>
          </cell>
          <cell r="HS1358">
            <v>0</v>
          </cell>
          <cell r="HT1358">
            <v>0</v>
          </cell>
          <cell r="HU1358">
            <v>0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0</v>
          </cell>
          <cell r="IF1358">
            <v>0</v>
          </cell>
          <cell r="IG1358">
            <v>0</v>
          </cell>
          <cell r="IH1358">
            <v>0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0</v>
          </cell>
          <cell r="IS1358">
            <v>0</v>
          </cell>
          <cell r="IT1358">
            <v>0</v>
          </cell>
          <cell r="IU1358">
            <v>0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F1359">
            <v>0</v>
          </cell>
          <cell r="G1359">
            <v>-6.768264860031195</v>
          </cell>
          <cell r="H1359">
            <v>-279.63106269016862</v>
          </cell>
          <cell r="I1359">
            <v>-147.44431526004337</v>
          </cell>
          <cell r="J1359">
            <v>-91.900905459886417</v>
          </cell>
          <cell r="K1359">
            <v>-198.88777399004903</v>
          </cell>
          <cell r="L1359">
            <v>0</v>
          </cell>
          <cell r="M1359">
            <v>-11.760753889975604</v>
          </cell>
          <cell r="N1359">
            <v>-50.075242979975883</v>
          </cell>
          <cell r="O1359">
            <v>-82.194665629882365</v>
          </cell>
          <cell r="P1359">
            <v>0</v>
          </cell>
          <cell r="Q1359">
            <v>0</v>
          </cell>
          <cell r="R1359">
            <v>-1509.3642062321305</v>
          </cell>
          <cell r="S1359">
            <v>-7.9418029601220042</v>
          </cell>
          <cell r="T1359">
            <v>-160.56217898009345</v>
          </cell>
          <cell r="U1359">
            <v>115.19777921005152</v>
          </cell>
          <cell r="V1359">
            <v>-578.17018129001372</v>
          </cell>
          <cell r="W1359">
            <v>177.37228135985788</v>
          </cell>
          <cell r="X1359">
            <v>-794.0145454701269</v>
          </cell>
          <cell r="Y1359">
            <v>-43.937871400034055</v>
          </cell>
          <cell r="Z1359">
            <v>-11.080171429959591</v>
          </cell>
          <cell r="AA1359">
            <v>-39.964825219998602</v>
          </cell>
          <cell r="AB1359">
            <v>-155.31861204002053</v>
          </cell>
          <cell r="AC1359">
            <v>-3.4471936800982803</v>
          </cell>
          <cell r="AD1359">
            <v>-7.4968843299429864</v>
          </cell>
          <cell r="AE1359">
            <v>-873.30320280231535</v>
          </cell>
          <cell r="AF1359">
            <v>-2.29883374995552</v>
          </cell>
          <cell r="AG1359">
            <v>-76.114068769966252</v>
          </cell>
          <cell r="AH1359">
            <v>-215.75913523021154</v>
          </cell>
          <cell r="AI1359">
            <v>-131.41061342018656</v>
          </cell>
          <cell r="AJ1359">
            <v>-190.30073484987952</v>
          </cell>
          <cell r="AK1359">
            <v>-43.766996669815853</v>
          </cell>
          <cell r="AL1359">
            <v>-18.882218359969556</v>
          </cell>
          <cell r="AM1359">
            <v>0</v>
          </cell>
          <cell r="AN1359">
            <v>0</v>
          </cell>
          <cell r="AO1359">
            <v>-194.77060175011866</v>
          </cell>
          <cell r="AP1359">
            <v>0</v>
          </cell>
          <cell r="AQ1359">
            <v>0</v>
          </cell>
          <cell r="AR1359">
            <v>-983.40543795004487</v>
          </cell>
          <cell r="AS1359">
            <v>0</v>
          </cell>
          <cell r="AT1359">
            <v>0</v>
          </cell>
          <cell r="AU1359">
            <v>-206.16706546023488</v>
          </cell>
          <cell r="AV1359">
            <v>-124.9907565502217</v>
          </cell>
          <cell r="AW1359">
            <v>-125.60797995992471</v>
          </cell>
          <cell r="AX1359">
            <v>-151.00515832018573</v>
          </cell>
          <cell r="AY1359">
            <v>0</v>
          </cell>
          <cell r="AZ1359">
            <v>-75.88697907992173</v>
          </cell>
          <cell r="BA1359">
            <v>-62.853201730118599</v>
          </cell>
          <cell r="BB1359">
            <v>-167.10904491995461</v>
          </cell>
          <cell r="BC1359">
            <v>-69.785251930123195</v>
          </cell>
          <cell r="BD1359">
            <v>0</v>
          </cell>
          <cell r="BE1359">
            <v>-561.73786958120763</v>
          </cell>
          <cell r="BF1359">
            <v>0</v>
          </cell>
          <cell r="BG1359">
            <v>-29.211106679984368</v>
          </cell>
          <cell r="BH1359">
            <v>-159.98285546014085</v>
          </cell>
          <cell r="BI1359">
            <v>-363.93957229016814</v>
          </cell>
          <cell r="BJ1359">
            <v>126.93238162994385</v>
          </cell>
          <cell r="BK1359">
            <v>-19.620870779966936</v>
          </cell>
          <cell r="BL1359">
            <v>0</v>
          </cell>
          <cell r="BM1359">
            <v>0</v>
          </cell>
          <cell r="BN1359">
            <v>-58.069480469974224</v>
          </cell>
          <cell r="BO1359">
            <v>-57.84636553004384</v>
          </cell>
          <cell r="BP1359">
            <v>0</v>
          </cell>
          <cell r="BQ1359">
            <v>0</v>
          </cell>
          <cell r="BR1359">
            <v>-905.39219618216157</v>
          </cell>
          <cell r="BS1359">
            <v>0</v>
          </cell>
          <cell r="BT1359">
            <v>-61.326746530248784</v>
          </cell>
          <cell r="BU1359">
            <v>-277.89967810013331</v>
          </cell>
          <cell r="BV1359">
            <v>-43.202240180107765</v>
          </cell>
          <cell r="BW1359">
            <v>-161.96544316015206</v>
          </cell>
          <cell r="BX1359">
            <v>-146.57987585989758</v>
          </cell>
          <cell r="BY1359">
            <v>0</v>
          </cell>
          <cell r="BZ1359">
            <v>0</v>
          </cell>
          <cell r="CA1359">
            <v>-19.499903840071056</v>
          </cell>
          <cell r="CB1359">
            <v>-194.9183085099794</v>
          </cell>
          <cell r="CC1359">
            <v>0</v>
          </cell>
          <cell r="CD1359">
            <v>0</v>
          </cell>
          <cell r="CE1359">
            <v>-100.58562364988029</v>
          </cell>
          <cell r="CF1359">
            <v>0</v>
          </cell>
          <cell r="CG1359">
            <v>-214.00262719986495</v>
          </cell>
          <cell r="CH1359">
            <v>-447.65510544006247</v>
          </cell>
          <cell r="CI1359">
            <v>461.95928698999342</v>
          </cell>
          <cell r="CJ1359">
            <v>-130.77972039987799</v>
          </cell>
          <cell r="CK1359">
            <v>315.07069247006439</v>
          </cell>
          <cell r="CL1359">
            <v>0</v>
          </cell>
          <cell r="CM1359">
            <v>0</v>
          </cell>
          <cell r="CN1359">
            <v>0</v>
          </cell>
          <cell r="CO1359">
            <v>-85.178150069899857</v>
          </cell>
          <cell r="CP1359">
            <v>0</v>
          </cell>
          <cell r="CQ1359">
            <v>0</v>
          </cell>
          <cell r="CR1359">
            <v>-570.70051233097911</v>
          </cell>
          <cell r="CS1359">
            <v>0</v>
          </cell>
          <cell r="CT1359">
            <v>97.157098269904964</v>
          </cell>
          <cell r="CU1359">
            <v>237.59486315993126</v>
          </cell>
          <cell r="CV1359">
            <v>-162.69070932990871</v>
          </cell>
          <cell r="CW1359">
            <v>-321.53558598982636</v>
          </cell>
          <cell r="CX1359">
            <v>-375.12489740026649</v>
          </cell>
          <cell r="CY1359">
            <v>0</v>
          </cell>
          <cell r="CZ1359">
            <v>0</v>
          </cell>
          <cell r="DA1359">
            <v>0</v>
          </cell>
          <cell r="DB1359">
            <v>-46.101281040115282</v>
          </cell>
          <cell r="DC1359">
            <v>0</v>
          </cell>
          <cell r="DD1359">
            <v>0</v>
          </cell>
          <cell r="DE1359">
            <v>-635.03085586056113</v>
          </cell>
          <cell r="DF1359">
            <v>0</v>
          </cell>
          <cell r="DG1359">
            <v>-178.00108727021143</v>
          </cell>
          <cell r="DH1359">
            <v>221.63776086992584</v>
          </cell>
          <cell r="DI1359">
            <v>-289.1750055901939</v>
          </cell>
          <cell r="DJ1359">
            <v>-272.91172054992057</v>
          </cell>
          <cell r="DK1359">
            <v>-70.716542489943095</v>
          </cell>
          <cell r="DL1359">
            <v>0</v>
          </cell>
          <cell r="DM1359">
            <v>0</v>
          </cell>
          <cell r="DN1359">
            <v>0</v>
          </cell>
          <cell r="DO1359">
            <v>-45.864260829985142</v>
          </cell>
          <cell r="DP1359">
            <v>0</v>
          </cell>
          <cell r="DQ1359">
            <v>0</v>
          </cell>
          <cell r="DR1359">
            <v>-1356.3792673591524</v>
          </cell>
          <cell r="DS1359">
            <v>0</v>
          </cell>
          <cell r="DT1359">
            <v>-39.325205899891444</v>
          </cell>
          <cell r="DU1359">
            <v>-1195.4536751400447</v>
          </cell>
          <cell r="DV1359">
            <v>585.32749540009536</v>
          </cell>
          <cell r="DW1359">
            <v>-555.59411520010326</v>
          </cell>
          <cell r="DX1359">
            <v>-105.92162890988402</v>
          </cell>
          <cell r="DY1359">
            <v>0</v>
          </cell>
          <cell r="DZ1359">
            <v>0</v>
          </cell>
          <cell r="EA1359">
            <v>0</v>
          </cell>
          <cell r="EB1359">
            <v>-45.412137610139325</v>
          </cell>
          <cell r="EC1359">
            <v>0</v>
          </cell>
          <cell r="ED1359">
            <v>0</v>
          </cell>
          <cell r="EE1359">
            <v>-2560.5901965908706</v>
          </cell>
          <cell r="EF1359">
            <v>0</v>
          </cell>
          <cell r="EG1359">
            <v>-39.990906669874676</v>
          </cell>
          <cell r="EH1359">
            <v>-1997.3959466400556</v>
          </cell>
          <cell r="EI1359">
            <v>-324.59088633023202</v>
          </cell>
          <cell r="EJ1359">
            <v>-171.9897295901319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-26.62272736011073</v>
          </cell>
          <cell r="EP1359">
            <v>0</v>
          </cell>
          <cell r="EQ1359">
            <v>0</v>
          </cell>
          <cell r="ER1359">
            <v>377.93626182898879</v>
          </cell>
          <cell r="ES1359">
            <v>0</v>
          </cell>
          <cell r="ET1359">
            <v>-28.872641060035676</v>
          </cell>
          <cell r="EU1359">
            <v>469.30018811021</v>
          </cell>
          <cell r="EV1359">
            <v>-194.41476231976412</v>
          </cell>
          <cell r="EW1359">
            <v>283.0027493200032</v>
          </cell>
          <cell r="EX1359">
            <v>-151.07927222002763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530.63512794114649</v>
          </cell>
          <cell r="FF1359">
            <v>0</v>
          </cell>
          <cell r="FG1359">
            <v>-6.8905993199441582</v>
          </cell>
          <cell r="FH1359">
            <v>-174.80530121002812</v>
          </cell>
          <cell r="FI1359">
            <v>270.21073219028767</v>
          </cell>
          <cell r="FJ1359">
            <v>598.39933687995654</v>
          </cell>
          <cell r="FK1359">
            <v>-156.27904059994034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-3348.7135792300105</v>
          </cell>
          <cell r="FS1359">
            <v>0</v>
          </cell>
          <cell r="FT1359">
            <v>-6.8540250100195408</v>
          </cell>
          <cell r="FU1359">
            <v>-3083.4525621897774</v>
          </cell>
          <cell r="FV1359">
            <v>93.110609580064192</v>
          </cell>
          <cell r="FW1359">
            <v>-201.87565864017233</v>
          </cell>
          <cell r="FX1359">
            <v>-149.64194297010545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-3819.3314119596034</v>
          </cell>
          <cell r="GF1359">
            <v>0</v>
          </cell>
          <cell r="GG1359">
            <v>1.2774282000027597</v>
          </cell>
          <cell r="GH1359">
            <v>-2240.2415457698517</v>
          </cell>
          <cell r="GI1359">
            <v>-1440.1026932201348</v>
          </cell>
          <cell r="GJ1359">
            <v>-65.70545269001741</v>
          </cell>
          <cell r="GK1359">
            <v>-74.559148479951546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-1464.3524242509156</v>
          </cell>
          <cell r="GS1359">
            <v>0</v>
          </cell>
          <cell r="GT1359">
            <v>0</v>
          </cell>
          <cell r="GU1359">
            <v>-612.86193948995788</v>
          </cell>
          <cell r="GV1359">
            <v>-504.1005997499451</v>
          </cell>
          <cell r="GW1359">
            <v>-347.38988501008134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-43.120489781722426</v>
          </cell>
          <cell r="HF1359">
            <v>0</v>
          </cell>
          <cell r="HG1359">
            <v>0</v>
          </cell>
          <cell r="HH1359">
            <v>225.98707834980451</v>
          </cell>
          <cell r="HI1359">
            <v>-137.86248856002931</v>
          </cell>
          <cell r="HJ1359">
            <v>-131.24507956998423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-752.31046648882329</v>
          </cell>
          <cell r="HS1359">
            <v>0</v>
          </cell>
          <cell r="HT1359">
            <v>0</v>
          </cell>
          <cell r="HU1359">
            <v>113.82920299028046</v>
          </cell>
          <cell r="HV1359">
            <v>-295.06599178002216</v>
          </cell>
          <cell r="HW1359">
            <v>-571.07367769989651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-871.7966020796448</v>
          </cell>
          <cell r="IF1359">
            <v>0</v>
          </cell>
          <cell r="IG1359">
            <v>0</v>
          </cell>
          <cell r="IH1359">
            <v>-223.17545089975465</v>
          </cell>
          <cell r="II1359">
            <v>-193.03241802984849</v>
          </cell>
          <cell r="IJ1359">
            <v>-455.58873315004166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-3120.2392002604902</v>
          </cell>
          <cell r="IS1359">
            <v>0</v>
          </cell>
          <cell r="IT1359">
            <v>0</v>
          </cell>
          <cell r="IU1359">
            <v>-2535.4807269701269</v>
          </cell>
          <cell r="IV1359">
            <v>-439.97656326985452</v>
          </cell>
          <cell r="IW1359">
            <v>-144.78191002004314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2">
          <cell r="D1362" t="str">
            <v>HY_.EX.COR._.SMW.Bend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 t="str">
            <v>HY_.EX.MTA._.SME.Bigfork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 t="str">
            <v>HY_.EX.NUT._.BER.Cutler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 t="str">
            <v>HY_.EX.PNC._.LEW.Merwin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 t="str">
            <v>HY_.EX.PNC._.LEW.Swift 1</v>
          </cell>
          <cell r="F1366">
            <v>13.568043659994146</v>
          </cell>
          <cell r="G1366">
            <v>-14.031191600006423</v>
          </cell>
          <cell r="H1366">
            <v>0.46568357000069227</v>
          </cell>
          <cell r="I1366">
            <v>-2.5355900070280768E-3</v>
          </cell>
          <cell r="J1366">
            <v>-0.15472007000789745</v>
          </cell>
          <cell r="K1366">
            <v>0.32104228000025614</v>
          </cell>
          <cell r="L1366">
            <v>107.19774247001624</v>
          </cell>
          <cell r="M1366">
            <v>-236.85991973</v>
          </cell>
          <cell r="N1366">
            <v>129.49585505000323</v>
          </cell>
          <cell r="O1366">
            <v>46.432687890002853</v>
          </cell>
          <cell r="P1366">
            <v>-44.394164959958289</v>
          </cell>
          <cell r="Q1366">
            <v>-2.0385228999948595</v>
          </cell>
          <cell r="R1366">
            <v>9.0105459094047546E-8</v>
          </cell>
          <cell r="S1366">
            <v>-12.585113029999775</v>
          </cell>
          <cell r="T1366">
            <v>12.528074269997887</v>
          </cell>
          <cell r="U1366">
            <v>5.7038720005948562E-2</v>
          </cell>
          <cell r="V1366">
            <v>16.242854450007144</v>
          </cell>
          <cell r="W1366">
            <v>-16.24111847999302</v>
          </cell>
          <cell r="X1366">
            <v>-1.7358799959765747E-3</v>
          </cell>
          <cell r="Y1366">
            <v>-2.0001607481390238E-8</v>
          </cell>
          <cell r="Z1366">
            <v>2.9996954253874719E-8</v>
          </cell>
          <cell r="AA1366">
            <v>1.0000803740695119E-8</v>
          </cell>
          <cell r="AB1366">
            <v>24.366562589995738</v>
          </cell>
          <cell r="AC1366">
            <v>-39.481449269966106</v>
          </cell>
          <cell r="AD1366">
            <v>15.11488670000108</v>
          </cell>
          <cell r="AE1366">
            <v>3.0151568353176117E-8</v>
          </cell>
          <cell r="AF1366">
            <v>-37.185909729989362</v>
          </cell>
          <cell r="AG1366">
            <v>37.1859097200213</v>
          </cell>
          <cell r="AH1366">
            <v>2.0008883439004421E-8</v>
          </cell>
          <cell r="AI1366">
            <v>-24.160538589982025</v>
          </cell>
          <cell r="AJ1366">
            <v>24.160538620017178</v>
          </cell>
          <cell r="AK1366">
            <v>1.0011717677116394E-8</v>
          </cell>
          <cell r="AL1366">
            <v>-55.724509030002082</v>
          </cell>
          <cell r="AM1366">
            <v>-20.65282058000048</v>
          </cell>
          <cell r="AN1366">
            <v>54.459518299998308</v>
          </cell>
          <cell r="AO1366">
            <v>22.017811289959354</v>
          </cell>
          <cell r="AP1366">
            <v>-9.9999999991268851E-2</v>
          </cell>
          <cell r="AQ1366">
            <v>0</v>
          </cell>
          <cell r="AR1366">
            <v>2.0023435354232788E-8</v>
          </cell>
          <cell r="AS1366">
            <v>-1.9994331523776054E-8</v>
          </cell>
          <cell r="AT1366">
            <v>9.9971657618880272E-9</v>
          </cell>
          <cell r="AU1366">
            <v>0</v>
          </cell>
          <cell r="AV1366">
            <v>0</v>
          </cell>
          <cell r="AW1366">
            <v>-141.2721358499839</v>
          </cell>
          <cell r="AX1366">
            <v>140.81562035999377</v>
          </cell>
          <cell r="AY1366">
            <v>0.45651549000103842</v>
          </cell>
          <cell r="AZ1366">
            <v>0</v>
          </cell>
          <cell r="BA1366">
            <v>-9.998984751291573E-9</v>
          </cell>
          <cell r="BB1366">
            <v>0</v>
          </cell>
          <cell r="BC1366">
            <v>1.9994331523776054E-8</v>
          </cell>
          <cell r="BD1366">
            <v>1.9994331523776054E-8</v>
          </cell>
          <cell r="BE1366">
            <v>5.005858838558197E-8</v>
          </cell>
          <cell r="BF1366">
            <v>9.9535100162029266E-9</v>
          </cell>
          <cell r="BG1366">
            <v>-1.0011717677116394E-8</v>
          </cell>
          <cell r="BH1366">
            <v>-4.1712599922902882E-3</v>
          </cell>
          <cell r="BI1366">
            <v>4.1712699894560501E-3</v>
          </cell>
          <cell r="BJ1366">
            <v>-55.971611569984816</v>
          </cell>
          <cell r="BK1366">
            <v>-69.117458950000582</v>
          </cell>
          <cell r="BL1366">
            <v>125.08907054999509</v>
          </cell>
          <cell r="BM1366">
            <v>116.71635790999972</v>
          </cell>
          <cell r="BN1366">
            <v>-116.71635790999972</v>
          </cell>
          <cell r="BO1366">
            <v>1.9994331523776054E-8</v>
          </cell>
          <cell r="BP1366">
            <v>0</v>
          </cell>
          <cell r="BQ1366">
            <v>-1.0011717677116394E-8</v>
          </cell>
          <cell r="BR1366">
            <v>0</v>
          </cell>
          <cell r="BS1366">
            <v>40.569113320001634</v>
          </cell>
          <cell r="BT1366">
            <v>-42.423052250000183</v>
          </cell>
          <cell r="BU1366">
            <v>-3.7148375799952191</v>
          </cell>
          <cell r="BV1366">
            <v>5.5687765300099272</v>
          </cell>
          <cell r="BW1366">
            <v>0</v>
          </cell>
          <cell r="BX1366">
            <v>0</v>
          </cell>
          <cell r="BY1366">
            <v>-179.80941802999223</v>
          </cell>
          <cell r="BZ1366">
            <v>189.39997808000044</v>
          </cell>
          <cell r="CA1366">
            <v>-9.5905600600017351</v>
          </cell>
          <cell r="CB1366">
            <v>2.0008883439004421E-8</v>
          </cell>
          <cell r="CC1366">
            <v>-5.9459517999785021</v>
          </cell>
          <cell r="CD1366">
            <v>5.9459517700015567</v>
          </cell>
          <cell r="CE1366">
            <v>0</v>
          </cell>
          <cell r="CF1366">
            <v>-324.90968640999927</v>
          </cell>
          <cell r="CG1366">
            <v>438.19068996998249</v>
          </cell>
          <cell r="CH1366">
            <v>-113.28100355000061</v>
          </cell>
          <cell r="CI1366">
            <v>266.9883403299973</v>
          </cell>
          <cell r="CJ1366">
            <v>-266.9883403299973</v>
          </cell>
          <cell r="CK1366">
            <v>-1.0004441719502211E-8</v>
          </cell>
          <cell r="CL1366">
            <v>1.0004441719502211E-8</v>
          </cell>
          <cell r="CM1366">
            <v>0</v>
          </cell>
          <cell r="CN1366">
            <v>1.9999788491986692E-8</v>
          </cell>
          <cell r="CO1366">
            <v>-1.0011717677116394E-8</v>
          </cell>
          <cell r="CP1366">
            <v>-2.0008883439004421E-8</v>
          </cell>
          <cell r="CQ1366">
            <v>0</v>
          </cell>
          <cell r="CR1366">
            <v>4.0046870708465576E-8</v>
          </cell>
          <cell r="CS1366">
            <v>38.968008980009472</v>
          </cell>
          <cell r="CT1366">
            <v>-48.244509739975911</v>
          </cell>
          <cell r="CU1366">
            <v>9.2765007499838248</v>
          </cell>
          <cell r="CV1366">
            <v>0.33331581998209003</v>
          </cell>
          <cell r="CW1366">
            <v>-0.33331583001563558</v>
          </cell>
          <cell r="CX1366">
            <v>0</v>
          </cell>
          <cell r="CY1366">
            <v>0</v>
          </cell>
          <cell r="CZ1366">
            <v>9.998984751291573E-9</v>
          </cell>
          <cell r="DA1366">
            <v>1.0000803740695119E-8</v>
          </cell>
          <cell r="DB1366">
            <v>8.9751509099951363</v>
          </cell>
          <cell r="DC1366">
            <v>-8.9751508799963631</v>
          </cell>
          <cell r="DD1366">
            <v>1.0011717677116394E-8</v>
          </cell>
          <cell r="DE1366">
            <v>-7.0082023739814758E-8</v>
          </cell>
          <cell r="DF1366">
            <v>124.22313694002514</v>
          </cell>
          <cell r="DG1366">
            <v>-123.94313692998549</v>
          </cell>
          <cell r="DH1366">
            <v>-0.68279277000692673</v>
          </cell>
          <cell r="DI1366">
            <v>-49.971171040000627</v>
          </cell>
          <cell r="DJ1366">
            <v>50.373963800004276</v>
          </cell>
          <cell r="DK1366">
            <v>11.713381850000587</v>
          </cell>
          <cell r="DL1366">
            <v>-11.713381880010274</v>
          </cell>
          <cell r="DM1366">
            <v>-71.412656699998479</v>
          </cell>
          <cell r="DN1366">
            <v>71.412656680000509</v>
          </cell>
          <cell r="DO1366">
            <v>-9.9971657618880272E-9</v>
          </cell>
          <cell r="DP1366">
            <v>-1.0011717677116394E-8</v>
          </cell>
          <cell r="DQ1366">
            <v>0</v>
          </cell>
          <cell r="DR1366">
            <v>-3.9814040064811707E-8</v>
          </cell>
          <cell r="DS1366">
            <v>-3.0006049200892448E-8</v>
          </cell>
          <cell r="DT1366">
            <v>0</v>
          </cell>
          <cell r="DU1366">
            <v>0</v>
          </cell>
          <cell r="DV1366">
            <v>0</v>
          </cell>
          <cell r="DW1366">
            <v>-1.0011717677116394E-8</v>
          </cell>
          <cell r="DX1366">
            <v>93.769411410015891</v>
          </cell>
          <cell r="DY1366">
            <v>-93.769411429995671</v>
          </cell>
          <cell r="DZ1366">
            <v>0</v>
          </cell>
          <cell r="EA1366">
            <v>0</v>
          </cell>
          <cell r="EB1366">
            <v>0</v>
          </cell>
          <cell r="EC1366">
            <v>1.0011717677116394E-8</v>
          </cell>
          <cell r="ED1366">
            <v>9.9826138466596603E-9</v>
          </cell>
          <cell r="EE1366">
            <v>2.0023435354232788E-8</v>
          </cell>
          <cell r="EF1366">
            <v>9.9971657618880272E-9</v>
          </cell>
          <cell r="EG1366">
            <v>0</v>
          </cell>
          <cell r="EH1366">
            <v>1.0011717677116394E-8</v>
          </cell>
          <cell r="EI1366">
            <v>1.9994331523776054E-8</v>
          </cell>
          <cell r="EJ1366">
            <v>24.795950420004374</v>
          </cell>
          <cell r="EK1366">
            <v>-24.795950430008816</v>
          </cell>
          <cell r="EL1366">
            <v>9.9971657618880272E-9</v>
          </cell>
          <cell r="EM1366">
            <v>-124.92556777999744</v>
          </cell>
          <cell r="EN1366">
            <v>128.89432723000209</v>
          </cell>
          <cell r="EO1366">
            <v>-13.751408609990904</v>
          </cell>
          <cell r="EP1366">
            <v>16.603038619970903</v>
          </cell>
          <cell r="EQ1366">
            <v>-6.8203894800099079</v>
          </cell>
          <cell r="ER1366">
            <v>3.0035153031349182E-8</v>
          </cell>
          <cell r="ES1366">
            <v>0.87956207999377511</v>
          </cell>
          <cell r="ET1366">
            <v>6.6380229799833614</v>
          </cell>
          <cell r="EU1366">
            <v>-7.5175850499945227</v>
          </cell>
          <cell r="EV1366">
            <v>8.1095509987790138E-2</v>
          </cell>
          <cell r="EW1366">
            <v>-8.1095529996673577E-2</v>
          </cell>
          <cell r="EX1366">
            <v>124.02959641999769</v>
          </cell>
          <cell r="EY1366">
            <v>140.01632904000508</v>
          </cell>
          <cell r="EZ1366">
            <v>-239.95442802999878</v>
          </cell>
          <cell r="FA1366">
            <v>-24.091497409999647</v>
          </cell>
          <cell r="FB1366">
            <v>5.1577159400112578</v>
          </cell>
          <cell r="FC1366">
            <v>-10.702873849979369</v>
          </cell>
          <cell r="FD1366">
            <v>5.5451579299697187</v>
          </cell>
          <cell r="FE1366">
            <v>-1.9907020032405853E-8</v>
          </cell>
          <cell r="FF1366">
            <v>4.0620544699777383</v>
          </cell>
          <cell r="FG1366">
            <v>-4.0620544799749041</v>
          </cell>
          <cell r="FH1366">
            <v>0</v>
          </cell>
          <cell r="FI1366">
            <v>2.9998773243278265E-8</v>
          </cell>
          <cell r="FJ1366">
            <v>0</v>
          </cell>
          <cell r="FK1366">
            <v>-1.0004441719502211E-8</v>
          </cell>
          <cell r="FL1366">
            <v>-1.9994331523776054E-8</v>
          </cell>
          <cell r="FM1366">
            <v>-1.9999788491986692E-8</v>
          </cell>
          <cell r="FN1366">
            <v>9.998984751291573E-9</v>
          </cell>
          <cell r="FO1366">
            <v>6.1592768100017565</v>
          </cell>
          <cell r="FP1366">
            <v>-6.1194659500033595</v>
          </cell>
          <cell r="FQ1366">
            <v>-3.9810859976569191E-2</v>
          </cell>
          <cell r="FR1366">
            <v>1.0011717677116394E-8</v>
          </cell>
          <cell r="FS1366">
            <v>101.44046456000069</v>
          </cell>
          <cell r="FT1366">
            <v>-99.927168549984344</v>
          </cell>
          <cell r="FU1366">
            <v>-1.5132959899929119</v>
          </cell>
          <cell r="FV1366">
            <v>9.9971657618880272E-9</v>
          </cell>
          <cell r="FW1366">
            <v>0</v>
          </cell>
          <cell r="FX1366">
            <v>4.827894229994854</v>
          </cell>
          <cell r="FY1366">
            <v>-4.8278942300021299</v>
          </cell>
          <cell r="FZ1366">
            <v>0</v>
          </cell>
          <cell r="GA1366">
            <v>0</v>
          </cell>
          <cell r="GB1366">
            <v>-9.9971657618880272E-9</v>
          </cell>
          <cell r="GC1366">
            <v>-9.9680619314312935E-9</v>
          </cell>
          <cell r="GD1366">
            <v>0</v>
          </cell>
          <cell r="GE1366">
            <v>5.005858838558197E-8</v>
          </cell>
          <cell r="GF1366">
            <v>-112.63424455000495</v>
          </cell>
          <cell r="GG1366">
            <v>112.63424456000212</v>
          </cell>
          <cell r="GH1366">
            <v>0</v>
          </cell>
          <cell r="GI1366">
            <v>0</v>
          </cell>
          <cell r="GJ1366">
            <v>9.9971657618880272E-9</v>
          </cell>
          <cell r="GK1366">
            <v>9.9898898042738438E-9</v>
          </cell>
          <cell r="GL1366">
            <v>1.9994331523776054E-8</v>
          </cell>
          <cell r="GM1366">
            <v>0</v>
          </cell>
          <cell r="GN1366">
            <v>-9.998984751291573E-9</v>
          </cell>
          <cell r="GO1366">
            <v>0</v>
          </cell>
          <cell r="GP1366">
            <v>-2.0023435354232788E-8</v>
          </cell>
          <cell r="GQ1366">
            <v>2.9976945370435715E-8</v>
          </cell>
          <cell r="GR1366">
            <v>6.9965608417987823E-8</v>
          </cell>
          <cell r="GS1366">
            <v>-118.11252825999691</v>
          </cell>
          <cell r="GT1366">
            <v>117.83976627000084</v>
          </cell>
          <cell r="GU1366">
            <v>0.27276198999607004</v>
          </cell>
          <cell r="GV1366">
            <v>0</v>
          </cell>
          <cell r="GW1366">
            <v>-44.84220928002469</v>
          </cell>
          <cell r="GX1366">
            <v>24.769528840013663</v>
          </cell>
          <cell r="GY1366">
            <v>20.072680500008573</v>
          </cell>
          <cell r="GZ1366">
            <v>-7.6252216299981228</v>
          </cell>
          <cell r="HA1366">
            <v>7.6252216299981228</v>
          </cell>
          <cell r="HB1366">
            <v>0</v>
          </cell>
          <cell r="HC1366">
            <v>0</v>
          </cell>
          <cell r="HD1366">
            <v>1.0026269592344761E-8</v>
          </cell>
          <cell r="HE1366">
            <v>-4.9825757741928101E-8</v>
          </cell>
          <cell r="HF1366">
            <v>-77.989103840009193</v>
          </cell>
          <cell r="HG1366">
            <v>77.35666754002159</v>
          </cell>
          <cell r="HH1366">
            <v>0.63243626999610569</v>
          </cell>
          <cell r="HI1366">
            <v>-1.9979779608547688E-8</v>
          </cell>
          <cell r="HJ1366">
            <v>1.0004441719502211E-8</v>
          </cell>
          <cell r="HK1366">
            <v>41.888090450003801</v>
          </cell>
          <cell r="HL1366">
            <v>-64.529236900005344</v>
          </cell>
          <cell r="HM1366">
            <v>66.379026910000903</v>
          </cell>
          <cell r="HN1366">
            <v>-43.737880469998345</v>
          </cell>
          <cell r="HO1366">
            <v>1.0011717677116394E-8</v>
          </cell>
          <cell r="HP1366">
            <v>0.75912599002185743</v>
          </cell>
          <cell r="HQ1366">
            <v>-0.75912599998991936</v>
          </cell>
          <cell r="HR1366">
            <v>-2.0023435354232788E-8</v>
          </cell>
          <cell r="HS1366">
            <v>166.75704836999648</v>
          </cell>
          <cell r="HT1366">
            <v>-168.17188320000423</v>
          </cell>
          <cell r="HU1366">
            <v>47.201030349991925</v>
          </cell>
          <cell r="HV1366">
            <v>108.33879578999768</v>
          </cell>
          <cell r="HW1366">
            <v>-154.12499132999073</v>
          </cell>
          <cell r="HX1366">
            <v>-26.728311389997543</v>
          </cell>
          <cell r="HY1366">
            <v>-99.478403059998527</v>
          </cell>
          <cell r="HZ1366">
            <v>126.20671446000233</v>
          </cell>
          <cell r="IA1366">
            <v>-9.998984751291573E-9</v>
          </cell>
          <cell r="IB1366">
            <v>-23.139903830007825</v>
          </cell>
          <cell r="IC1366">
            <v>21.23388384001737</v>
          </cell>
          <cell r="ID1366">
            <v>1.9060199900122825</v>
          </cell>
          <cell r="IE1366">
            <v>0</v>
          </cell>
          <cell r="IF1366">
            <v>143.75265609998314</v>
          </cell>
          <cell r="IG1366">
            <v>-148.71662392000144</v>
          </cell>
          <cell r="IH1366">
            <v>4.9639678200037451</v>
          </cell>
          <cell r="II1366">
            <v>321.29595168997912</v>
          </cell>
          <cell r="IJ1366">
            <v>-321.29595168000378</v>
          </cell>
          <cell r="IK1366">
            <v>0</v>
          </cell>
          <cell r="IL1366">
            <v>245.7293490300035</v>
          </cell>
          <cell r="IM1366">
            <v>-245.72934902999987</v>
          </cell>
          <cell r="IN1366">
            <v>-0.23854053000286513</v>
          </cell>
          <cell r="IO1366">
            <v>0.23854055000265362</v>
          </cell>
          <cell r="IP1366">
            <v>-2.9976945370435715E-8</v>
          </cell>
          <cell r="IQ1366">
            <v>0</v>
          </cell>
          <cell r="IR1366">
            <v>1.3993121683597565E-7</v>
          </cell>
          <cell r="IS1366">
            <v>-158.71011691000604</v>
          </cell>
          <cell r="IT1366">
            <v>158.71011691998865</v>
          </cell>
          <cell r="IU1366">
            <v>9.3926684200123418</v>
          </cell>
          <cell r="IV1366">
            <v>3.7591159800067544</v>
          </cell>
          <cell r="IW1366">
            <v>-13.151784380010213</v>
          </cell>
          <cell r="IX1366">
            <v>3.0006049200892448E-8</v>
          </cell>
          <cell r="IY1366">
            <v>1.0004441719502211E-8</v>
          </cell>
          <cell r="IZ1366">
            <v>-1.9997969502583146E-8</v>
          </cell>
          <cell r="JA1366">
            <v>0</v>
          </cell>
          <cell r="JB1366">
            <v>5.0000380724668503E-8</v>
          </cell>
          <cell r="JC1366">
            <v>2.9976945370435715E-8</v>
          </cell>
          <cell r="JD1366">
            <v>1.0011717677116394E-8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 t="str">
            <v>HY_.EX.PNC._.LEW.Swift 2</v>
          </cell>
          <cell r="F1367">
            <v>1.0000803740695119E-8</v>
          </cell>
          <cell r="G1367">
            <v>11.155120480001642</v>
          </cell>
          <cell r="H1367">
            <v>9.4091900027706288E-3</v>
          </cell>
          <cell r="I1367">
            <v>-19.858667769996828</v>
          </cell>
          <cell r="J1367">
            <v>-6.6935039998497814E-2</v>
          </cell>
          <cell r="K1367">
            <v>0.1696743900047295</v>
          </cell>
          <cell r="L1367">
            <v>1.1862040699988938</v>
          </cell>
          <cell r="M1367">
            <v>9.999894245993346E-9</v>
          </cell>
          <cell r="N1367">
            <v>7.0687429999452434E-2</v>
          </cell>
          <cell r="O1367">
            <v>-6.0909401300013997</v>
          </cell>
          <cell r="P1367">
            <v>44.419584610001039</v>
          </cell>
          <cell r="Q1367">
            <v>5.515256610000506</v>
          </cell>
          <cell r="R1367">
            <v>5.051106169965351</v>
          </cell>
          <cell r="S1367">
            <v>4.5330522199910774</v>
          </cell>
          <cell r="T1367">
            <v>9.1961181799997576</v>
          </cell>
          <cell r="U1367">
            <v>-2.4582148800000141</v>
          </cell>
          <cell r="V1367">
            <v>-1.4636998300047708</v>
          </cell>
          <cell r="W1367">
            <v>-1.9999788491986692E-8</v>
          </cell>
          <cell r="X1367">
            <v>-2.2443024999993213</v>
          </cell>
          <cell r="Y1367">
            <v>1.528255490000447</v>
          </cell>
          <cell r="Z1367">
            <v>0</v>
          </cell>
          <cell r="AA1367">
            <v>0</v>
          </cell>
          <cell r="AB1367">
            <v>-9.7998803400005272</v>
          </cell>
          <cell r="AC1367">
            <v>5.7597778499948618</v>
          </cell>
          <cell r="AD1367">
            <v>0</v>
          </cell>
          <cell r="AE1367">
            <v>125.41254615996149</v>
          </cell>
          <cell r="AF1367">
            <v>0.15435839000565466</v>
          </cell>
          <cell r="AG1367">
            <v>10.521952290004265</v>
          </cell>
          <cell r="AH1367">
            <v>-0.36702860999866971</v>
          </cell>
          <cell r="AI1367">
            <v>55.429265420007141</v>
          </cell>
          <cell r="AJ1367">
            <v>48.236979520002933</v>
          </cell>
          <cell r="AK1367">
            <v>8.3950096999978996</v>
          </cell>
          <cell r="AL1367">
            <v>0.40172876999895379</v>
          </cell>
          <cell r="AM1367">
            <v>0.52326653000000078</v>
          </cell>
          <cell r="AN1367">
            <v>2.6751350299982732</v>
          </cell>
          <cell r="AO1367">
            <v>-2.2840256799972849</v>
          </cell>
          <cell r="AP1367">
            <v>3.5237927900052455</v>
          </cell>
          <cell r="AQ1367">
            <v>-1.797887990003801</v>
          </cell>
          <cell r="AR1367">
            <v>33.063894610007992</v>
          </cell>
          <cell r="AS1367">
            <v>65.101916239997081</v>
          </cell>
          <cell r="AT1367">
            <v>0.77546578999681515</v>
          </cell>
          <cell r="AU1367">
            <v>15.178048759997182</v>
          </cell>
          <cell r="AV1367">
            <v>-9.6283899947593454E-3</v>
          </cell>
          <cell r="AW1367">
            <v>14.844702029999098</v>
          </cell>
          <cell r="AX1367">
            <v>-10.004518919997281</v>
          </cell>
          <cell r="AY1367">
            <v>-72.456515500000023</v>
          </cell>
          <cell r="AZ1367">
            <v>2.9146047799995358</v>
          </cell>
          <cell r="BA1367">
            <v>0.32898319999731029</v>
          </cell>
          <cell r="BB1367">
            <v>-30.675211079997098</v>
          </cell>
          <cell r="BC1367">
            <v>9.4743420700033312</v>
          </cell>
          <cell r="BD1367">
            <v>37.591705630002252</v>
          </cell>
          <cell r="BE1367">
            <v>32.876907670055516</v>
          </cell>
          <cell r="BF1367">
            <v>7.2601500032760669E-3</v>
          </cell>
          <cell r="BG1367">
            <v>0</v>
          </cell>
          <cell r="BH1367">
            <v>18.581059529999038</v>
          </cell>
          <cell r="BI1367">
            <v>-3.1299657700037642</v>
          </cell>
          <cell r="BJ1367">
            <v>-0.47503588000108721</v>
          </cell>
          <cell r="BK1367">
            <v>0.15162566000253719</v>
          </cell>
          <cell r="BL1367">
            <v>-12.580031039999085</v>
          </cell>
          <cell r="BM1367">
            <v>-1.0000803740695119E-8</v>
          </cell>
          <cell r="BN1367">
            <v>-1.9999788491986692E-8</v>
          </cell>
          <cell r="BO1367">
            <v>-4.2679404000009526</v>
          </cell>
          <cell r="BP1367">
            <v>30.733619340000587</v>
          </cell>
          <cell r="BQ1367">
            <v>3.8563161099955323</v>
          </cell>
          <cell r="BR1367">
            <v>57.824213540065102</v>
          </cell>
          <cell r="BS1367">
            <v>1.5331142600043677</v>
          </cell>
          <cell r="BT1367">
            <v>-76.161713070003316</v>
          </cell>
          <cell r="BU1367">
            <v>16.808065240005817</v>
          </cell>
          <cell r="BV1367">
            <v>-0.24443669999163831</v>
          </cell>
          <cell r="BW1367">
            <v>0</v>
          </cell>
          <cell r="BX1367">
            <v>0.30170410999926389</v>
          </cell>
          <cell r="BY1367">
            <v>-1.5320578100017883</v>
          </cell>
          <cell r="BZ1367">
            <v>-1.0000803740695119E-8</v>
          </cell>
          <cell r="CA1367">
            <v>0</v>
          </cell>
          <cell r="CB1367">
            <v>-2.5024885399998311</v>
          </cell>
          <cell r="CC1367">
            <v>1.0886688200007484</v>
          </cell>
          <cell r="CD1367">
            <v>118.53335724000499</v>
          </cell>
          <cell r="CE1367">
            <v>-239.55544374993769</v>
          </cell>
          <cell r="CF1367">
            <v>-44.019571240001824</v>
          </cell>
          <cell r="CG1367">
            <v>-1.427081999994698</v>
          </cell>
          <cell r="CH1367">
            <v>0</v>
          </cell>
          <cell r="CI1367">
            <v>0</v>
          </cell>
          <cell r="CJ1367">
            <v>-1.0000803740695119E-8</v>
          </cell>
          <cell r="CK1367">
            <v>-6.318960970002081</v>
          </cell>
          <cell r="CL1367">
            <v>-50.578686649998417</v>
          </cell>
          <cell r="CM1367">
            <v>0</v>
          </cell>
          <cell r="CN1367">
            <v>0</v>
          </cell>
          <cell r="CO1367">
            <v>2.4893090300029144</v>
          </cell>
          <cell r="CP1367">
            <v>-122.4997783799954</v>
          </cell>
          <cell r="CQ1367">
            <v>-17.20067353000195</v>
          </cell>
          <cell r="CR1367">
            <v>-97.432454619964119</v>
          </cell>
          <cell r="CS1367">
            <v>34.514004599997861</v>
          </cell>
          <cell r="CT1367">
            <v>3.0389999992621597E-3</v>
          </cell>
          <cell r="CU1367">
            <v>1.0000803740695119E-8</v>
          </cell>
          <cell r="CV1367">
            <v>-0.40680522000184283</v>
          </cell>
          <cell r="CW1367">
            <v>-47.059218509999482</v>
          </cell>
          <cell r="CX1367">
            <v>66.304614639993815</v>
          </cell>
          <cell r="CY1367">
            <v>-0.89490692999788735</v>
          </cell>
          <cell r="CZ1367">
            <v>-9.999894245993346E-9</v>
          </cell>
          <cell r="DA1367">
            <v>-0.21767683000143734</v>
          </cell>
          <cell r="DB1367">
            <v>14.584753959999944</v>
          </cell>
          <cell r="DC1367">
            <v>-39.57907558000079</v>
          </cell>
          <cell r="DD1367">
            <v>-124.68118374999904</v>
          </cell>
          <cell r="DE1367">
            <v>22.972213100030785</v>
          </cell>
          <cell r="DF1367">
            <v>-3.6853499900025781</v>
          </cell>
          <cell r="DG1367">
            <v>1.9313984700056608</v>
          </cell>
          <cell r="DH1367">
            <v>-26.288847009996971</v>
          </cell>
          <cell r="DI1367">
            <v>-72.000000000003638</v>
          </cell>
          <cell r="DJ1367">
            <v>144</v>
          </cell>
          <cell r="DK1367">
            <v>13.547056750008778</v>
          </cell>
          <cell r="DL1367">
            <v>1.9999788491986692E-8</v>
          </cell>
          <cell r="DM1367">
            <v>132.86805859000106</v>
          </cell>
          <cell r="DN1367">
            <v>1.0000803740695119E-8</v>
          </cell>
          <cell r="DO1367">
            <v>-32.793128029996296</v>
          </cell>
          <cell r="DP1367">
            <v>0</v>
          </cell>
          <cell r="DQ1367">
            <v>-134.60697570999764</v>
          </cell>
          <cell r="DR1367">
            <v>-37.269905370019842</v>
          </cell>
          <cell r="DS1367">
            <v>-55.472726960000728</v>
          </cell>
          <cell r="DT1367">
            <v>9.9971657618880272E-9</v>
          </cell>
          <cell r="DU1367">
            <v>0.30060567999316845</v>
          </cell>
          <cell r="DV1367">
            <v>0</v>
          </cell>
          <cell r="DW1367">
            <v>-144.42620588000136</v>
          </cell>
          <cell r="DX1367">
            <v>1.4796533999997337</v>
          </cell>
          <cell r="DY1367">
            <v>-0.68228688999897713</v>
          </cell>
          <cell r="DZ1367">
            <v>155.75366152999959</v>
          </cell>
          <cell r="EA1367">
            <v>-6.2658611600018048</v>
          </cell>
          <cell r="EB1367">
            <v>11.830365279991383</v>
          </cell>
          <cell r="EC1367">
            <v>-1.7874372599981143</v>
          </cell>
          <cell r="ED1367">
            <v>2.0003268799919169</v>
          </cell>
          <cell r="EE1367">
            <v>-310.87696704998962</v>
          </cell>
          <cell r="EF1367">
            <v>0.15264037000088138</v>
          </cell>
          <cell r="EG1367">
            <v>1.0004441719502211E-8</v>
          </cell>
          <cell r="EH1367">
            <v>2.5847779499963508</v>
          </cell>
          <cell r="EI1367">
            <v>0</v>
          </cell>
          <cell r="EJ1367">
            <v>-275.44802503999745</v>
          </cell>
          <cell r="EK1367">
            <v>-0.14713877000031061</v>
          </cell>
          <cell r="EL1367">
            <v>-8.316755060000105</v>
          </cell>
          <cell r="EM1367">
            <v>-22.949444539998694</v>
          </cell>
          <cell r="EN1367">
            <v>4.5096298600001319</v>
          </cell>
          <cell r="EO1367">
            <v>1.2680679299955955</v>
          </cell>
          <cell r="EP1367">
            <v>6.1132155900013458</v>
          </cell>
          <cell r="EQ1367">
            <v>-18.643935349995445</v>
          </cell>
          <cell r="ER1367">
            <v>122.25962412997615</v>
          </cell>
          <cell r="ES1367">
            <v>81.18697890999465</v>
          </cell>
          <cell r="ET1367">
            <v>-1.8951865099952556</v>
          </cell>
          <cell r="EU1367">
            <v>0.3550890799924673</v>
          </cell>
          <cell r="EV1367">
            <v>0</v>
          </cell>
          <cell r="EW1367">
            <v>-1.5472336500024539</v>
          </cell>
          <cell r="EX1367">
            <v>46.652219580002566</v>
          </cell>
          <cell r="EY1367">
            <v>-5.3501850399989053</v>
          </cell>
          <cell r="EZ1367">
            <v>9.859955780000746</v>
          </cell>
          <cell r="FA1367">
            <v>5.8692110002084519E-2</v>
          </cell>
          <cell r="FB1367">
            <v>0</v>
          </cell>
          <cell r="FC1367">
            <v>5.4452016499999445</v>
          </cell>
          <cell r="FD1367">
            <v>-12.505907779996051</v>
          </cell>
          <cell r="FE1367">
            <v>-105.51818437996553</v>
          </cell>
          <cell r="FF1367">
            <v>-64.603101590000733</v>
          </cell>
          <cell r="FG1367">
            <v>0.31767001000480377</v>
          </cell>
          <cell r="FH1367">
            <v>1.0000803740695119E-8</v>
          </cell>
          <cell r="FI1367">
            <v>0</v>
          </cell>
          <cell r="FJ1367">
            <v>-68.429702800000086</v>
          </cell>
          <cell r="FK1367">
            <v>10.96205874000043</v>
          </cell>
          <cell r="FL1367">
            <v>13.410178950001864</v>
          </cell>
          <cell r="FM1367">
            <v>-9.999894245993346E-9</v>
          </cell>
          <cell r="FN1367">
            <v>1.7105862100015656</v>
          </cell>
          <cell r="FO1367">
            <v>-1.0750923099985812</v>
          </cell>
          <cell r="FP1367">
            <v>1.1301363199963816</v>
          </cell>
          <cell r="FQ1367">
            <v>1.0590820900106337</v>
          </cell>
          <cell r="FR1367">
            <v>82.596629670006223</v>
          </cell>
          <cell r="FS1367">
            <v>0</v>
          </cell>
          <cell r="FT1367">
            <v>-1.0394272899975476</v>
          </cell>
          <cell r="FU1367">
            <v>-0.5632712399965385</v>
          </cell>
          <cell r="FV1367">
            <v>4.7884743299982802</v>
          </cell>
          <cell r="FW1367">
            <v>-0.36273988999528228</v>
          </cell>
          <cell r="FX1367">
            <v>1.5933916099984344</v>
          </cell>
          <cell r="FY1367">
            <v>1.9997969502583146E-8</v>
          </cell>
          <cell r="FZ1367">
            <v>9.999894245993346E-9</v>
          </cell>
          <cell r="GA1367">
            <v>0.21224818999689887</v>
          </cell>
          <cell r="GB1367">
            <v>94.496282569998584</v>
          </cell>
          <cell r="GC1367">
            <v>5.8609685400078888</v>
          </cell>
          <cell r="GD1367">
            <v>-22.389297180001449</v>
          </cell>
          <cell r="GE1367">
            <v>-5.0813818600145169</v>
          </cell>
          <cell r="GF1367">
            <v>0.62488963999567204</v>
          </cell>
          <cell r="GG1367">
            <v>5.3310752199940907</v>
          </cell>
          <cell r="GH1367">
            <v>-0.63240793000295525</v>
          </cell>
          <cell r="GI1367">
            <v>-0.74986482000167598</v>
          </cell>
          <cell r="GJ1367">
            <v>4.3793169200107513</v>
          </cell>
          <cell r="GK1367">
            <v>1.9997969502583146E-8</v>
          </cell>
          <cell r="GL1367">
            <v>0</v>
          </cell>
          <cell r="GM1367">
            <v>-1.1067935000000944</v>
          </cell>
          <cell r="GN1367">
            <v>-46.134942220000084</v>
          </cell>
          <cell r="GO1367">
            <v>39.723453170005087</v>
          </cell>
          <cell r="GP1367">
            <v>-6.5161083599959966</v>
          </cell>
          <cell r="GQ1367">
            <v>0</v>
          </cell>
          <cell r="GR1367">
            <v>29.61125257005915</v>
          </cell>
          <cell r="GS1367">
            <v>1.0004441719502211E-8</v>
          </cell>
          <cell r="GT1367">
            <v>31.059585660004814</v>
          </cell>
          <cell r="GU1367">
            <v>-9.1875351799972123</v>
          </cell>
          <cell r="GV1367">
            <v>0.37372940999193816</v>
          </cell>
          <cell r="GW1367">
            <v>54.232611140007066</v>
          </cell>
          <cell r="GX1367">
            <v>1.0000803740695119E-8</v>
          </cell>
          <cell r="GY1367">
            <v>-158.7703102500036</v>
          </cell>
          <cell r="GZ1367">
            <v>-9.998984751291573E-9</v>
          </cell>
          <cell r="HA1367">
            <v>8.1279418000031001</v>
          </cell>
          <cell r="HB1367">
            <v>18.513827759999913</v>
          </cell>
          <cell r="HC1367">
            <v>11.994355650003854</v>
          </cell>
          <cell r="HD1367">
            <v>73.26704656999209</v>
          </cell>
          <cell r="HE1367">
            <v>-160.35761848001857</v>
          </cell>
          <cell r="HF1367">
            <v>2.0208733800063783</v>
          </cell>
          <cell r="HG1367">
            <v>-6.002657619996171</v>
          </cell>
          <cell r="HH1367">
            <v>7.6042798000053153</v>
          </cell>
          <cell r="HI1367">
            <v>-0.57085143999574939</v>
          </cell>
          <cell r="HJ1367">
            <v>7.764703999782796E-2</v>
          </cell>
          <cell r="HK1367">
            <v>-48.194565680001688</v>
          </cell>
          <cell r="HL1367">
            <v>-0.39889298000161943</v>
          </cell>
          <cell r="HM1367">
            <v>-0.59130061999985628</v>
          </cell>
          <cell r="HN1367">
            <v>0.95194326999808254</v>
          </cell>
          <cell r="HO1367">
            <v>-0.36116848999881768</v>
          </cell>
          <cell r="HP1367">
            <v>0.12411708000217914</v>
          </cell>
          <cell r="HQ1367">
            <v>-115.01704221999535</v>
          </cell>
          <cell r="HR1367">
            <v>-48.426646669977345</v>
          </cell>
          <cell r="HS1367">
            <v>5.3301974100031657</v>
          </cell>
          <cell r="HT1367">
            <v>84.444524909999018</v>
          </cell>
          <cell r="HU1367">
            <v>5.3098090000275988E-2</v>
          </cell>
          <cell r="HV1367">
            <v>3.9220180799966329</v>
          </cell>
          <cell r="HW1367">
            <v>1.0000803740695119E-8</v>
          </cell>
          <cell r="HX1367">
            <v>0</v>
          </cell>
          <cell r="HY1367">
            <v>0</v>
          </cell>
          <cell r="HZ1367">
            <v>2.0046467699994537</v>
          </cell>
          <cell r="IA1367">
            <v>0</v>
          </cell>
          <cell r="IB1367">
            <v>-3.3907939499986242</v>
          </cell>
          <cell r="IC1367">
            <v>-0.5205637300023227</v>
          </cell>
          <cell r="ID1367">
            <v>-140.26977426000667</v>
          </cell>
          <cell r="IE1367">
            <v>13.907207079988439</v>
          </cell>
          <cell r="IF1367">
            <v>0.31767000999752781</v>
          </cell>
          <cell r="IG1367">
            <v>0.21320242000729195</v>
          </cell>
          <cell r="IH1367">
            <v>0</v>
          </cell>
          <cell r="II1367">
            <v>-0.53780584999913117</v>
          </cell>
          <cell r="IJ1367">
            <v>2.3967656899985741</v>
          </cell>
          <cell r="IK1367">
            <v>30.641833019995829</v>
          </cell>
          <cell r="IL1367">
            <v>-0.63533999999890511</v>
          </cell>
          <cell r="IM1367">
            <v>0.53903127000012319</v>
          </cell>
          <cell r="IN1367">
            <v>-32.65906740000537</v>
          </cell>
          <cell r="IO1367">
            <v>15.981714890000148</v>
          </cell>
          <cell r="IP1367">
            <v>-2.3507969800048159</v>
          </cell>
          <cell r="IQ1367">
            <v>9.9971657618880272E-9</v>
          </cell>
          <cell r="IR1367">
            <v>9.6085820800508372</v>
          </cell>
          <cell r="IS1367">
            <v>-12.72480412999721</v>
          </cell>
          <cell r="IT1367">
            <v>-0.26699870999800623</v>
          </cell>
          <cell r="IU1367">
            <v>-0.4052037800065591</v>
          </cell>
          <cell r="IV1367">
            <v>64.730883679996623</v>
          </cell>
          <cell r="IW1367">
            <v>27.147310830005154</v>
          </cell>
          <cell r="IX1367">
            <v>0</v>
          </cell>
          <cell r="IY1367">
            <v>-28.871100790001947</v>
          </cell>
          <cell r="IZ1367">
            <v>1.9999788491986692E-8</v>
          </cell>
          <cell r="JA1367">
            <v>32.373501359999864</v>
          </cell>
          <cell r="JB1367">
            <v>-0.46697468000274966</v>
          </cell>
          <cell r="JC1367">
            <v>19.788619720002316</v>
          </cell>
          <cell r="JD1367">
            <v>-91.696651439982816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 t="str">
            <v>HY_.EX.PNC._.LEW.Yale</v>
          </cell>
          <cell r="F1368">
            <v>-0.80623453998123296</v>
          </cell>
          <cell r="G1368">
            <v>-0.22907405998557806</v>
          </cell>
          <cell r="H1368">
            <v>1.0368815699766856</v>
          </cell>
          <cell r="I1368">
            <v>-2.4305290004122071E-2</v>
          </cell>
          <cell r="J1368">
            <v>2.2732300003553974E-2</v>
          </cell>
          <cell r="K1368">
            <v>2.8895993699952669</v>
          </cell>
          <cell r="L1368">
            <v>-98.853664060003211</v>
          </cell>
          <cell r="M1368">
            <v>251.73247030999937</v>
          </cell>
          <cell r="N1368">
            <v>-155.76840561000154</v>
          </cell>
          <cell r="O1368">
            <v>59.770887960003165</v>
          </cell>
          <cell r="P1368">
            <v>-59.770887950013275</v>
          </cell>
          <cell r="Q1368">
            <v>-1.0011717677116394E-8</v>
          </cell>
          <cell r="R1368">
            <v>-1.4004763215780258E-7</v>
          </cell>
          <cell r="S1368">
            <v>78.856191839964595</v>
          </cell>
          <cell r="T1368">
            <v>-78.858462839998538</v>
          </cell>
          <cell r="U1368">
            <v>2.2709600089001469E-3</v>
          </cell>
          <cell r="V1368">
            <v>1.0529078299805406</v>
          </cell>
          <cell r="W1368">
            <v>-1.0529078600047796</v>
          </cell>
          <cell r="X1368">
            <v>-2.0008883439004421E-8</v>
          </cell>
          <cell r="Y1368">
            <v>-1.0004441719502211E-8</v>
          </cell>
          <cell r="Z1368">
            <v>0</v>
          </cell>
          <cell r="AA1368">
            <v>-3.9999576983973384E-8</v>
          </cell>
          <cell r="AB1368">
            <v>-47.327493000004324</v>
          </cell>
          <cell r="AC1368">
            <v>47.327493029995821</v>
          </cell>
          <cell r="AD1368">
            <v>-3.0006049200892448E-8</v>
          </cell>
          <cell r="AE1368">
            <v>1.5005934983491898E-7</v>
          </cell>
          <cell r="AF1368">
            <v>2.0023435354232788E-8</v>
          </cell>
          <cell r="AG1368">
            <v>5.0815049980883487E-2</v>
          </cell>
          <cell r="AH1368">
            <v>-5.0815030015655793E-2</v>
          </cell>
          <cell r="AI1368">
            <v>24.118096900012461</v>
          </cell>
          <cell r="AJ1368">
            <v>-24.118096890008019</v>
          </cell>
          <cell r="AK1368">
            <v>3.0006049200892448E-8</v>
          </cell>
          <cell r="AL1368">
            <v>100.47471819000566</v>
          </cell>
          <cell r="AM1368">
            <v>16.70960911000293</v>
          </cell>
          <cell r="AN1368">
            <v>-35.366211030004706</v>
          </cell>
          <cell r="AO1368">
            <v>-81.818116239992378</v>
          </cell>
          <cell r="AP1368">
            <v>2.0008883439004421E-8</v>
          </cell>
          <cell r="AQ1368">
            <v>2.0008883439004421E-8</v>
          </cell>
          <cell r="AR1368">
            <v>-8.0093741416931152E-8</v>
          </cell>
          <cell r="AS1368">
            <v>-1.0011717677116394E-8</v>
          </cell>
          <cell r="AT1368">
            <v>-1.0011717677116394E-8</v>
          </cell>
          <cell r="AU1368">
            <v>-3.0006049200892448E-8</v>
          </cell>
          <cell r="AV1368">
            <v>-9.9898898042738438E-9</v>
          </cell>
          <cell r="AW1368">
            <v>139.67442028001096</v>
          </cell>
          <cell r="AX1368">
            <v>-139.67442026000208</v>
          </cell>
          <cell r="AY1368">
            <v>-2.000524546019733E-8</v>
          </cell>
          <cell r="AZ1368">
            <v>9.9971657618880272E-9</v>
          </cell>
          <cell r="BA1368">
            <v>9.998984751291573E-9</v>
          </cell>
          <cell r="BB1368">
            <v>-3.0006049200892448E-8</v>
          </cell>
          <cell r="BC1368">
            <v>0</v>
          </cell>
          <cell r="BD1368">
            <v>-9.9680619314312935E-9</v>
          </cell>
          <cell r="BE1368">
            <v>-5.005858838558197E-8</v>
          </cell>
          <cell r="BF1368">
            <v>-4.0003214962780476E-8</v>
          </cell>
          <cell r="BG1368">
            <v>1.0011717677116394E-8</v>
          </cell>
          <cell r="BH1368">
            <v>1.9994331523776054E-8</v>
          </cell>
          <cell r="BI1368">
            <v>19.55610152999725</v>
          </cell>
          <cell r="BJ1368">
            <v>-19.252850229997421</v>
          </cell>
          <cell r="BK1368">
            <v>44.494877010023629</v>
          </cell>
          <cell r="BL1368">
            <v>-44.798128309994354</v>
          </cell>
          <cell r="BM1368">
            <v>-118.48120131999895</v>
          </cell>
          <cell r="BN1368">
            <v>118.48120130000279</v>
          </cell>
          <cell r="BO1368">
            <v>0</v>
          </cell>
          <cell r="BP1368">
            <v>-9.9971657618880272E-9</v>
          </cell>
          <cell r="BQ1368">
            <v>-9.9971657618880272E-9</v>
          </cell>
          <cell r="BR1368">
            <v>0</v>
          </cell>
          <cell r="BS1368">
            <v>1.3972471500310348</v>
          </cell>
          <cell r="BT1368">
            <v>-1.3972471499873791</v>
          </cell>
          <cell r="BU1368">
            <v>1.5336600044975057E-3</v>
          </cell>
          <cell r="BV1368">
            <v>-1.5336700016632676E-3</v>
          </cell>
          <cell r="BW1368">
            <v>-9.7499561900040135</v>
          </cell>
          <cell r="BX1368">
            <v>9.7499561799995718</v>
          </cell>
          <cell r="BY1368">
            <v>167.93639052999788</v>
          </cell>
          <cell r="BZ1368">
            <v>-178.31877673000054</v>
          </cell>
          <cell r="CA1368">
            <v>10.382386199999019</v>
          </cell>
          <cell r="CB1368">
            <v>9.9971657618880272E-9</v>
          </cell>
          <cell r="CC1368">
            <v>9.9971657618880272E-9</v>
          </cell>
          <cell r="CD1368">
            <v>0</v>
          </cell>
          <cell r="CE1368">
            <v>-9.8953023552894592E-9</v>
          </cell>
          <cell r="CF1368">
            <v>109.79457323999668</v>
          </cell>
          <cell r="CG1368">
            <v>-109.79457325999101</v>
          </cell>
          <cell r="CH1368">
            <v>2.9984221328049898E-8</v>
          </cell>
          <cell r="CI1368">
            <v>-310.90392523999253</v>
          </cell>
          <cell r="CJ1368">
            <v>310.90392523000264</v>
          </cell>
          <cell r="CK1368">
            <v>0</v>
          </cell>
          <cell r="CL1368">
            <v>-1.0000803740695119E-8</v>
          </cell>
          <cell r="CM1368">
            <v>9.998984751291573E-9</v>
          </cell>
          <cell r="CN1368">
            <v>0</v>
          </cell>
          <cell r="CO1368">
            <v>-2.0008883439004421E-8</v>
          </cell>
          <cell r="CP1368">
            <v>1.9994331523776054E-8</v>
          </cell>
          <cell r="CQ1368">
            <v>-9.9826138466596603E-9</v>
          </cell>
          <cell r="CR1368">
            <v>3.9814040064811707E-8</v>
          </cell>
          <cell r="CS1368">
            <v>-46.038858240004629</v>
          </cell>
          <cell r="CT1368">
            <v>27.675497849981184</v>
          </cell>
          <cell r="CU1368">
            <v>18.363360409988672</v>
          </cell>
          <cell r="CV1368">
            <v>0</v>
          </cell>
          <cell r="CW1368">
            <v>0</v>
          </cell>
          <cell r="CX1368">
            <v>-0.2237267300079111</v>
          </cell>
          <cell r="CY1368">
            <v>-57.3467611100059</v>
          </cell>
          <cell r="CZ1368">
            <v>57.570487830002094</v>
          </cell>
          <cell r="DA1368">
            <v>0</v>
          </cell>
          <cell r="DB1368">
            <v>90.578501709998818</v>
          </cell>
          <cell r="DC1368">
            <v>-90.578501700001652</v>
          </cell>
          <cell r="DD1368">
            <v>1.9979779608547688E-8</v>
          </cell>
          <cell r="DE1368">
            <v>9.8953023552894592E-9</v>
          </cell>
          <cell r="DF1368">
            <v>-124.26798088000214</v>
          </cell>
          <cell r="DG1368">
            <v>124.26798087001953</v>
          </cell>
          <cell r="DH1368">
            <v>-9.9971657618880272E-9</v>
          </cell>
          <cell r="DI1368">
            <v>42.444834520007134</v>
          </cell>
          <cell r="DJ1368">
            <v>-42.444834479996643</v>
          </cell>
          <cell r="DK1368">
            <v>-118.62708214999293</v>
          </cell>
          <cell r="DL1368">
            <v>118.62708214000304</v>
          </cell>
          <cell r="DM1368">
            <v>154.55914456999926</v>
          </cell>
          <cell r="DN1368">
            <v>-154.55914456999744</v>
          </cell>
          <cell r="DO1368">
            <v>-9.9898898042738438E-9</v>
          </cell>
          <cell r="DP1368">
            <v>9.9826138466596603E-9</v>
          </cell>
          <cell r="DQ1368">
            <v>0</v>
          </cell>
          <cell r="DR1368">
            <v>-4.0046870708465576E-8</v>
          </cell>
          <cell r="DS1368">
            <v>2.0023435354232788E-8</v>
          </cell>
          <cell r="DT1368">
            <v>-1.0026269592344761E-8</v>
          </cell>
          <cell r="DU1368">
            <v>0</v>
          </cell>
          <cell r="DV1368">
            <v>0</v>
          </cell>
          <cell r="DW1368">
            <v>-9.9971657618880272E-9</v>
          </cell>
          <cell r="DX1368">
            <v>-170.22971102000156</v>
          </cell>
          <cell r="DY1368">
            <v>170.22971099000642</v>
          </cell>
          <cell r="DZ1368">
            <v>0</v>
          </cell>
          <cell r="EA1368">
            <v>0</v>
          </cell>
          <cell r="EB1368">
            <v>0</v>
          </cell>
          <cell r="EC1368">
            <v>-1.0011717677116394E-8</v>
          </cell>
          <cell r="ED1368">
            <v>0</v>
          </cell>
          <cell r="EE1368">
            <v>1.0128132998943329E-8</v>
          </cell>
          <cell r="EF1368">
            <v>9.9971657618880272E-9</v>
          </cell>
          <cell r="EG1368">
            <v>1.0011717677116394E-8</v>
          </cell>
          <cell r="EH1368">
            <v>-1.0004441719502211E-8</v>
          </cell>
          <cell r="EI1368">
            <v>0</v>
          </cell>
          <cell r="EJ1368">
            <v>47.425139180006227</v>
          </cell>
          <cell r="EK1368">
            <v>-47.425139179991675</v>
          </cell>
          <cell r="EL1368">
            <v>1.0004441719502211E-8</v>
          </cell>
          <cell r="EM1368">
            <v>21.767586420000953</v>
          </cell>
          <cell r="EN1368">
            <v>-21.767586439998922</v>
          </cell>
          <cell r="EO1368">
            <v>0</v>
          </cell>
          <cell r="EP1368">
            <v>0</v>
          </cell>
          <cell r="EQ1368">
            <v>9.9826138466596603E-9</v>
          </cell>
          <cell r="ER1368">
            <v>9.8953023552894592E-9</v>
          </cell>
          <cell r="ES1368">
            <v>23.927970369972172</v>
          </cell>
          <cell r="ET1368">
            <v>-25.27483235001273</v>
          </cell>
          <cell r="EU1368">
            <v>1.6630439299915452</v>
          </cell>
          <cell r="EV1368">
            <v>-0.31618196000272292</v>
          </cell>
          <cell r="EW1368">
            <v>0</v>
          </cell>
          <cell r="EX1368">
            <v>-123.33942986999682</v>
          </cell>
          <cell r="EY1368">
            <v>-70.360808120000002</v>
          </cell>
          <cell r="EZ1368">
            <v>169.32620598000176</v>
          </cell>
          <cell r="FA1368">
            <v>24.374032020000413</v>
          </cell>
          <cell r="FB1368">
            <v>0.57221993999701226</v>
          </cell>
          <cell r="FC1368">
            <v>-0.57221994998690207</v>
          </cell>
          <cell r="FD1368">
            <v>1.9994331523776054E-8</v>
          </cell>
          <cell r="FE1368">
            <v>-8.0093741416931152E-8</v>
          </cell>
          <cell r="FF1368">
            <v>0.443749049998587</v>
          </cell>
          <cell r="FG1368">
            <v>-0.44374906001030467</v>
          </cell>
          <cell r="FH1368">
            <v>-3.0006049200892448E-8</v>
          </cell>
          <cell r="FI1368">
            <v>3.2907999993767589E-2</v>
          </cell>
          <cell r="FJ1368">
            <v>-3.2908019995375071E-2</v>
          </cell>
          <cell r="FK1368">
            <v>1.9994331523776054E-8</v>
          </cell>
          <cell r="FL1368">
            <v>108.84865650999564</v>
          </cell>
          <cell r="FM1368">
            <v>-108.84865650999927</v>
          </cell>
          <cell r="FN1368">
            <v>-9.998984751291573E-9</v>
          </cell>
          <cell r="FO1368">
            <v>278.3934170800203</v>
          </cell>
          <cell r="FP1368">
            <v>-278.39341710998269</v>
          </cell>
          <cell r="FQ1368">
            <v>0</v>
          </cell>
          <cell r="FR1368">
            <v>-1.1024530977010727E-7</v>
          </cell>
          <cell r="FS1368">
            <v>-37.413775319990236</v>
          </cell>
          <cell r="FT1368">
            <v>37.413775269989856</v>
          </cell>
          <cell r="FU1368">
            <v>-2.0037987269461155E-8</v>
          </cell>
          <cell r="FV1368">
            <v>2.5416249991394579E-2</v>
          </cell>
          <cell r="FW1368">
            <v>-2.5416239994228818E-2</v>
          </cell>
          <cell r="FX1368">
            <v>0</v>
          </cell>
          <cell r="FY1368">
            <v>-2.000524546019733E-8</v>
          </cell>
          <cell r="FZ1368">
            <v>-4.000139597337693E-8</v>
          </cell>
          <cell r="GA1368">
            <v>1.0000803740695119E-8</v>
          </cell>
          <cell r="GB1368">
            <v>24.472997970005963</v>
          </cell>
          <cell r="GC1368">
            <v>-24.472997969976859</v>
          </cell>
          <cell r="GD1368">
            <v>0</v>
          </cell>
          <cell r="GE1368">
            <v>9.7788870334625244E-9</v>
          </cell>
          <cell r="GF1368">
            <v>0.74836942997353617</v>
          </cell>
          <cell r="GG1368">
            <v>-0.74836945001152344</v>
          </cell>
          <cell r="GH1368">
            <v>0</v>
          </cell>
          <cell r="GI1368">
            <v>-5.9745060003479011E-2</v>
          </cell>
          <cell r="GJ1368">
            <v>5.9745060010754969E-2</v>
          </cell>
          <cell r="GK1368">
            <v>0</v>
          </cell>
          <cell r="GL1368">
            <v>1.0000803740695119E-8</v>
          </cell>
          <cell r="GM1368">
            <v>-1.0000803740695119E-8</v>
          </cell>
          <cell r="GN1368">
            <v>3.2799355799998011</v>
          </cell>
          <cell r="GO1368">
            <v>-3.2799355500028469</v>
          </cell>
          <cell r="GP1368">
            <v>9.9971657618880272E-9</v>
          </cell>
          <cell r="GQ1368">
            <v>-1.0011717677116394E-8</v>
          </cell>
          <cell r="GR1368">
            <v>0</v>
          </cell>
          <cell r="GS1368">
            <v>-2.0008883439004421E-8</v>
          </cell>
          <cell r="GT1368">
            <v>3.0006049200892448E-8</v>
          </cell>
          <cell r="GU1368">
            <v>0</v>
          </cell>
          <cell r="GV1368">
            <v>-1.0004441719502211E-8</v>
          </cell>
          <cell r="GW1368">
            <v>9.9971657618880272E-9</v>
          </cell>
          <cell r="GX1368">
            <v>23.373244699992938</v>
          </cell>
          <cell r="GY1368">
            <v>-23.373244720001821</v>
          </cell>
          <cell r="GZ1368">
            <v>3.6731595999990532</v>
          </cell>
          <cell r="HA1368">
            <v>-3.6731595899982494</v>
          </cell>
          <cell r="HB1368">
            <v>0</v>
          </cell>
          <cell r="HC1368">
            <v>0</v>
          </cell>
          <cell r="HD1368">
            <v>0</v>
          </cell>
          <cell r="HE1368">
            <v>-4.0163286030292511E-8</v>
          </cell>
          <cell r="HF1368">
            <v>76.28817021001305</v>
          </cell>
          <cell r="HG1368">
            <v>-84.577327079983661</v>
          </cell>
          <cell r="HH1368">
            <v>7.096720590001496</v>
          </cell>
          <cell r="HI1368">
            <v>1.1924362600038876</v>
          </cell>
          <cell r="HJ1368">
            <v>-2.0001607481390238E-8</v>
          </cell>
          <cell r="HK1368">
            <v>-109.15644548999626</v>
          </cell>
          <cell r="HL1368">
            <v>36.786054759999388</v>
          </cell>
          <cell r="HM1368">
            <v>20.162185100000897</v>
          </cell>
          <cell r="HN1368">
            <v>52.208205629998702</v>
          </cell>
          <cell r="HO1368">
            <v>0</v>
          </cell>
          <cell r="HP1368">
            <v>5.0093719997676089E-2</v>
          </cell>
          <cell r="HQ1368">
            <v>-5.0093720012228005E-2</v>
          </cell>
          <cell r="HR1368">
            <v>0</v>
          </cell>
          <cell r="HS1368">
            <v>-64.932373660005396</v>
          </cell>
          <cell r="HT1368">
            <v>64.932373700008611</v>
          </cell>
          <cell r="HU1368">
            <v>-28.562495470010617</v>
          </cell>
          <cell r="HV1368">
            <v>-137.6308685299955</v>
          </cell>
          <cell r="HW1368">
            <v>328.12626950000049</v>
          </cell>
          <cell r="HX1368">
            <v>-158.6057115399999</v>
          </cell>
          <cell r="HY1368">
            <v>38.070985720001772</v>
          </cell>
          <cell r="HZ1368">
            <v>-76.003519699998833</v>
          </cell>
          <cell r="IA1368">
            <v>34.60533999999916</v>
          </cell>
          <cell r="IB1368">
            <v>-1.0004441719502211E-8</v>
          </cell>
          <cell r="IC1368">
            <v>36.35945888000424</v>
          </cell>
          <cell r="ID1368">
            <v>-36.359458889986854</v>
          </cell>
          <cell r="IE1368">
            <v>3.0035153031349182E-8</v>
          </cell>
          <cell r="IF1368">
            <v>-197.05159570001706</v>
          </cell>
          <cell r="IG1368">
            <v>197.05159570003161</v>
          </cell>
          <cell r="IH1368">
            <v>-1.0004441719502211E-8</v>
          </cell>
          <cell r="II1368">
            <v>-98.345636800004286</v>
          </cell>
          <cell r="IJ1368">
            <v>98.345636789992568</v>
          </cell>
          <cell r="IK1368">
            <v>9.9971657618880272E-9</v>
          </cell>
          <cell r="IL1368">
            <v>208.78488783000284</v>
          </cell>
          <cell r="IM1368">
            <v>-208.7848878199984</v>
          </cell>
          <cell r="IN1368">
            <v>0.38867002000370121</v>
          </cell>
          <cell r="IO1368">
            <v>-0.38867000000027474</v>
          </cell>
          <cell r="IP1368">
            <v>0</v>
          </cell>
          <cell r="IQ1368">
            <v>1.0011717677116394E-8</v>
          </cell>
          <cell r="IR1368">
            <v>-3.0035153031349182E-8</v>
          </cell>
          <cell r="IS1368">
            <v>130.17366549999861</v>
          </cell>
          <cell r="IT1368">
            <v>-130.17366547998972</v>
          </cell>
          <cell r="IU1368">
            <v>3.1755209987750277E-2</v>
          </cell>
          <cell r="IV1368">
            <v>15.4245104199872</v>
          </cell>
          <cell r="IW1368">
            <v>-15.45626564000122</v>
          </cell>
          <cell r="IX1368">
            <v>9.9898898042738438E-9</v>
          </cell>
          <cell r="IY1368">
            <v>0</v>
          </cell>
          <cell r="IZ1368">
            <v>0</v>
          </cell>
          <cell r="JA1368">
            <v>-2.0001607481390238E-8</v>
          </cell>
          <cell r="JB1368">
            <v>-9.9826138466596603E-9</v>
          </cell>
          <cell r="JC1368">
            <v>-1.0026269592344761E-8</v>
          </cell>
          <cell r="JD1368">
            <v>-1.0026269592344761E-8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 t="str">
            <v>HY_.EX.SOR._.NUR.Clear Water 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D1370" t="str">
            <v>HY_.EX.SOR._.NUR.Clear Water 2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0</v>
          </cell>
          <cell r="BP1370">
            <v>0</v>
          </cell>
          <cell r="BQ1370">
            <v>0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0</v>
          </cell>
          <cell r="BW1370">
            <v>0</v>
          </cell>
          <cell r="BX1370">
            <v>0</v>
          </cell>
          <cell r="BY1370">
            <v>0</v>
          </cell>
          <cell r="BZ1370">
            <v>0</v>
          </cell>
          <cell r="CA1370">
            <v>0</v>
          </cell>
          <cell r="CB1370">
            <v>0</v>
          </cell>
          <cell r="CC1370">
            <v>0</v>
          </cell>
          <cell r="CD1370">
            <v>0</v>
          </cell>
          <cell r="CE1370">
            <v>0</v>
          </cell>
          <cell r="CF1370">
            <v>0</v>
          </cell>
          <cell r="CG1370">
            <v>0</v>
          </cell>
          <cell r="CH1370">
            <v>0</v>
          </cell>
          <cell r="CI1370">
            <v>0</v>
          </cell>
          <cell r="CJ1370">
            <v>0</v>
          </cell>
          <cell r="CK1370">
            <v>0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0</v>
          </cell>
          <cell r="CS1370">
            <v>0</v>
          </cell>
          <cell r="CT1370">
            <v>0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0</v>
          </cell>
          <cell r="DF1370">
            <v>0</v>
          </cell>
          <cell r="DG1370">
            <v>0</v>
          </cell>
          <cell r="DH1370">
            <v>0</v>
          </cell>
          <cell r="DI1370">
            <v>0</v>
          </cell>
          <cell r="DJ1370">
            <v>0</v>
          </cell>
          <cell r="DK1370">
            <v>0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0</v>
          </cell>
          <cell r="DS1370">
            <v>0</v>
          </cell>
          <cell r="DT1370">
            <v>0</v>
          </cell>
          <cell r="DU1370">
            <v>0</v>
          </cell>
          <cell r="DV1370">
            <v>0</v>
          </cell>
          <cell r="DW1370">
            <v>0</v>
          </cell>
          <cell r="DX1370">
            <v>0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0</v>
          </cell>
          <cell r="EF1370">
            <v>0</v>
          </cell>
          <cell r="EG1370">
            <v>0</v>
          </cell>
          <cell r="EH1370">
            <v>0</v>
          </cell>
          <cell r="EI1370">
            <v>0</v>
          </cell>
          <cell r="EJ1370">
            <v>0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0</v>
          </cell>
          <cell r="ES1370">
            <v>0</v>
          </cell>
          <cell r="ET1370">
            <v>0</v>
          </cell>
          <cell r="EU1370">
            <v>0</v>
          </cell>
          <cell r="EV1370">
            <v>0</v>
          </cell>
          <cell r="EW1370">
            <v>0</v>
          </cell>
          <cell r="EX1370">
            <v>0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0</v>
          </cell>
          <cell r="FF1370">
            <v>0</v>
          </cell>
          <cell r="FG1370">
            <v>0</v>
          </cell>
          <cell r="FH1370">
            <v>0</v>
          </cell>
          <cell r="FI1370">
            <v>0</v>
          </cell>
          <cell r="FJ1370">
            <v>0</v>
          </cell>
          <cell r="FK1370">
            <v>0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0</v>
          </cell>
          <cell r="FS1370">
            <v>0</v>
          </cell>
          <cell r="FT1370">
            <v>0</v>
          </cell>
          <cell r="FU1370">
            <v>0</v>
          </cell>
          <cell r="FV1370">
            <v>0</v>
          </cell>
          <cell r="FW1370">
            <v>0</v>
          </cell>
          <cell r="FX1370">
            <v>0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0</v>
          </cell>
          <cell r="GF1370">
            <v>0</v>
          </cell>
          <cell r="GG1370">
            <v>0</v>
          </cell>
          <cell r="GH1370">
            <v>0</v>
          </cell>
          <cell r="GI1370">
            <v>0</v>
          </cell>
          <cell r="GJ1370">
            <v>0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0</v>
          </cell>
          <cell r="GS1370">
            <v>0</v>
          </cell>
          <cell r="GT1370">
            <v>0</v>
          </cell>
          <cell r="GU1370">
            <v>0</v>
          </cell>
          <cell r="GV1370">
            <v>0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0</v>
          </cell>
          <cell r="HF1370">
            <v>0</v>
          </cell>
          <cell r="HG1370">
            <v>0</v>
          </cell>
          <cell r="HH1370">
            <v>0</v>
          </cell>
          <cell r="HI1370">
            <v>0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0</v>
          </cell>
          <cell r="HS1370">
            <v>0</v>
          </cell>
          <cell r="HT1370">
            <v>0</v>
          </cell>
          <cell r="HU1370">
            <v>0</v>
          </cell>
          <cell r="HV1370">
            <v>0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0</v>
          </cell>
          <cell r="IF1370">
            <v>0</v>
          </cell>
          <cell r="IG1370">
            <v>0</v>
          </cell>
          <cell r="IH1370">
            <v>0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0</v>
          </cell>
          <cell r="IS1370">
            <v>0</v>
          </cell>
          <cell r="IT1370">
            <v>0</v>
          </cell>
          <cell r="IU1370">
            <v>0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1371" t="str">
            <v>HY_.EX.SOR._.NUR.Fish Creek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  <cell r="BJ1371">
            <v>0</v>
          </cell>
          <cell r="BK1371">
            <v>0</v>
          </cell>
          <cell r="BL1371">
            <v>0</v>
          </cell>
          <cell r="BM1371">
            <v>0</v>
          </cell>
          <cell r="BN1371">
            <v>0</v>
          </cell>
          <cell r="BO1371">
            <v>0</v>
          </cell>
          <cell r="BP1371">
            <v>0</v>
          </cell>
          <cell r="BQ1371">
            <v>0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0</v>
          </cell>
          <cell r="BW1371">
            <v>0</v>
          </cell>
          <cell r="BX1371">
            <v>0</v>
          </cell>
          <cell r="BY1371">
            <v>0</v>
          </cell>
          <cell r="BZ1371">
            <v>0</v>
          </cell>
          <cell r="CA1371">
            <v>0</v>
          </cell>
          <cell r="CB1371">
            <v>0</v>
          </cell>
          <cell r="CC1371">
            <v>0</v>
          </cell>
          <cell r="CD1371">
            <v>0</v>
          </cell>
          <cell r="CE1371">
            <v>0</v>
          </cell>
          <cell r="CF1371">
            <v>0</v>
          </cell>
          <cell r="CG1371">
            <v>0</v>
          </cell>
          <cell r="CH1371">
            <v>0</v>
          </cell>
          <cell r="CI1371">
            <v>0</v>
          </cell>
          <cell r="CJ1371">
            <v>0</v>
          </cell>
          <cell r="CK1371">
            <v>0</v>
          </cell>
          <cell r="CL1371">
            <v>0</v>
          </cell>
          <cell r="CM1371">
            <v>0</v>
          </cell>
          <cell r="CN1371">
            <v>0</v>
          </cell>
          <cell r="CO1371">
            <v>0</v>
          </cell>
          <cell r="CP1371">
            <v>0</v>
          </cell>
          <cell r="CQ1371">
            <v>0</v>
          </cell>
          <cell r="CR1371">
            <v>0</v>
          </cell>
          <cell r="CS1371">
            <v>0</v>
          </cell>
          <cell r="CT1371">
            <v>0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0</v>
          </cell>
          <cell r="DA1371">
            <v>0</v>
          </cell>
          <cell r="DB1371">
            <v>0</v>
          </cell>
          <cell r="DC1371">
            <v>0</v>
          </cell>
          <cell r="DD1371">
            <v>0</v>
          </cell>
          <cell r="DE1371">
            <v>0</v>
          </cell>
          <cell r="DF1371">
            <v>0</v>
          </cell>
          <cell r="DG1371">
            <v>0</v>
          </cell>
          <cell r="DH1371">
            <v>0</v>
          </cell>
          <cell r="DI1371">
            <v>0</v>
          </cell>
          <cell r="DJ1371">
            <v>0</v>
          </cell>
          <cell r="DK1371">
            <v>0</v>
          </cell>
          <cell r="DL1371">
            <v>0</v>
          </cell>
          <cell r="DM1371">
            <v>0</v>
          </cell>
          <cell r="DN1371">
            <v>0</v>
          </cell>
          <cell r="DO1371">
            <v>0</v>
          </cell>
          <cell r="DP1371">
            <v>0</v>
          </cell>
          <cell r="DQ1371">
            <v>0</v>
          </cell>
          <cell r="DR1371">
            <v>0</v>
          </cell>
          <cell r="DS1371">
            <v>0</v>
          </cell>
          <cell r="DT1371">
            <v>0</v>
          </cell>
          <cell r="DU1371">
            <v>0</v>
          </cell>
          <cell r="DV1371">
            <v>0</v>
          </cell>
          <cell r="DW1371">
            <v>0</v>
          </cell>
          <cell r="DX1371">
            <v>0</v>
          </cell>
          <cell r="DY1371">
            <v>0</v>
          </cell>
          <cell r="DZ1371">
            <v>0</v>
          </cell>
          <cell r="EA1371">
            <v>0</v>
          </cell>
          <cell r="EB1371">
            <v>0</v>
          </cell>
          <cell r="EC1371">
            <v>0</v>
          </cell>
          <cell r="ED1371">
            <v>0</v>
          </cell>
          <cell r="EE1371">
            <v>0</v>
          </cell>
          <cell r="EF1371">
            <v>0</v>
          </cell>
          <cell r="EG1371">
            <v>0</v>
          </cell>
          <cell r="EH1371">
            <v>0</v>
          </cell>
          <cell r="EI1371">
            <v>0</v>
          </cell>
          <cell r="EJ1371">
            <v>0</v>
          </cell>
          <cell r="EK1371">
            <v>0</v>
          </cell>
          <cell r="EL1371">
            <v>0</v>
          </cell>
          <cell r="EM1371">
            <v>0</v>
          </cell>
          <cell r="EN1371">
            <v>0</v>
          </cell>
          <cell r="EO1371">
            <v>0</v>
          </cell>
          <cell r="EP1371">
            <v>0</v>
          </cell>
          <cell r="EQ1371">
            <v>0</v>
          </cell>
          <cell r="ER1371">
            <v>0</v>
          </cell>
          <cell r="ES1371">
            <v>0</v>
          </cell>
          <cell r="ET1371">
            <v>0</v>
          </cell>
          <cell r="EU1371">
            <v>0</v>
          </cell>
          <cell r="EV1371">
            <v>0</v>
          </cell>
          <cell r="EW1371">
            <v>0</v>
          </cell>
          <cell r="EX1371">
            <v>0</v>
          </cell>
          <cell r="EY1371">
            <v>0</v>
          </cell>
          <cell r="EZ1371">
            <v>0</v>
          </cell>
          <cell r="FA1371">
            <v>0</v>
          </cell>
          <cell r="FB1371">
            <v>0</v>
          </cell>
          <cell r="FC1371">
            <v>0</v>
          </cell>
          <cell r="FD1371">
            <v>0</v>
          </cell>
          <cell r="FE1371">
            <v>0</v>
          </cell>
          <cell r="FF1371">
            <v>0</v>
          </cell>
          <cell r="FG1371">
            <v>0</v>
          </cell>
          <cell r="FH1371">
            <v>0</v>
          </cell>
          <cell r="FI1371">
            <v>0</v>
          </cell>
          <cell r="FJ1371">
            <v>0</v>
          </cell>
          <cell r="FK1371">
            <v>0</v>
          </cell>
          <cell r="FL1371">
            <v>0</v>
          </cell>
          <cell r="FM1371">
            <v>0</v>
          </cell>
          <cell r="FN1371">
            <v>0</v>
          </cell>
          <cell r="FO1371">
            <v>0</v>
          </cell>
          <cell r="FP1371">
            <v>0</v>
          </cell>
          <cell r="FQ1371">
            <v>0</v>
          </cell>
          <cell r="FR1371">
            <v>0</v>
          </cell>
          <cell r="FS1371">
            <v>0</v>
          </cell>
          <cell r="FT1371">
            <v>0</v>
          </cell>
          <cell r="FU1371">
            <v>0</v>
          </cell>
          <cell r="FV1371">
            <v>0</v>
          </cell>
          <cell r="FW1371">
            <v>0</v>
          </cell>
          <cell r="FX1371">
            <v>0</v>
          </cell>
          <cell r="FY1371">
            <v>0</v>
          </cell>
          <cell r="FZ1371">
            <v>0</v>
          </cell>
          <cell r="GA1371">
            <v>0</v>
          </cell>
          <cell r="GB1371">
            <v>0</v>
          </cell>
          <cell r="GC1371">
            <v>0</v>
          </cell>
          <cell r="GD1371">
            <v>0</v>
          </cell>
          <cell r="GE1371">
            <v>0</v>
          </cell>
          <cell r="GF1371">
            <v>0</v>
          </cell>
          <cell r="GG1371">
            <v>0</v>
          </cell>
          <cell r="GH1371">
            <v>0</v>
          </cell>
          <cell r="GI1371">
            <v>0</v>
          </cell>
          <cell r="GJ1371">
            <v>0</v>
          </cell>
          <cell r="GK1371">
            <v>0</v>
          </cell>
          <cell r="GL1371">
            <v>0</v>
          </cell>
          <cell r="GM1371">
            <v>0</v>
          </cell>
          <cell r="GN1371">
            <v>0</v>
          </cell>
          <cell r="GO1371">
            <v>0</v>
          </cell>
          <cell r="GP1371">
            <v>0</v>
          </cell>
          <cell r="GQ1371">
            <v>0</v>
          </cell>
          <cell r="GR1371">
            <v>0</v>
          </cell>
          <cell r="GS1371">
            <v>0</v>
          </cell>
          <cell r="GT1371">
            <v>0</v>
          </cell>
          <cell r="GU1371">
            <v>0</v>
          </cell>
          <cell r="GV1371">
            <v>0</v>
          </cell>
          <cell r="GW1371">
            <v>0</v>
          </cell>
          <cell r="GX1371">
            <v>0</v>
          </cell>
          <cell r="GY1371">
            <v>0</v>
          </cell>
          <cell r="GZ1371">
            <v>0</v>
          </cell>
          <cell r="HA1371">
            <v>0</v>
          </cell>
          <cell r="HB1371">
            <v>0</v>
          </cell>
          <cell r="HC1371">
            <v>0</v>
          </cell>
          <cell r="HD1371">
            <v>0</v>
          </cell>
          <cell r="HE1371">
            <v>0</v>
          </cell>
          <cell r="HF1371">
            <v>0</v>
          </cell>
          <cell r="HG1371">
            <v>0</v>
          </cell>
          <cell r="HH1371">
            <v>0</v>
          </cell>
          <cell r="HI1371">
            <v>0</v>
          </cell>
          <cell r="HJ1371">
            <v>0</v>
          </cell>
          <cell r="HK1371">
            <v>0</v>
          </cell>
          <cell r="HL1371">
            <v>0</v>
          </cell>
          <cell r="HM1371">
            <v>0</v>
          </cell>
          <cell r="HN1371">
            <v>0</v>
          </cell>
          <cell r="HO1371">
            <v>0</v>
          </cell>
          <cell r="HP1371">
            <v>0</v>
          </cell>
          <cell r="HQ1371">
            <v>0</v>
          </cell>
          <cell r="HR1371">
            <v>0</v>
          </cell>
          <cell r="HS1371">
            <v>0</v>
          </cell>
          <cell r="HT1371">
            <v>0</v>
          </cell>
          <cell r="HU1371">
            <v>0</v>
          </cell>
          <cell r="HV1371">
            <v>0</v>
          </cell>
          <cell r="HW1371">
            <v>0</v>
          </cell>
          <cell r="HX1371">
            <v>0</v>
          </cell>
          <cell r="HY1371">
            <v>0</v>
          </cell>
          <cell r="HZ1371">
            <v>0</v>
          </cell>
          <cell r="IA1371">
            <v>0</v>
          </cell>
          <cell r="IB1371">
            <v>0</v>
          </cell>
          <cell r="IC1371">
            <v>0</v>
          </cell>
          <cell r="ID1371">
            <v>0</v>
          </cell>
          <cell r="IE1371">
            <v>0</v>
          </cell>
          <cell r="IF1371">
            <v>0</v>
          </cell>
          <cell r="IG1371">
            <v>0</v>
          </cell>
          <cell r="IH1371">
            <v>0</v>
          </cell>
          <cell r="II1371">
            <v>0</v>
          </cell>
          <cell r="IJ1371">
            <v>0</v>
          </cell>
          <cell r="IK1371">
            <v>0</v>
          </cell>
          <cell r="IL1371">
            <v>0</v>
          </cell>
          <cell r="IM1371">
            <v>0</v>
          </cell>
          <cell r="IN1371">
            <v>0</v>
          </cell>
          <cell r="IO1371">
            <v>0</v>
          </cell>
          <cell r="IP1371">
            <v>0</v>
          </cell>
          <cell r="IQ1371">
            <v>0</v>
          </cell>
          <cell r="IR1371">
            <v>0</v>
          </cell>
          <cell r="IS1371">
            <v>0</v>
          </cell>
          <cell r="IT1371">
            <v>0</v>
          </cell>
          <cell r="IU1371">
            <v>0</v>
          </cell>
          <cell r="IV1371">
            <v>0</v>
          </cell>
          <cell r="IW1371">
            <v>0</v>
          </cell>
          <cell r="IX1371">
            <v>0</v>
          </cell>
          <cell r="IY1371">
            <v>0</v>
          </cell>
          <cell r="IZ1371">
            <v>0</v>
          </cell>
          <cell r="JA1371">
            <v>0</v>
          </cell>
          <cell r="JB1371">
            <v>0</v>
          </cell>
          <cell r="JC1371">
            <v>0</v>
          </cell>
          <cell r="JD1371">
            <v>0</v>
          </cell>
          <cell r="JE1371">
            <v>0</v>
          </cell>
          <cell r="JF1371">
            <v>0</v>
          </cell>
          <cell r="JG1371">
            <v>0</v>
          </cell>
          <cell r="JH1371">
            <v>0</v>
          </cell>
          <cell r="JI1371">
            <v>0</v>
          </cell>
          <cell r="JJ1371">
            <v>0</v>
          </cell>
          <cell r="JK1371">
            <v>0</v>
          </cell>
          <cell r="JL1371">
            <v>0</v>
          </cell>
          <cell r="JM1371">
            <v>0</v>
          </cell>
          <cell r="JN1371">
            <v>0</v>
          </cell>
          <cell r="JO1371">
            <v>0</v>
          </cell>
          <cell r="JP1371">
            <v>0</v>
          </cell>
          <cell r="JQ1371">
            <v>0</v>
          </cell>
        </row>
        <row r="1372">
          <cell r="D1372" t="str">
            <v>HY_.EX.SOR._.NUR.Lemolo 1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  <cell r="BJ1372">
            <v>0</v>
          </cell>
          <cell r="BK1372">
            <v>0</v>
          </cell>
          <cell r="BL1372">
            <v>0</v>
          </cell>
          <cell r="BM1372">
            <v>0</v>
          </cell>
          <cell r="BN1372">
            <v>0</v>
          </cell>
          <cell r="BO1372">
            <v>0</v>
          </cell>
          <cell r="BP1372">
            <v>0</v>
          </cell>
          <cell r="BQ1372">
            <v>0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0</v>
          </cell>
          <cell r="BW1372">
            <v>0</v>
          </cell>
          <cell r="BX1372">
            <v>0</v>
          </cell>
          <cell r="BY1372">
            <v>0</v>
          </cell>
          <cell r="BZ1372">
            <v>0</v>
          </cell>
          <cell r="CA1372">
            <v>0</v>
          </cell>
          <cell r="CB1372">
            <v>0</v>
          </cell>
          <cell r="CC1372">
            <v>0</v>
          </cell>
          <cell r="CD1372">
            <v>0</v>
          </cell>
          <cell r="CE1372">
            <v>0</v>
          </cell>
          <cell r="CF1372">
            <v>0</v>
          </cell>
          <cell r="CG1372">
            <v>0</v>
          </cell>
          <cell r="CH1372">
            <v>0</v>
          </cell>
          <cell r="CI1372">
            <v>0</v>
          </cell>
          <cell r="CJ1372">
            <v>0</v>
          </cell>
          <cell r="CK1372">
            <v>0</v>
          </cell>
          <cell r="CL1372">
            <v>0</v>
          </cell>
          <cell r="CM1372">
            <v>0</v>
          </cell>
          <cell r="CN1372">
            <v>0</v>
          </cell>
          <cell r="CO1372">
            <v>0</v>
          </cell>
          <cell r="CP1372">
            <v>0</v>
          </cell>
          <cell r="CQ1372">
            <v>0</v>
          </cell>
          <cell r="CR1372">
            <v>0</v>
          </cell>
          <cell r="CS1372">
            <v>0</v>
          </cell>
          <cell r="CT1372">
            <v>0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0</v>
          </cell>
          <cell r="DA1372">
            <v>0</v>
          </cell>
          <cell r="DB1372">
            <v>0</v>
          </cell>
          <cell r="DC1372">
            <v>0</v>
          </cell>
          <cell r="DD1372">
            <v>0</v>
          </cell>
          <cell r="DE1372">
            <v>0</v>
          </cell>
          <cell r="DF1372">
            <v>0</v>
          </cell>
          <cell r="DG1372">
            <v>0</v>
          </cell>
          <cell r="DH1372">
            <v>0</v>
          </cell>
          <cell r="DI1372">
            <v>0</v>
          </cell>
          <cell r="DJ1372">
            <v>0</v>
          </cell>
          <cell r="DK1372">
            <v>0</v>
          </cell>
          <cell r="DL1372">
            <v>0</v>
          </cell>
          <cell r="DM1372">
            <v>0</v>
          </cell>
          <cell r="DN1372">
            <v>0</v>
          </cell>
          <cell r="DO1372">
            <v>0</v>
          </cell>
          <cell r="DP1372">
            <v>0</v>
          </cell>
          <cell r="DQ1372">
            <v>0</v>
          </cell>
          <cell r="DR1372">
            <v>0</v>
          </cell>
          <cell r="DS1372">
            <v>0</v>
          </cell>
          <cell r="DT1372">
            <v>0</v>
          </cell>
          <cell r="DU1372">
            <v>0</v>
          </cell>
          <cell r="DV1372">
            <v>0</v>
          </cell>
          <cell r="DW1372">
            <v>0</v>
          </cell>
          <cell r="DX1372">
            <v>0</v>
          </cell>
          <cell r="DY1372">
            <v>0</v>
          </cell>
          <cell r="DZ1372">
            <v>0</v>
          </cell>
          <cell r="EA1372">
            <v>0</v>
          </cell>
          <cell r="EB1372">
            <v>0</v>
          </cell>
          <cell r="EC1372">
            <v>0</v>
          </cell>
          <cell r="ED1372">
            <v>0</v>
          </cell>
          <cell r="EE1372">
            <v>0</v>
          </cell>
          <cell r="EF1372">
            <v>0</v>
          </cell>
          <cell r="EG1372">
            <v>0</v>
          </cell>
          <cell r="EH1372">
            <v>0</v>
          </cell>
          <cell r="EI1372">
            <v>0</v>
          </cell>
          <cell r="EJ1372">
            <v>0</v>
          </cell>
          <cell r="EK1372">
            <v>0</v>
          </cell>
          <cell r="EL1372">
            <v>0</v>
          </cell>
          <cell r="EM1372">
            <v>0</v>
          </cell>
          <cell r="EN1372">
            <v>0</v>
          </cell>
          <cell r="EO1372">
            <v>0</v>
          </cell>
          <cell r="EP1372">
            <v>0</v>
          </cell>
          <cell r="EQ1372">
            <v>0</v>
          </cell>
          <cell r="ER1372">
            <v>0</v>
          </cell>
          <cell r="ES1372">
            <v>0</v>
          </cell>
          <cell r="ET1372">
            <v>0</v>
          </cell>
          <cell r="EU1372">
            <v>0</v>
          </cell>
          <cell r="EV1372">
            <v>0</v>
          </cell>
          <cell r="EW1372">
            <v>0</v>
          </cell>
          <cell r="EX1372">
            <v>0</v>
          </cell>
          <cell r="EY1372">
            <v>0</v>
          </cell>
          <cell r="EZ1372">
            <v>0</v>
          </cell>
          <cell r="FA1372">
            <v>0</v>
          </cell>
          <cell r="FB1372">
            <v>0</v>
          </cell>
          <cell r="FC1372">
            <v>0</v>
          </cell>
          <cell r="FD1372">
            <v>0</v>
          </cell>
          <cell r="FE1372">
            <v>0</v>
          </cell>
          <cell r="FF1372">
            <v>0</v>
          </cell>
          <cell r="FG1372">
            <v>0</v>
          </cell>
          <cell r="FH1372">
            <v>0</v>
          </cell>
          <cell r="FI1372">
            <v>0</v>
          </cell>
          <cell r="FJ1372">
            <v>0</v>
          </cell>
          <cell r="FK1372">
            <v>0</v>
          </cell>
          <cell r="FL1372">
            <v>0</v>
          </cell>
          <cell r="FM1372">
            <v>0</v>
          </cell>
          <cell r="FN1372">
            <v>0</v>
          </cell>
          <cell r="FO1372">
            <v>0</v>
          </cell>
          <cell r="FP1372">
            <v>0</v>
          </cell>
          <cell r="FQ1372">
            <v>0</v>
          </cell>
          <cell r="FR1372">
            <v>0</v>
          </cell>
          <cell r="FS1372">
            <v>0</v>
          </cell>
          <cell r="FT1372">
            <v>0</v>
          </cell>
          <cell r="FU1372">
            <v>0</v>
          </cell>
          <cell r="FV1372">
            <v>0</v>
          </cell>
          <cell r="FW1372">
            <v>0</v>
          </cell>
          <cell r="FX1372">
            <v>0</v>
          </cell>
          <cell r="FY1372">
            <v>0</v>
          </cell>
          <cell r="FZ1372">
            <v>0</v>
          </cell>
          <cell r="GA1372">
            <v>0</v>
          </cell>
          <cell r="GB1372">
            <v>0</v>
          </cell>
          <cell r="GC1372">
            <v>0</v>
          </cell>
          <cell r="GD1372">
            <v>0</v>
          </cell>
          <cell r="GE1372">
            <v>0</v>
          </cell>
          <cell r="GF1372">
            <v>0</v>
          </cell>
          <cell r="GG1372">
            <v>0</v>
          </cell>
          <cell r="GH1372">
            <v>0</v>
          </cell>
          <cell r="GI1372">
            <v>0</v>
          </cell>
          <cell r="GJ1372">
            <v>0</v>
          </cell>
          <cell r="GK1372">
            <v>0</v>
          </cell>
          <cell r="GL1372">
            <v>0</v>
          </cell>
          <cell r="GM1372">
            <v>0</v>
          </cell>
          <cell r="GN1372">
            <v>0</v>
          </cell>
          <cell r="GO1372">
            <v>0</v>
          </cell>
          <cell r="GP1372">
            <v>0</v>
          </cell>
          <cell r="GQ1372">
            <v>0</v>
          </cell>
          <cell r="GR1372">
            <v>0</v>
          </cell>
          <cell r="GS1372">
            <v>0</v>
          </cell>
          <cell r="GT1372">
            <v>0</v>
          </cell>
          <cell r="GU1372">
            <v>0</v>
          </cell>
          <cell r="GV1372">
            <v>0</v>
          </cell>
          <cell r="GW1372">
            <v>0</v>
          </cell>
          <cell r="GX1372">
            <v>0</v>
          </cell>
          <cell r="GY1372">
            <v>0</v>
          </cell>
          <cell r="GZ1372">
            <v>0</v>
          </cell>
          <cell r="HA1372">
            <v>0</v>
          </cell>
          <cell r="HB1372">
            <v>0</v>
          </cell>
          <cell r="HC1372">
            <v>0</v>
          </cell>
          <cell r="HD1372">
            <v>0</v>
          </cell>
          <cell r="HE1372">
            <v>0</v>
          </cell>
          <cell r="HF1372">
            <v>0</v>
          </cell>
          <cell r="HG1372">
            <v>0</v>
          </cell>
          <cell r="HH1372">
            <v>0</v>
          </cell>
          <cell r="HI1372">
            <v>0</v>
          </cell>
          <cell r="HJ1372">
            <v>0</v>
          </cell>
          <cell r="HK1372">
            <v>0</v>
          </cell>
          <cell r="HL1372">
            <v>0</v>
          </cell>
          <cell r="HM1372">
            <v>0</v>
          </cell>
          <cell r="HN1372">
            <v>0</v>
          </cell>
          <cell r="HO1372">
            <v>0</v>
          </cell>
          <cell r="HP1372">
            <v>0</v>
          </cell>
          <cell r="HQ1372">
            <v>0</v>
          </cell>
          <cell r="HR1372">
            <v>0</v>
          </cell>
          <cell r="HS1372">
            <v>0</v>
          </cell>
          <cell r="HT1372">
            <v>0</v>
          </cell>
          <cell r="HU1372">
            <v>0</v>
          </cell>
          <cell r="HV1372">
            <v>0</v>
          </cell>
          <cell r="HW1372">
            <v>0</v>
          </cell>
          <cell r="HX1372">
            <v>0</v>
          </cell>
          <cell r="HY1372">
            <v>0</v>
          </cell>
          <cell r="HZ1372">
            <v>0</v>
          </cell>
          <cell r="IA1372">
            <v>0</v>
          </cell>
          <cell r="IB1372">
            <v>0</v>
          </cell>
          <cell r="IC1372">
            <v>0</v>
          </cell>
          <cell r="ID1372">
            <v>0</v>
          </cell>
          <cell r="IE1372">
            <v>0</v>
          </cell>
          <cell r="IF1372">
            <v>0</v>
          </cell>
          <cell r="IG1372">
            <v>0</v>
          </cell>
          <cell r="IH1372">
            <v>0</v>
          </cell>
          <cell r="II1372">
            <v>0</v>
          </cell>
          <cell r="IJ1372">
            <v>0</v>
          </cell>
          <cell r="IK1372">
            <v>0</v>
          </cell>
          <cell r="IL1372">
            <v>0</v>
          </cell>
          <cell r="IM1372">
            <v>0</v>
          </cell>
          <cell r="IN1372">
            <v>0</v>
          </cell>
          <cell r="IO1372">
            <v>0</v>
          </cell>
          <cell r="IP1372">
            <v>0</v>
          </cell>
          <cell r="IQ1372">
            <v>0</v>
          </cell>
          <cell r="IR1372">
            <v>0</v>
          </cell>
          <cell r="IS1372">
            <v>0</v>
          </cell>
          <cell r="IT1372">
            <v>0</v>
          </cell>
          <cell r="IU1372">
            <v>0</v>
          </cell>
          <cell r="IV1372">
            <v>0</v>
          </cell>
          <cell r="IW1372">
            <v>0</v>
          </cell>
          <cell r="IX1372">
            <v>0</v>
          </cell>
          <cell r="IY1372">
            <v>0</v>
          </cell>
          <cell r="IZ1372">
            <v>0</v>
          </cell>
          <cell r="JA1372">
            <v>0</v>
          </cell>
          <cell r="JB1372">
            <v>0</v>
          </cell>
          <cell r="JC1372">
            <v>0</v>
          </cell>
          <cell r="JD1372">
            <v>0</v>
          </cell>
          <cell r="JE1372">
            <v>0</v>
          </cell>
          <cell r="JF1372">
            <v>0</v>
          </cell>
          <cell r="JG1372">
            <v>0</v>
          </cell>
          <cell r="JH1372">
            <v>0</v>
          </cell>
          <cell r="JI1372">
            <v>0</v>
          </cell>
          <cell r="JJ1372">
            <v>0</v>
          </cell>
          <cell r="JK1372">
            <v>0</v>
          </cell>
          <cell r="JL1372">
            <v>0</v>
          </cell>
          <cell r="JM1372">
            <v>0</v>
          </cell>
          <cell r="JN1372">
            <v>0</v>
          </cell>
          <cell r="JO1372">
            <v>0</v>
          </cell>
          <cell r="JP1372">
            <v>0</v>
          </cell>
          <cell r="JQ1372">
            <v>0</v>
          </cell>
        </row>
        <row r="1373">
          <cell r="D1373" t="str">
            <v>HY_.EX.SOR._.NUR.Lemolo 2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HY_.EX.SOR._.NUR.Slide Creek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HY_.EX.SOR._.NUR.Soda Springs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HY_.EX.SOR._.NUR.Toketee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HY_.EX.SOR._.ROG.Eagle Point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G1377">
            <v>0</v>
          </cell>
          <cell r="BH1377">
            <v>0</v>
          </cell>
          <cell r="BI1377">
            <v>0</v>
          </cell>
          <cell r="BJ1377">
            <v>0</v>
          </cell>
          <cell r="BK1377">
            <v>0</v>
          </cell>
          <cell r="BL1377">
            <v>0</v>
          </cell>
          <cell r="BM1377">
            <v>0</v>
          </cell>
          <cell r="BN1377">
            <v>0</v>
          </cell>
          <cell r="BO1377">
            <v>0</v>
          </cell>
          <cell r="BP1377">
            <v>0</v>
          </cell>
          <cell r="BQ1377">
            <v>0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0</v>
          </cell>
          <cell r="BW1377">
            <v>0</v>
          </cell>
          <cell r="BX1377">
            <v>0</v>
          </cell>
          <cell r="BY1377">
            <v>0</v>
          </cell>
          <cell r="BZ1377">
            <v>0</v>
          </cell>
          <cell r="CA1377">
            <v>0</v>
          </cell>
          <cell r="CB1377">
            <v>0</v>
          </cell>
          <cell r="CC1377">
            <v>0</v>
          </cell>
          <cell r="CD1377">
            <v>0</v>
          </cell>
          <cell r="CE1377">
            <v>0</v>
          </cell>
          <cell r="CF1377">
            <v>0</v>
          </cell>
          <cell r="CG1377">
            <v>0</v>
          </cell>
          <cell r="CH1377">
            <v>0</v>
          </cell>
          <cell r="CI1377">
            <v>0</v>
          </cell>
          <cell r="CJ1377">
            <v>0</v>
          </cell>
          <cell r="CK1377">
            <v>0</v>
          </cell>
          <cell r="CL1377">
            <v>0</v>
          </cell>
          <cell r="CM1377">
            <v>0</v>
          </cell>
          <cell r="CN1377">
            <v>0</v>
          </cell>
          <cell r="CO1377">
            <v>0</v>
          </cell>
          <cell r="CP1377">
            <v>0</v>
          </cell>
          <cell r="CQ1377">
            <v>0</v>
          </cell>
          <cell r="CR1377">
            <v>0</v>
          </cell>
          <cell r="CS1377">
            <v>0</v>
          </cell>
          <cell r="CT1377">
            <v>0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0</v>
          </cell>
          <cell r="DA1377">
            <v>0</v>
          </cell>
          <cell r="DB1377">
            <v>0</v>
          </cell>
          <cell r="DC1377">
            <v>0</v>
          </cell>
          <cell r="DD1377">
            <v>0</v>
          </cell>
          <cell r="DE1377">
            <v>0</v>
          </cell>
          <cell r="DF1377">
            <v>0</v>
          </cell>
          <cell r="DG1377">
            <v>0</v>
          </cell>
          <cell r="DH1377">
            <v>0</v>
          </cell>
          <cell r="DI1377">
            <v>0</v>
          </cell>
          <cell r="DJ1377">
            <v>0</v>
          </cell>
          <cell r="DK1377">
            <v>0</v>
          </cell>
          <cell r="DL1377">
            <v>0</v>
          </cell>
          <cell r="DM1377">
            <v>0</v>
          </cell>
          <cell r="DN1377">
            <v>0</v>
          </cell>
          <cell r="DO1377">
            <v>0</v>
          </cell>
          <cell r="DP1377">
            <v>0</v>
          </cell>
          <cell r="DQ1377">
            <v>0</v>
          </cell>
          <cell r="DR1377">
            <v>0</v>
          </cell>
          <cell r="DS1377">
            <v>0</v>
          </cell>
          <cell r="DT1377">
            <v>0</v>
          </cell>
          <cell r="DU1377">
            <v>0</v>
          </cell>
          <cell r="DV1377">
            <v>0</v>
          </cell>
          <cell r="DW1377">
            <v>0</v>
          </cell>
          <cell r="DX1377">
            <v>0</v>
          </cell>
          <cell r="DY1377">
            <v>0</v>
          </cell>
          <cell r="DZ1377">
            <v>0</v>
          </cell>
          <cell r="EA1377">
            <v>0</v>
          </cell>
          <cell r="EB1377">
            <v>0</v>
          </cell>
          <cell r="EC1377">
            <v>0</v>
          </cell>
          <cell r="ED1377">
            <v>0</v>
          </cell>
          <cell r="EE1377">
            <v>0</v>
          </cell>
          <cell r="EF1377">
            <v>0</v>
          </cell>
          <cell r="EG1377">
            <v>0</v>
          </cell>
          <cell r="EH1377">
            <v>0</v>
          </cell>
          <cell r="EI1377">
            <v>0</v>
          </cell>
          <cell r="EJ1377">
            <v>0</v>
          </cell>
          <cell r="EK1377">
            <v>0</v>
          </cell>
          <cell r="EL1377">
            <v>0</v>
          </cell>
          <cell r="EM1377">
            <v>0</v>
          </cell>
          <cell r="EN1377">
            <v>0</v>
          </cell>
          <cell r="EO1377">
            <v>0</v>
          </cell>
          <cell r="EP1377">
            <v>0</v>
          </cell>
          <cell r="EQ1377">
            <v>0</v>
          </cell>
          <cell r="ER1377">
            <v>0</v>
          </cell>
          <cell r="ES1377">
            <v>0</v>
          </cell>
          <cell r="ET1377">
            <v>0</v>
          </cell>
          <cell r="EU1377">
            <v>0</v>
          </cell>
          <cell r="EV1377">
            <v>0</v>
          </cell>
          <cell r="EW1377">
            <v>0</v>
          </cell>
          <cell r="EX1377">
            <v>0</v>
          </cell>
          <cell r="EY1377">
            <v>0</v>
          </cell>
          <cell r="EZ1377">
            <v>0</v>
          </cell>
          <cell r="FA1377">
            <v>0</v>
          </cell>
          <cell r="FB1377">
            <v>0</v>
          </cell>
          <cell r="FC1377">
            <v>0</v>
          </cell>
          <cell r="FD1377">
            <v>0</v>
          </cell>
          <cell r="FE1377">
            <v>0</v>
          </cell>
          <cell r="FF1377">
            <v>0</v>
          </cell>
          <cell r="FG1377">
            <v>0</v>
          </cell>
          <cell r="FH1377">
            <v>0</v>
          </cell>
          <cell r="FI1377">
            <v>0</v>
          </cell>
          <cell r="FJ1377">
            <v>0</v>
          </cell>
          <cell r="FK1377">
            <v>0</v>
          </cell>
          <cell r="FL1377">
            <v>0</v>
          </cell>
          <cell r="FM1377">
            <v>0</v>
          </cell>
          <cell r="FN1377">
            <v>0</v>
          </cell>
          <cell r="FO1377">
            <v>0</v>
          </cell>
          <cell r="FP1377">
            <v>0</v>
          </cell>
          <cell r="FQ1377">
            <v>0</v>
          </cell>
          <cell r="FR1377">
            <v>0</v>
          </cell>
          <cell r="FS1377">
            <v>0</v>
          </cell>
          <cell r="FT1377">
            <v>0</v>
          </cell>
          <cell r="FU1377">
            <v>0</v>
          </cell>
          <cell r="FV1377">
            <v>0</v>
          </cell>
          <cell r="FW1377">
            <v>0</v>
          </cell>
          <cell r="FX1377">
            <v>0</v>
          </cell>
          <cell r="FY1377">
            <v>0</v>
          </cell>
          <cell r="FZ1377">
            <v>0</v>
          </cell>
          <cell r="GA1377">
            <v>0</v>
          </cell>
          <cell r="GB1377">
            <v>0</v>
          </cell>
          <cell r="GC1377">
            <v>0</v>
          </cell>
          <cell r="GD1377">
            <v>0</v>
          </cell>
          <cell r="GE1377">
            <v>0</v>
          </cell>
          <cell r="GF1377">
            <v>0</v>
          </cell>
          <cell r="GG1377">
            <v>0</v>
          </cell>
          <cell r="GH1377">
            <v>0</v>
          </cell>
          <cell r="GI1377">
            <v>0</v>
          </cell>
          <cell r="GJ1377">
            <v>0</v>
          </cell>
          <cell r="GK1377">
            <v>0</v>
          </cell>
          <cell r="GL1377">
            <v>0</v>
          </cell>
          <cell r="GM1377">
            <v>0</v>
          </cell>
          <cell r="GN1377">
            <v>0</v>
          </cell>
          <cell r="GO1377">
            <v>0</v>
          </cell>
          <cell r="GP1377">
            <v>0</v>
          </cell>
          <cell r="GQ1377">
            <v>0</v>
          </cell>
          <cell r="GR1377">
            <v>0</v>
          </cell>
          <cell r="GS1377">
            <v>0</v>
          </cell>
          <cell r="GT1377">
            <v>0</v>
          </cell>
          <cell r="GU1377">
            <v>0</v>
          </cell>
          <cell r="GV1377">
            <v>0</v>
          </cell>
          <cell r="GW1377">
            <v>0</v>
          </cell>
          <cell r="GX1377">
            <v>0</v>
          </cell>
          <cell r="GY1377">
            <v>0</v>
          </cell>
          <cell r="GZ1377">
            <v>0</v>
          </cell>
          <cell r="HA1377">
            <v>0</v>
          </cell>
          <cell r="HB1377">
            <v>0</v>
          </cell>
          <cell r="HC1377">
            <v>0</v>
          </cell>
          <cell r="HD1377">
            <v>0</v>
          </cell>
          <cell r="HE1377">
            <v>0</v>
          </cell>
          <cell r="HF1377">
            <v>0</v>
          </cell>
          <cell r="HG1377">
            <v>0</v>
          </cell>
          <cell r="HH1377">
            <v>0</v>
          </cell>
          <cell r="HI1377">
            <v>0</v>
          </cell>
          <cell r="HJ1377">
            <v>0</v>
          </cell>
          <cell r="HK1377">
            <v>0</v>
          </cell>
          <cell r="HL1377">
            <v>0</v>
          </cell>
          <cell r="HM1377">
            <v>0</v>
          </cell>
          <cell r="HN1377">
            <v>0</v>
          </cell>
          <cell r="HO1377">
            <v>0</v>
          </cell>
          <cell r="HP1377">
            <v>0</v>
          </cell>
          <cell r="HQ1377">
            <v>0</v>
          </cell>
          <cell r="HR1377">
            <v>0</v>
          </cell>
          <cell r="HS1377">
            <v>0</v>
          </cell>
          <cell r="HT1377">
            <v>0</v>
          </cell>
          <cell r="HU1377">
            <v>0</v>
          </cell>
          <cell r="HV1377">
            <v>0</v>
          </cell>
          <cell r="HW1377">
            <v>0</v>
          </cell>
          <cell r="HX1377">
            <v>0</v>
          </cell>
          <cell r="HY1377">
            <v>0</v>
          </cell>
          <cell r="HZ1377">
            <v>0</v>
          </cell>
          <cell r="IA1377">
            <v>0</v>
          </cell>
          <cell r="IB1377">
            <v>0</v>
          </cell>
          <cell r="IC1377">
            <v>0</v>
          </cell>
          <cell r="ID1377">
            <v>0</v>
          </cell>
          <cell r="IE1377">
            <v>0</v>
          </cell>
          <cell r="IF1377">
            <v>0</v>
          </cell>
          <cell r="IG1377">
            <v>0</v>
          </cell>
          <cell r="IH1377">
            <v>0</v>
          </cell>
          <cell r="II1377">
            <v>0</v>
          </cell>
          <cell r="IJ1377">
            <v>0</v>
          </cell>
          <cell r="IK1377">
            <v>0</v>
          </cell>
          <cell r="IL1377">
            <v>0</v>
          </cell>
          <cell r="IM1377">
            <v>0</v>
          </cell>
          <cell r="IN1377">
            <v>0</v>
          </cell>
          <cell r="IO1377">
            <v>0</v>
          </cell>
          <cell r="IP1377">
            <v>0</v>
          </cell>
          <cell r="IQ1377">
            <v>0</v>
          </cell>
          <cell r="IR1377">
            <v>0</v>
          </cell>
          <cell r="IS1377">
            <v>0</v>
          </cell>
          <cell r="IT1377">
            <v>0</v>
          </cell>
          <cell r="IU1377">
            <v>0</v>
          </cell>
          <cell r="IV1377">
            <v>0</v>
          </cell>
          <cell r="IW1377">
            <v>0</v>
          </cell>
          <cell r="IX1377">
            <v>0</v>
          </cell>
          <cell r="IY1377">
            <v>0</v>
          </cell>
          <cell r="IZ1377">
            <v>0</v>
          </cell>
          <cell r="JA1377">
            <v>0</v>
          </cell>
          <cell r="JB1377">
            <v>0</v>
          </cell>
          <cell r="JC1377">
            <v>0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HY_.EX.SOR._.ROG.Prospect 1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  <cell r="BJ1378">
            <v>0</v>
          </cell>
          <cell r="BK1378">
            <v>0</v>
          </cell>
          <cell r="BL1378">
            <v>0</v>
          </cell>
          <cell r="BM1378">
            <v>0</v>
          </cell>
          <cell r="BN1378">
            <v>0</v>
          </cell>
          <cell r="BO1378">
            <v>0</v>
          </cell>
          <cell r="BP1378">
            <v>0</v>
          </cell>
          <cell r="BQ1378">
            <v>0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0</v>
          </cell>
          <cell r="BW1378">
            <v>0</v>
          </cell>
          <cell r="BX1378">
            <v>0</v>
          </cell>
          <cell r="BY1378">
            <v>0</v>
          </cell>
          <cell r="BZ1378">
            <v>0</v>
          </cell>
          <cell r="CA1378">
            <v>0</v>
          </cell>
          <cell r="CB1378">
            <v>0</v>
          </cell>
          <cell r="CC1378">
            <v>0</v>
          </cell>
          <cell r="CD1378">
            <v>0</v>
          </cell>
          <cell r="CE1378">
            <v>0</v>
          </cell>
          <cell r="CF1378">
            <v>0</v>
          </cell>
          <cell r="CG1378">
            <v>0</v>
          </cell>
          <cell r="CH1378">
            <v>0</v>
          </cell>
          <cell r="CI1378">
            <v>0</v>
          </cell>
          <cell r="CJ1378">
            <v>0</v>
          </cell>
          <cell r="CK1378">
            <v>0</v>
          </cell>
          <cell r="CL1378">
            <v>0</v>
          </cell>
          <cell r="CM1378">
            <v>0</v>
          </cell>
          <cell r="CN1378">
            <v>0</v>
          </cell>
          <cell r="CO1378">
            <v>0</v>
          </cell>
          <cell r="CP1378">
            <v>0</v>
          </cell>
          <cell r="CQ1378">
            <v>0</v>
          </cell>
          <cell r="CR1378">
            <v>0</v>
          </cell>
          <cell r="CS1378">
            <v>0</v>
          </cell>
          <cell r="CT1378">
            <v>0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0</v>
          </cell>
          <cell r="DA1378">
            <v>0</v>
          </cell>
          <cell r="DB1378">
            <v>0</v>
          </cell>
          <cell r="DC1378">
            <v>0</v>
          </cell>
          <cell r="DD1378">
            <v>0</v>
          </cell>
          <cell r="DE1378">
            <v>0</v>
          </cell>
          <cell r="DF1378">
            <v>0</v>
          </cell>
          <cell r="DG1378">
            <v>0</v>
          </cell>
          <cell r="DH1378">
            <v>0</v>
          </cell>
          <cell r="DI1378">
            <v>0</v>
          </cell>
          <cell r="DJ1378">
            <v>0</v>
          </cell>
          <cell r="DK1378">
            <v>0</v>
          </cell>
          <cell r="DL1378">
            <v>0</v>
          </cell>
          <cell r="DM1378">
            <v>0</v>
          </cell>
          <cell r="DN1378">
            <v>0</v>
          </cell>
          <cell r="DO1378">
            <v>0</v>
          </cell>
          <cell r="DP1378">
            <v>0</v>
          </cell>
          <cell r="DQ1378">
            <v>0</v>
          </cell>
          <cell r="DR1378">
            <v>0</v>
          </cell>
          <cell r="DS1378">
            <v>0</v>
          </cell>
          <cell r="DT1378">
            <v>0</v>
          </cell>
          <cell r="DU1378">
            <v>0</v>
          </cell>
          <cell r="DV1378">
            <v>0</v>
          </cell>
          <cell r="DW1378">
            <v>0</v>
          </cell>
          <cell r="DX1378">
            <v>0</v>
          </cell>
          <cell r="DY1378">
            <v>0</v>
          </cell>
          <cell r="DZ1378">
            <v>0</v>
          </cell>
          <cell r="EA1378">
            <v>0</v>
          </cell>
          <cell r="EB1378">
            <v>0</v>
          </cell>
          <cell r="EC1378">
            <v>0</v>
          </cell>
          <cell r="ED1378">
            <v>0</v>
          </cell>
          <cell r="EE1378">
            <v>0</v>
          </cell>
          <cell r="EF1378">
            <v>0</v>
          </cell>
          <cell r="EG1378">
            <v>0</v>
          </cell>
          <cell r="EH1378">
            <v>0</v>
          </cell>
          <cell r="EI1378">
            <v>0</v>
          </cell>
          <cell r="EJ1378">
            <v>0</v>
          </cell>
          <cell r="EK1378">
            <v>0</v>
          </cell>
          <cell r="EL1378">
            <v>0</v>
          </cell>
          <cell r="EM1378">
            <v>0</v>
          </cell>
          <cell r="EN1378">
            <v>0</v>
          </cell>
          <cell r="EO1378">
            <v>0</v>
          </cell>
          <cell r="EP1378">
            <v>0</v>
          </cell>
          <cell r="EQ1378">
            <v>0</v>
          </cell>
          <cell r="ER1378">
            <v>0</v>
          </cell>
          <cell r="ES1378">
            <v>0</v>
          </cell>
          <cell r="ET1378">
            <v>0</v>
          </cell>
          <cell r="EU1378">
            <v>0</v>
          </cell>
          <cell r="EV1378">
            <v>0</v>
          </cell>
          <cell r="EW1378">
            <v>0</v>
          </cell>
          <cell r="EX1378">
            <v>0</v>
          </cell>
          <cell r="EY1378">
            <v>0</v>
          </cell>
          <cell r="EZ1378">
            <v>0</v>
          </cell>
          <cell r="FA1378">
            <v>0</v>
          </cell>
          <cell r="FB1378">
            <v>0</v>
          </cell>
          <cell r="FC1378">
            <v>0</v>
          </cell>
          <cell r="FD1378">
            <v>0</v>
          </cell>
          <cell r="FE1378">
            <v>0</v>
          </cell>
          <cell r="FF1378">
            <v>0</v>
          </cell>
          <cell r="FG1378">
            <v>0</v>
          </cell>
          <cell r="FH1378">
            <v>0</v>
          </cell>
          <cell r="FI1378">
            <v>0</v>
          </cell>
          <cell r="FJ1378">
            <v>0</v>
          </cell>
          <cell r="FK1378">
            <v>0</v>
          </cell>
          <cell r="FL1378">
            <v>0</v>
          </cell>
          <cell r="FM1378">
            <v>0</v>
          </cell>
          <cell r="FN1378">
            <v>0</v>
          </cell>
          <cell r="FO1378">
            <v>0</v>
          </cell>
          <cell r="FP1378">
            <v>0</v>
          </cell>
          <cell r="FQ1378">
            <v>0</v>
          </cell>
          <cell r="FR1378">
            <v>0</v>
          </cell>
          <cell r="FS1378">
            <v>0</v>
          </cell>
          <cell r="FT1378">
            <v>0</v>
          </cell>
          <cell r="FU1378">
            <v>0</v>
          </cell>
          <cell r="FV1378">
            <v>0</v>
          </cell>
          <cell r="FW1378">
            <v>0</v>
          </cell>
          <cell r="FX1378">
            <v>0</v>
          </cell>
          <cell r="FY1378">
            <v>0</v>
          </cell>
          <cell r="FZ1378">
            <v>0</v>
          </cell>
          <cell r="GA1378">
            <v>0</v>
          </cell>
          <cell r="GB1378">
            <v>0</v>
          </cell>
          <cell r="GC1378">
            <v>0</v>
          </cell>
          <cell r="GD1378">
            <v>0</v>
          </cell>
          <cell r="GE1378">
            <v>0</v>
          </cell>
          <cell r="GF1378">
            <v>0</v>
          </cell>
          <cell r="GG1378">
            <v>0</v>
          </cell>
          <cell r="GH1378">
            <v>0</v>
          </cell>
          <cell r="GI1378">
            <v>0</v>
          </cell>
          <cell r="GJ1378">
            <v>0</v>
          </cell>
          <cell r="GK1378">
            <v>0</v>
          </cell>
          <cell r="GL1378">
            <v>0</v>
          </cell>
          <cell r="GM1378">
            <v>0</v>
          </cell>
          <cell r="GN1378">
            <v>0</v>
          </cell>
          <cell r="GO1378">
            <v>0</v>
          </cell>
          <cell r="GP1378">
            <v>0</v>
          </cell>
          <cell r="GQ1378">
            <v>0</v>
          </cell>
          <cell r="GR1378">
            <v>0</v>
          </cell>
          <cell r="GS1378">
            <v>0</v>
          </cell>
          <cell r="GT1378">
            <v>0</v>
          </cell>
          <cell r="GU1378">
            <v>0</v>
          </cell>
          <cell r="GV1378">
            <v>0</v>
          </cell>
          <cell r="GW1378">
            <v>0</v>
          </cell>
          <cell r="GX1378">
            <v>0</v>
          </cell>
          <cell r="GY1378">
            <v>0</v>
          </cell>
          <cell r="GZ1378">
            <v>0</v>
          </cell>
          <cell r="HA1378">
            <v>0</v>
          </cell>
          <cell r="HB1378">
            <v>0</v>
          </cell>
          <cell r="HC1378">
            <v>0</v>
          </cell>
          <cell r="HD1378">
            <v>0</v>
          </cell>
          <cell r="HE1378">
            <v>0</v>
          </cell>
          <cell r="HF1378">
            <v>0</v>
          </cell>
          <cell r="HG1378">
            <v>0</v>
          </cell>
          <cell r="HH1378">
            <v>0</v>
          </cell>
          <cell r="HI1378">
            <v>0</v>
          </cell>
          <cell r="HJ1378">
            <v>0</v>
          </cell>
          <cell r="HK1378">
            <v>0</v>
          </cell>
          <cell r="HL1378">
            <v>0</v>
          </cell>
          <cell r="HM1378">
            <v>0</v>
          </cell>
          <cell r="HN1378">
            <v>0</v>
          </cell>
          <cell r="HO1378">
            <v>0</v>
          </cell>
          <cell r="HP1378">
            <v>0</v>
          </cell>
          <cell r="HQ1378">
            <v>0</v>
          </cell>
          <cell r="HR1378">
            <v>0</v>
          </cell>
          <cell r="HS1378">
            <v>0</v>
          </cell>
          <cell r="HT1378">
            <v>0</v>
          </cell>
          <cell r="HU1378">
            <v>0</v>
          </cell>
          <cell r="HV1378">
            <v>0</v>
          </cell>
          <cell r="HW1378">
            <v>0</v>
          </cell>
          <cell r="HX1378">
            <v>0</v>
          </cell>
          <cell r="HY1378">
            <v>0</v>
          </cell>
          <cell r="HZ1378">
            <v>0</v>
          </cell>
          <cell r="IA1378">
            <v>0</v>
          </cell>
          <cell r="IB1378">
            <v>0</v>
          </cell>
          <cell r="IC1378">
            <v>0</v>
          </cell>
          <cell r="ID1378">
            <v>0</v>
          </cell>
          <cell r="IE1378">
            <v>0</v>
          </cell>
          <cell r="IF1378">
            <v>0</v>
          </cell>
          <cell r="IG1378">
            <v>0</v>
          </cell>
          <cell r="IH1378">
            <v>0</v>
          </cell>
          <cell r="II1378">
            <v>0</v>
          </cell>
          <cell r="IJ1378">
            <v>0</v>
          </cell>
          <cell r="IK1378">
            <v>0</v>
          </cell>
          <cell r="IL1378">
            <v>0</v>
          </cell>
          <cell r="IM1378">
            <v>0</v>
          </cell>
          <cell r="IN1378">
            <v>0</v>
          </cell>
          <cell r="IO1378">
            <v>0</v>
          </cell>
          <cell r="IP1378">
            <v>0</v>
          </cell>
          <cell r="IQ1378">
            <v>0</v>
          </cell>
          <cell r="IR1378">
            <v>0</v>
          </cell>
          <cell r="IS1378">
            <v>0</v>
          </cell>
          <cell r="IT1378">
            <v>0</v>
          </cell>
          <cell r="IU1378">
            <v>0</v>
          </cell>
          <cell r="IV1378">
            <v>0</v>
          </cell>
          <cell r="IW1378">
            <v>0</v>
          </cell>
          <cell r="IX1378">
            <v>0</v>
          </cell>
          <cell r="IY1378">
            <v>0</v>
          </cell>
          <cell r="IZ1378">
            <v>0</v>
          </cell>
          <cell r="JA1378">
            <v>0</v>
          </cell>
          <cell r="JB1378">
            <v>0</v>
          </cell>
          <cell r="JC1378">
            <v>0</v>
          </cell>
          <cell r="JD1378">
            <v>0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HY_.EX.SOR._.ROG.Prospect 2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  <cell r="BJ1379">
            <v>0</v>
          </cell>
          <cell r="BK1379">
            <v>0</v>
          </cell>
          <cell r="BL1379">
            <v>0</v>
          </cell>
          <cell r="BM1379">
            <v>0</v>
          </cell>
          <cell r="BN1379">
            <v>0</v>
          </cell>
          <cell r="BO1379">
            <v>0</v>
          </cell>
          <cell r="BP1379">
            <v>0</v>
          </cell>
          <cell r="BQ1379">
            <v>0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0</v>
          </cell>
          <cell r="BW1379">
            <v>0</v>
          </cell>
          <cell r="BX1379">
            <v>0</v>
          </cell>
          <cell r="BY1379">
            <v>0</v>
          </cell>
          <cell r="BZ1379">
            <v>0</v>
          </cell>
          <cell r="CA1379">
            <v>0</v>
          </cell>
          <cell r="CB1379">
            <v>0</v>
          </cell>
          <cell r="CC1379">
            <v>0</v>
          </cell>
          <cell r="CD1379">
            <v>0</v>
          </cell>
          <cell r="CE1379">
            <v>0</v>
          </cell>
          <cell r="CF1379">
            <v>0</v>
          </cell>
          <cell r="CG1379">
            <v>0</v>
          </cell>
          <cell r="CH1379">
            <v>0</v>
          </cell>
          <cell r="CI1379">
            <v>0</v>
          </cell>
          <cell r="CJ1379">
            <v>0</v>
          </cell>
          <cell r="CK1379">
            <v>0</v>
          </cell>
          <cell r="CL1379">
            <v>0</v>
          </cell>
          <cell r="CM1379">
            <v>0</v>
          </cell>
          <cell r="CN1379">
            <v>0</v>
          </cell>
          <cell r="CO1379">
            <v>0</v>
          </cell>
          <cell r="CP1379">
            <v>0</v>
          </cell>
          <cell r="CQ1379">
            <v>0</v>
          </cell>
          <cell r="CR1379">
            <v>0</v>
          </cell>
          <cell r="CS1379">
            <v>0</v>
          </cell>
          <cell r="CT1379">
            <v>0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0</v>
          </cell>
          <cell r="DA1379">
            <v>0</v>
          </cell>
          <cell r="DB1379">
            <v>0</v>
          </cell>
          <cell r="DC1379">
            <v>0</v>
          </cell>
          <cell r="DD1379">
            <v>0</v>
          </cell>
          <cell r="DE1379">
            <v>0</v>
          </cell>
          <cell r="DF1379">
            <v>0</v>
          </cell>
          <cell r="DG1379">
            <v>0</v>
          </cell>
          <cell r="DH1379">
            <v>0</v>
          </cell>
          <cell r="DI1379">
            <v>0</v>
          </cell>
          <cell r="DJ1379">
            <v>0</v>
          </cell>
          <cell r="DK1379">
            <v>0</v>
          </cell>
          <cell r="DL1379">
            <v>0</v>
          </cell>
          <cell r="DM1379">
            <v>0</v>
          </cell>
          <cell r="DN1379">
            <v>0</v>
          </cell>
          <cell r="DO1379">
            <v>0</v>
          </cell>
          <cell r="DP1379">
            <v>0</v>
          </cell>
          <cell r="DQ1379">
            <v>0</v>
          </cell>
          <cell r="DR1379">
            <v>0</v>
          </cell>
          <cell r="DS1379">
            <v>0</v>
          </cell>
          <cell r="DT1379">
            <v>0</v>
          </cell>
          <cell r="DU1379">
            <v>0</v>
          </cell>
          <cell r="DV1379">
            <v>0</v>
          </cell>
          <cell r="DW1379">
            <v>0</v>
          </cell>
          <cell r="DX1379">
            <v>0</v>
          </cell>
          <cell r="DY1379">
            <v>0</v>
          </cell>
          <cell r="DZ1379">
            <v>0</v>
          </cell>
          <cell r="EA1379">
            <v>0</v>
          </cell>
          <cell r="EB1379">
            <v>0</v>
          </cell>
          <cell r="EC1379">
            <v>0</v>
          </cell>
          <cell r="ED1379">
            <v>0</v>
          </cell>
          <cell r="EE1379">
            <v>0</v>
          </cell>
          <cell r="EF1379">
            <v>0</v>
          </cell>
          <cell r="EG1379">
            <v>0</v>
          </cell>
          <cell r="EH1379">
            <v>0</v>
          </cell>
          <cell r="EI1379">
            <v>0</v>
          </cell>
          <cell r="EJ1379">
            <v>0</v>
          </cell>
          <cell r="EK1379">
            <v>0</v>
          </cell>
          <cell r="EL1379">
            <v>0</v>
          </cell>
          <cell r="EM1379">
            <v>0</v>
          </cell>
          <cell r="EN1379">
            <v>0</v>
          </cell>
          <cell r="EO1379">
            <v>0</v>
          </cell>
          <cell r="EP1379">
            <v>0</v>
          </cell>
          <cell r="EQ1379">
            <v>0</v>
          </cell>
          <cell r="ER1379">
            <v>0</v>
          </cell>
          <cell r="ES1379">
            <v>0</v>
          </cell>
          <cell r="ET1379">
            <v>0</v>
          </cell>
          <cell r="EU1379">
            <v>0</v>
          </cell>
          <cell r="EV1379">
            <v>0</v>
          </cell>
          <cell r="EW1379">
            <v>0</v>
          </cell>
          <cell r="EX1379">
            <v>0</v>
          </cell>
          <cell r="EY1379">
            <v>0</v>
          </cell>
          <cell r="EZ1379">
            <v>0</v>
          </cell>
          <cell r="FA1379">
            <v>0</v>
          </cell>
          <cell r="FB1379">
            <v>0</v>
          </cell>
          <cell r="FC1379">
            <v>0</v>
          </cell>
          <cell r="FD1379">
            <v>0</v>
          </cell>
          <cell r="FE1379">
            <v>0</v>
          </cell>
          <cell r="FF1379">
            <v>0</v>
          </cell>
          <cell r="FG1379">
            <v>0</v>
          </cell>
          <cell r="FH1379">
            <v>0</v>
          </cell>
          <cell r="FI1379">
            <v>0</v>
          </cell>
          <cell r="FJ1379">
            <v>0</v>
          </cell>
          <cell r="FK1379">
            <v>0</v>
          </cell>
          <cell r="FL1379">
            <v>0</v>
          </cell>
          <cell r="FM1379">
            <v>0</v>
          </cell>
          <cell r="FN1379">
            <v>0</v>
          </cell>
          <cell r="FO1379">
            <v>0</v>
          </cell>
          <cell r="FP1379">
            <v>0</v>
          </cell>
          <cell r="FQ1379">
            <v>0</v>
          </cell>
          <cell r="FR1379">
            <v>0</v>
          </cell>
          <cell r="FS1379">
            <v>0</v>
          </cell>
          <cell r="FT1379">
            <v>0</v>
          </cell>
          <cell r="FU1379">
            <v>0</v>
          </cell>
          <cell r="FV1379">
            <v>0</v>
          </cell>
          <cell r="FW1379">
            <v>0</v>
          </cell>
          <cell r="FX1379">
            <v>0</v>
          </cell>
          <cell r="FY1379">
            <v>0</v>
          </cell>
          <cell r="FZ1379">
            <v>0</v>
          </cell>
          <cell r="GA1379">
            <v>0</v>
          </cell>
          <cell r="GB1379">
            <v>0</v>
          </cell>
          <cell r="GC1379">
            <v>0</v>
          </cell>
          <cell r="GD1379">
            <v>0</v>
          </cell>
          <cell r="GE1379">
            <v>0</v>
          </cell>
          <cell r="GF1379">
            <v>0</v>
          </cell>
          <cell r="GG1379">
            <v>0</v>
          </cell>
          <cell r="GH1379">
            <v>0</v>
          </cell>
          <cell r="GI1379">
            <v>0</v>
          </cell>
          <cell r="GJ1379">
            <v>0</v>
          </cell>
          <cell r="GK1379">
            <v>0</v>
          </cell>
          <cell r="GL1379">
            <v>0</v>
          </cell>
          <cell r="GM1379">
            <v>0</v>
          </cell>
          <cell r="GN1379">
            <v>0</v>
          </cell>
          <cell r="GO1379">
            <v>0</v>
          </cell>
          <cell r="GP1379">
            <v>0</v>
          </cell>
          <cell r="GQ1379">
            <v>0</v>
          </cell>
          <cell r="GR1379">
            <v>0</v>
          </cell>
          <cell r="GS1379">
            <v>0</v>
          </cell>
          <cell r="GT1379">
            <v>0</v>
          </cell>
          <cell r="GU1379">
            <v>0</v>
          </cell>
          <cell r="GV1379">
            <v>0</v>
          </cell>
          <cell r="GW1379">
            <v>0</v>
          </cell>
          <cell r="GX1379">
            <v>0</v>
          </cell>
          <cell r="GY1379">
            <v>0</v>
          </cell>
          <cell r="GZ1379">
            <v>0</v>
          </cell>
          <cell r="HA1379">
            <v>0</v>
          </cell>
          <cell r="HB1379">
            <v>0</v>
          </cell>
          <cell r="HC1379">
            <v>0</v>
          </cell>
          <cell r="HD1379">
            <v>0</v>
          </cell>
          <cell r="HE1379">
            <v>0</v>
          </cell>
          <cell r="HF1379">
            <v>0</v>
          </cell>
          <cell r="HG1379">
            <v>0</v>
          </cell>
          <cell r="HH1379">
            <v>0</v>
          </cell>
          <cell r="HI1379">
            <v>0</v>
          </cell>
          <cell r="HJ1379">
            <v>0</v>
          </cell>
          <cell r="HK1379">
            <v>0</v>
          </cell>
          <cell r="HL1379">
            <v>0</v>
          </cell>
          <cell r="HM1379">
            <v>0</v>
          </cell>
          <cell r="HN1379">
            <v>0</v>
          </cell>
          <cell r="HO1379">
            <v>0</v>
          </cell>
          <cell r="HP1379">
            <v>0</v>
          </cell>
          <cell r="HQ1379">
            <v>0</v>
          </cell>
          <cell r="HR1379">
            <v>0</v>
          </cell>
          <cell r="HS1379">
            <v>0</v>
          </cell>
          <cell r="HT1379">
            <v>0</v>
          </cell>
          <cell r="HU1379">
            <v>0</v>
          </cell>
          <cell r="HV1379">
            <v>0</v>
          </cell>
          <cell r="HW1379">
            <v>0</v>
          </cell>
          <cell r="HX1379">
            <v>0</v>
          </cell>
          <cell r="HY1379">
            <v>0</v>
          </cell>
          <cell r="HZ1379">
            <v>0</v>
          </cell>
          <cell r="IA1379">
            <v>0</v>
          </cell>
          <cell r="IB1379">
            <v>0</v>
          </cell>
          <cell r="IC1379">
            <v>0</v>
          </cell>
          <cell r="ID1379">
            <v>0</v>
          </cell>
          <cell r="IE1379">
            <v>0</v>
          </cell>
          <cell r="IF1379">
            <v>0</v>
          </cell>
          <cell r="IG1379">
            <v>0</v>
          </cell>
          <cell r="IH1379">
            <v>0</v>
          </cell>
          <cell r="II1379">
            <v>0</v>
          </cell>
          <cell r="IJ1379">
            <v>0</v>
          </cell>
          <cell r="IK1379">
            <v>0</v>
          </cell>
          <cell r="IL1379">
            <v>0</v>
          </cell>
          <cell r="IM1379">
            <v>0</v>
          </cell>
          <cell r="IN1379">
            <v>0</v>
          </cell>
          <cell r="IO1379">
            <v>0</v>
          </cell>
          <cell r="IP1379">
            <v>0</v>
          </cell>
          <cell r="IQ1379">
            <v>0</v>
          </cell>
          <cell r="IR1379">
            <v>0</v>
          </cell>
          <cell r="IS1379">
            <v>0</v>
          </cell>
          <cell r="IT1379">
            <v>0</v>
          </cell>
          <cell r="IU1379">
            <v>0</v>
          </cell>
          <cell r="IV1379">
            <v>0</v>
          </cell>
          <cell r="IW1379">
            <v>0</v>
          </cell>
          <cell r="IX1379">
            <v>0</v>
          </cell>
          <cell r="IY1379">
            <v>0</v>
          </cell>
          <cell r="IZ1379">
            <v>0</v>
          </cell>
          <cell r="JA1379">
            <v>0</v>
          </cell>
          <cell r="JB1379">
            <v>0</v>
          </cell>
          <cell r="JC1379">
            <v>0</v>
          </cell>
          <cell r="JD1379">
            <v>0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HY_.EX.SOR._.ROG.Prospect 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HY_.EX.SOR._.ROG.Prospect 4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HY_.EX.UID._.BER.Grace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HY_.EX.UID._.BER.Oneida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HY_.EX.UID._.BER.Soda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HY_.EX.UID._.SME.Ashton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HY_.EX.UID._.SME.Granite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HY_.EX.UID._.SME.Last_Chance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HY_.EX.UWY._.SME.Viva_Naughton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HY_.EX.WMV._.SMW.Fall Creek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HY_.EX.WOR._.SMW.Wallowa Falls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HY_.EX.WSF._.SME.Pioneer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HY_.EX.WSF._.SME.Stairs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HY_.EX.WSF._.SME.Weber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HY_.PC.MDC._.___.Mid Columbia - Priest Rapids</v>
          </cell>
          <cell r="F1394">
            <v>-10.874609780017636</v>
          </cell>
          <cell r="G1394">
            <v>11.569377829997393</v>
          </cell>
          <cell r="H1394">
            <v>0.13828188001934905</v>
          </cell>
          <cell r="I1394">
            <v>9.8995250900043175</v>
          </cell>
          <cell r="J1394">
            <v>-30.257509549992392</v>
          </cell>
          <cell r="K1394">
            <v>54.501204279993544</v>
          </cell>
          <cell r="L1394">
            <v>-25.501682529997197</v>
          </cell>
          <cell r="M1394">
            <v>21.202591900000698</v>
          </cell>
          <cell r="N1394">
            <v>-59.962134420005896</v>
          </cell>
          <cell r="O1394">
            <v>0.77858757000649348</v>
          </cell>
          <cell r="P1394">
            <v>3.6239618200124823</v>
          </cell>
          <cell r="Q1394">
            <v>7.7668228999973508</v>
          </cell>
          <cell r="R1394">
            <v>-152.77237335999962</v>
          </cell>
          <cell r="S1394">
            <v>11.966033450007671</v>
          </cell>
          <cell r="T1394">
            <v>7.8070935400028247</v>
          </cell>
          <cell r="U1394">
            <v>-56.587307249996229</v>
          </cell>
          <cell r="V1394">
            <v>23.925987830021768</v>
          </cell>
          <cell r="W1394">
            <v>-10.053251630000887</v>
          </cell>
          <cell r="X1394">
            <v>-1.7962485199823277</v>
          </cell>
          <cell r="Y1394">
            <v>29.946374260005541</v>
          </cell>
          <cell r="Z1394">
            <v>0.21055004999652738</v>
          </cell>
          <cell r="AA1394">
            <v>-19.76975879001111</v>
          </cell>
          <cell r="AB1394">
            <v>-125.22456667999359</v>
          </cell>
          <cell r="AC1394">
            <v>0.87414106000505853</v>
          </cell>
          <cell r="AD1394">
            <v>-14.071420680003939</v>
          </cell>
          <cell r="AE1394">
            <v>242.04382972989697</v>
          </cell>
          <cell r="AF1394">
            <v>156.36173243001394</v>
          </cell>
          <cell r="AG1394">
            <v>-9.3938283799943747</v>
          </cell>
          <cell r="AH1394">
            <v>0</v>
          </cell>
          <cell r="AI1394">
            <v>0</v>
          </cell>
          <cell r="AJ1394">
            <v>-8.7360614400386112</v>
          </cell>
          <cell r="AK1394">
            <v>-83.515373509988422</v>
          </cell>
          <cell r="AL1394">
            <v>17.990164259994344</v>
          </cell>
          <cell r="AM1394">
            <v>-14.209003270007088</v>
          </cell>
          <cell r="AN1394">
            <v>-0.62924213000223972</v>
          </cell>
          <cell r="AO1394">
            <v>80.699759799994354</v>
          </cell>
          <cell r="AP1394">
            <v>101.08491750998655</v>
          </cell>
          <cell r="AQ1394">
            <v>2.3907644599967171</v>
          </cell>
          <cell r="AR1394">
            <v>200.17528299998958</v>
          </cell>
          <cell r="AS1394">
            <v>42.810399940011848</v>
          </cell>
          <cell r="AT1394">
            <v>1.2426059100034763</v>
          </cell>
          <cell r="AU1394">
            <v>107.76260349999939</v>
          </cell>
          <cell r="AV1394">
            <v>24.689864949999901</v>
          </cell>
          <cell r="AW1394">
            <v>5.5919047700008377</v>
          </cell>
          <cell r="AX1394">
            <v>-50.629139600001508</v>
          </cell>
          <cell r="AY1394">
            <v>83.565365150010621</v>
          </cell>
          <cell r="AZ1394">
            <v>-14.150644249988545</v>
          </cell>
          <cell r="BA1394">
            <v>7.9172473599901423</v>
          </cell>
          <cell r="BB1394">
            <v>-1.0989642600034131</v>
          </cell>
          <cell r="BC1394">
            <v>4.2556095999971149</v>
          </cell>
          <cell r="BD1394">
            <v>-11.781570070008456</v>
          </cell>
          <cell r="BE1394">
            <v>186.20200161996763</v>
          </cell>
          <cell r="BF1394">
            <v>-1.6555452400061768</v>
          </cell>
          <cell r="BG1394">
            <v>-0.19999998998537194</v>
          </cell>
          <cell r="BH1394">
            <v>24.717990179997287</v>
          </cell>
          <cell r="BI1394">
            <v>0</v>
          </cell>
          <cell r="BJ1394">
            <v>58.073868229999789</v>
          </cell>
          <cell r="BK1394">
            <v>78.398830730002373</v>
          </cell>
          <cell r="BL1394">
            <v>24.349824840028305</v>
          </cell>
          <cell r="BM1394">
            <v>-5.4569347900032881</v>
          </cell>
          <cell r="BN1394">
            <v>-6.79481599945575E-2</v>
          </cell>
          <cell r="BO1394">
            <v>74.408041440001398</v>
          </cell>
          <cell r="BP1394">
            <v>2.3288472499989439</v>
          </cell>
          <cell r="BQ1394">
            <v>-68.69497286999831</v>
          </cell>
          <cell r="BR1394">
            <v>-41.181858479976654</v>
          </cell>
          <cell r="BS1394">
            <v>-1.9994331523776054E-8</v>
          </cell>
          <cell r="BT1394">
            <v>9.9971657618880272E-9</v>
          </cell>
          <cell r="BU1394">
            <v>-2.8474730099987937</v>
          </cell>
          <cell r="BV1394">
            <v>0</v>
          </cell>
          <cell r="BW1394">
            <v>-9.9826138466596603E-9</v>
          </cell>
          <cell r="BX1394">
            <v>-9.7498338099976536</v>
          </cell>
          <cell r="BY1394">
            <v>1.1299044900079025</v>
          </cell>
          <cell r="BZ1394">
            <v>5.360505810007453</v>
          </cell>
          <cell r="CA1394">
            <v>79.304554210000788</v>
          </cell>
          <cell r="CB1394">
            <v>9.9971657618880272E-9</v>
          </cell>
          <cell r="CC1394">
            <v>-2.9998773243278265E-8</v>
          </cell>
          <cell r="CD1394">
            <v>-114.37951613000041</v>
          </cell>
          <cell r="CE1394">
            <v>75.372906780103222</v>
          </cell>
          <cell r="CF1394">
            <v>3.7791927100042813</v>
          </cell>
          <cell r="CG1394">
            <v>0</v>
          </cell>
          <cell r="CH1394">
            <v>1.0004441719502211E-8</v>
          </cell>
          <cell r="CI1394">
            <v>0</v>
          </cell>
          <cell r="CJ1394">
            <v>11.379970669993781</v>
          </cell>
          <cell r="CK1394">
            <v>0</v>
          </cell>
          <cell r="CL1394">
            <v>114.98800722998567</v>
          </cell>
          <cell r="CM1394">
            <v>-23.275567139986379</v>
          </cell>
          <cell r="CN1394">
            <v>-3.3077571400135639</v>
          </cell>
          <cell r="CO1394">
            <v>10.907788750009786</v>
          </cell>
          <cell r="CP1394">
            <v>-8.0412779099788168</v>
          </cell>
          <cell r="CQ1394">
            <v>-31.057450400010566</v>
          </cell>
          <cell r="CR1394">
            <v>325.90062769979704</v>
          </cell>
          <cell r="CS1394">
            <v>-9.9826138466596603E-9</v>
          </cell>
          <cell r="CT1394">
            <v>3.8883062199965934</v>
          </cell>
          <cell r="CU1394">
            <v>-4.2089535899940529</v>
          </cell>
          <cell r="CV1394">
            <v>0</v>
          </cell>
          <cell r="CW1394">
            <v>0</v>
          </cell>
          <cell r="CX1394">
            <v>1.5925128199887695</v>
          </cell>
          <cell r="CY1394">
            <v>-0.44745345000410452</v>
          </cell>
          <cell r="CZ1394">
            <v>219.94186464000086</v>
          </cell>
          <cell r="DA1394">
            <v>-2.5594032500011963</v>
          </cell>
          <cell r="DB1394">
            <v>14.144884599991201</v>
          </cell>
          <cell r="DC1394">
            <v>-16.889376239974808</v>
          </cell>
          <cell r="DD1394">
            <v>110.43824596000195</v>
          </cell>
          <cell r="DE1394">
            <v>112.51915158005431</v>
          </cell>
          <cell r="DF1394">
            <v>9.9971657618880272E-9</v>
          </cell>
          <cell r="DG1394">
            <v>0</v>
          </cell>
          <cell r="DH1394">
            <v>-4.0906534599998849</v>
          </cell>
          <cell r="DI1394">
            <v>41.659105359998648</v>
          </cell>
          <cell r="DJ1394">
            <v>0</v>
          </cell>
          <cell r="DK1394">
            <v>0</v>
          </cell>
          <cell r="DL1394">
            <v>-0.72420644000521861</v>
          </cell>
          <cell r="DM1394">
            <v>17.547101060001296</v>
          </cell>
          <cell r="DN1394">
            <v>-0.22826973999326583</v>
          </cell>
          <cell r="DO1394">
            <v>1.9987055566161871E-8</v>
          </cell>
          <cell r="DP1394">
            <v>-56.490474059988628</v>
          </cell>
          <cell r="DQ1394">
            <v>114.84654882999166</v>
          </cell>
          <cell r="DR1394">
            <v>97.703283210052177</v>
          </cell>
          <cell r="DS1394">
            <v>128.26165542000672</v>
          </cell>
          <cell r="DT1394">
            <v>0</v>
          </cell>
          <cell r="DU1394">
            <v>-20.789871130007668</v>
          </cell>
          <cell r="DV1394">
            <v>0</v>
          </cell>
          <cell r="DW1394">
            <v>16.936869839977589</v>
          </cell>
          <cell r="DX1394">
            <v>0</v>
          </cell>
          <cell r="DY1394">
            <v>-14.001176290010335</v>
          </cell>
          <cell r="DZ1394">
            <v>-0.22354033999727108</v>
          </cell>
          <cell r="EA1394">
            <v>4.6853123599939863</v>
          </cell>
          <cell r="EB1394">
            <v>-0.57353399999556132</v>
          </cell>
          <cell r="EC1394">
            <v>-1.0004441719502211E-8</v>
          </cell>
          <cell r="ED1394">
            <v>-16.592432639998151</v>
          </cell>
          <cell r="EE1394">
            <v>55.228073599981144</v>
          </cell>
          <cell r="EF1394">
            <v>-60.697268389980309</v>
          </cell>
          <cell r="EG1394">
            <v>33.469736250008282</v>
          </cell>
          <cell r="EH1394">
            <v>30.177193969997461</v>
          </cell>
          <cell r="EI1394">
            <v>0</v>
          </cell>
          <cell r="EJ1394">
            <v>0</v>
          </cell>
          <cell r="EK1394">
            <v>0</v>
          </cell>
          <cell r="EL1394">
            <v>9.9898898042738438E-9</v>
          </cell>
          <cell r="EM1394">
            <v>-0.5694025400080136</v>
          </cell>
          <cell r="EN1394">
            <v>10.737752859997272</v>
          </cell>
          <cell r="EO1394">
            <v>-1.0004441719502211E-8</v>
          </cell>
          <cell r="EP1394">
            <v>-0.56778995000058785</v>
          </cell>
          <cell r="EQ1394">
            <v>42.677851400010695</v>
          </cell>
          <cell r="ER1394">
            <v>-123.18796261993703</v>
          </cell>
          <cell r="ES1394">
            <v>-156.22410566000326</v>
          </cell>
          <cell r="ET1394">
            <v>-9.9898898042738438E-9</v>
          </cell>
          <cell r="EU1394">
            <v>0</v>
          </cell>
          <cell r="EV1394">
            <v>0</v>
          </cell>
          <cell r="EW1394">
            <v>0</v>
          </cell>
          <cell r="EX1394">
            <v>56.759170739984256</v>
          </cell>
          <cell r="EY1394">
            <v>-14.501390310011629</v>
          </cell>
          <cell r="EZ1394">
            <v>0</v>
          </cell>
          <cell r="FA1394">
            <v>0</v>
          </cell>
          <cell r="FB1394">
            <v>-11.616305230003491</v>
          </cell>
          <cell r="FC1394">
            <v>2.4919300400069915</v>
          </cell>
          <cell r="FD1394">
            <v>-9.7262190000037663E-2</v>
          </cell>
          <cell r="FE1394">
            <v>121.58516258001328</v>
          </cell>
          <cell r="FF1394">
            <v>132.01909143000375</v>
          </cell>
          <cell r="FG1394">
            <v>0</v>
          </cell>
          <cell r="FH1394">
            <v>0</v>
          </cell>
          <cell r="FI1394">
            <v>0</v>
          </cell>
          <cell r="FJ1394">
            <v>0</v>
          </cell>
          <cell r="FK1394">
            <v>8.9280113099957816</v>
          </cell>
          <cell r="FL1394">
            <v>-0.57217609001236269</v>
          </cell>
          <cell r="FM1394">
            <v>2.8967952499951934</v>
          </cell>
          <cell r="FN1394">
            <v>0</v>
          </cell>
          <cell r="FO1394">
            <v>26.639138049991743</v>
          </cell>
          <cell r="FP1394">
            <v>-29.29225939000753</v>
          </cell>
          <cell r="FQ1394">
            <v>-19.033437980004237</v>
          </cell>
          <cell r="FR1394">
            <v>112.2743991499301</v>
          </cell>
          <cell r="FS1394">
            <v>38.77085667999927</v>
          </cell>
          <cell r="FT1394">
            <v>4.7889122300111922</v>
          </cell>
          <cell r="FU1394">
            <v>-1.0004441719502211E-8</v>
          </cell>
          <cell r="FV1394">
            <v>31.568672770008561</v>
          </cell>
          <cell r="FW1394">
            <v>0</v>
          </cell>
          <cell r="FX1394">
            <v>0</v>
          </cell>
          <cell r="FY1394">
            <v>-13.256903030007379</v>
          </cell>
          <cell r="FZ1394">
            <v>34.243406239998876</v>
          </cell>
          <cell r="GA1394">
            <v>0</v>
          </cell>
          <cell r="GB1394">
            <v>-2.5969040699928883</v>
          </cell>
          <cell r="GC1394">
            <v>9.9971657618880272E-9</v>
          </cell>
          <cell r="GD1394">
            <v>18.756358329992509</v>
          </cell>
          <cell r="GE1394">
            <v>-90.383230049861595</v>
          </cell>
          <cell r="GF1394">
            <v>-128.59908370999619</v>
          </cell>
          <cell r="GG1394">
            <v>37.313439159988775</v>
          </cell>
          <cell r="GH1394">
            <v>-9.9898898042738438E-9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1.1343780999959563</v>
          </cell>
          <cell r="GN1394">
            <v>0</v>
          </cell>
          <cell r="GO1394">
            <v>0</v>
          </cell>
          <cell r="GP1394">
            <v>-1.2476363900059368</v>
          </cell>
          <cell r="GQ1394">
            <v>1.0156728000220028</v>
          </cell>
          <cell r="GR1394">
            <v>132.23995246004779</v>
          </cell>
          <cell r="GS1394">
            <v>101.71333015999699</v>
          </cell>
          <cell r="GT1394">
            <v>36.688504680001643</v>
          </cell>
          <cell r="GU1394">
            <v>48.827554510011396</v>
          </cell>
          <cell r="GV1394">
            <v>0</v>
          </cell>
          <cell r="GW1394">
            <v>1.0011717677116394E-8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-0.54969019000418484</v>
          </cell>
          <cell r="HD1394">
            <v>-54.43974670998432</v>
          </cell>
          <cell r="HE1394">
            <v>217.09885478008073</v>
          </cell>
          <cell r="HF1394">
            <v>7.5892353099916363</v>
          </cell>
          <cell r="HG1394">
            <v>3.6136751000158256</v>
          </cell>
          <cell r="HH1394">
            <v>-9.9971657618880272E-9</v>
          </cell>
          <cell r="HI1394">
            <v>28.015251990000252</v>
          </cell>
          <cell r="HJ1394">
            <v>0</v>
          </cell>
          <cell r="HK1394">
            <v>0</v>
          </cell>
          <cell r="HL1394">
            <v>9.9898898042738438E-9</v>
          </cell>
          <cell r="HM1394">
            <v>-8.974027770003886</v>
          </cell>
          <cell r="HN1394">
            <v>0</v>
          </cell>
          <cell r="HO1394">
            <v>0</v>
          </cell>
          <cell r="HP1394">
            <v>-1.0011717677116394E-8</v>
          </cell>
          <cell r="HQ1394">
            <v>186.85472015999403</v>
          </cell>
          <cell r="HR1394">
            <v>127.23126706003677</v>
          </cell>
          <cell r="HS1394">
            <v>-12.458709229991655</v>
          </cell>
          <cell r="HT1394">
            <v>68.998435820009036</v>
          </cell>
          <cell r="HU1394">
            <v>-1.0004441719502211E-8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-9.9971657618880272E-9</v>
          </cell>
          <cell r="IA1394">
            <v>9.9898898042738438E-9</v>
          </cell>
          <cell r="IB1394">
            <v>0</v>
          </cell>
          <cell r="IC1394">
            <v>5.6362817000044743</v>
          </cell>
          <cell r="ID1394">
            <v>65.055258779990254</v>
          </cell>
          <cell r="IE1394">
            <v>-2.2598084600176662</v>
          </cell>
          <cell r="IF1394">
            <v>-9.2714432899956591</v>
          </cell>
          <cell r="IG1394">
            <v>-1.9994331523776054E-8</v>
          </cell>
          <cell r="IH1394">
            <v>-9.9971657618880272E-9</v>
          </cell>
          <cell r="II1394">
            <v>0</v>
          </cell>
          <cell r="IJ1394">
            <v>0</v>
          </cell>
          <cell r="IK1394">
            <v>0</v>
          </cell>
          <cell r="IL1394">
            <v>-9.9971657618880272E-9</v>
          </cell>
          <cell r="IM1394">
            <v>0</v>
          </cell>
          <cell r="IN1394">
            <v>0</v>
          </cell>
          <cell r="IO1394">
            <v>13.334333720005816</v>
          </cell>
          <cell r="IP1394">
            <v>-8.5022484000000986</v>
          </cell>
          <cell r="IQ1394">
            <v>2.1795495499900426</v>
          </cell>
          <cell r="IR1394">
            <v>55.515113059896976</v>
          </cell>
          <cell r="IS1394">
            <v>-1.1214929600100731</v>
          </cell>
          <cell r="IT1394">
            <v>-97.452165490001789</v>
          </cell>
          <cell r="IU1394">
            <v>0</v>
          </cell>
          <cell r="IV1394">
            <v>2.5127010400028666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65.08913007999945</v>
          </cell>
          <cell r="JD1394">
            <v>86.486940390001109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F1403">
            <v>1.8871993500506505</v>
          </cell>
          <cell r="G1403">
            <v>8.4642326500616036</v>
          </cell>
          <cell r="H1403">
            <v>1.6502562099485658</v>
          </cell>
          <cell r="I1403">
            <v>-9.9859835599781945</v>
          </cell>
          <cell r="J1403">
            <v>-30.456432359933387</v>
          </cell>
          <cell r="K1403">
            <v>57.881520320021082</v>
          </cell>
          <cell r="L1403">
            <v>-15.97140004998073</v>
          </cell>
          <cell r="M1403">
            <v>36.075142490008147</v>
          </cell>
          <cell r="N1403">
            <v>-86.163997550000204</v>
          </cell>
          <cell r="O1403">
            <v>100.89122329000384</v>
          </cell>
          <cell r="P1403">
            <v>-56.121506479918025</v>
          </cell>
          <cell r="Q1403">
            <v>11.243556600005832</v>
          </cell>
          <cell r="R1403">
            <v>-147.72126724012196</v>
          </cell>
          <cell r="S1403">
            <v>82.770164479967207</v>
          </cell>
          <cell r="T1403">
            <v>-49.327176849998068</v>
          </cell>
          <cell r="U1403">
            <v>-58.986212450021412</v>
          </cell>
          <cell r="V1403">
            <v>39.758050279982854</v>
          </cell>
          <cell r="W1403">
            <v>-27.347277990018483</v>
          </cell>
          <cell r="X1403">
            <v>-4.0422869200119749</v>
          </cell>
          <cell r="Y1403">
            <v>31.474629719974473</v>
          </cell>
          <cell r="Z1403">
            <v>0.21055007999530062</v>
          </cell>
          <cell r="AA1403">
            <v>-19.769758820009883</v>
          </cell>
          <cell r="AB1403">
            <v>-157.98537742998451</v>
          </cell>
          <cell r="AC1403">
            <v>14.479962670011446</v>
          </cell>
          <cell r="AD1403">
            <v>1.0434659899910912</v>
          </cell>
          <cell r="AE1403">
            <v>367.45637607015669</v>
          </cell>
          <cell r="AF1403">
            <v>119.33018111012643</v>
          </cell>
          <cell r="AG1403">
            <v>38.364848680037539</v>
          </cell>
          <cell r="AH1403">
            <v>-0.41784361994359642</v>
          </cell>
          <cell r="AI1403">
            <v>55.386823730077595</v>
          </cell>
          <cell r="AJ1403">
            <v>39.543359809962567</v>
          </cell>
          <cell r="AK1403">
            <v>-75.120363769994583</v>
          </cell>
          <cell r="AL1403">
            <v>63.142102190002333</v>
          </cell>
          <cell r="AM1403">
            <v>-17.6289482099819</v>
          </cell>
          <cell r="AN1403">
            <v>21.139200170000549</v>
          </cell>
          <cell r="AO1403">
            <v>18.615429169964045</v>
          </cell>
          <cell r="AP1403">
            <v>104.50871032004943</v>
          </cell>
          <cell r="AQ1403">
            <v>0.59287649008911103</v>
          </cell>
          <cell r="AR1403">
            <v>233.23917754925787</v>
          </cell>
          <cell r="AS1403">
            <v>107.91231615003198</v>
          </cell>
          <cell r="AT1403">
            <v>2.0180717001203448</v>
          </cell>
          <cell r="AU1403">
            <v>122.94065222988138</v>
          </cell>
          <cell r="AV1403">
            <v>24.680236549989786</v>
          </cell>
          <cell r="AW1403">
            <v>18.838891230057925</v>
          </cell>
          <cell r="AX1403">
            <v>-59.492458420048933</v>
          </cell>
          <cell r="AY1403">
            <v>11.565365120011847</v>
          </cell>
          <cell r="AZ1403">
            <v>-11.236039459967287</v>
          </cell>
          <cell r="BA1403">
            <v>8.2462305599765386</v>
          </cell>
          <cell r="BB1403">
            <v>-31.77417537002475</v>
          </cell>
          <cell r="BC1403">
            <v>13.729951689951122</v>
          </cell>
          <cell r="BD1403">
            <v>25.810135570005514</v>
          </cell>
          <cell r="BE1403">
            <v>219.07890929002315</v>
          </cell>
          <cell r="BF1403">
            <v>-1.6482851200853474</v>
          </cell>
          <cell r="BG1403">
            <v>-0.19999998999992386</v>
          </cell>
          <cell r="BH1403">
            <v>43.294878470012918</v>
          </cell>
          <cell r="BI1403">
            <v>16.430307029979303</v>
          </cell>
          <cell r="BJ1403">
            <v>-17.625629450019915</v>
          </cell>
          <cell r="BK1403">
            <v>53.927874450047966</v>
          </cell>
          <cell r="BL1403">
            <v>92.060736040060874</v>
          </cell>
          <cell r="BM1403">
            <v>-7.2217782099905889</v>
          </cell>
          <cell r="BN1403">
            <v>1.6968952100141905</v>
          </cell>
          <cell r="BO1403">
            <v>70.140101059980225</v>
          </cell>
          <cell r="BP1403">
            <v>33.062466579955071</v>
          </cell>
          <cell r="BQ1403">
            <v>-64.838656780018937</v>
          </cell>
          <cell r="BR1403">
            <v>16.642355060204864</v>
          </cell>
          <cell r="BS1403">
            <v>43.499474710028153</v>
          </cell>
          <cell r="BT1403">
            <v>-119.98201245989185</v>
          </cell>
          <cell r="BU1403">
            <v>10.247288309969008</v>
          </cell>
          <cell r="BV1403">
            <v>5.322806159965694</v>
          </cell>
          <cell r="BW1403">
            <v>-9.7499562000739388</v>
          </cell>
          <cell r="BX1403">
            <v>0.30182648001937196</v>
          </cell>
          <cell r="BY1403">
            <v>-12.275180819968227</v>
          </cell>
          <cell r="BZ1403">
            <v>16.441707150021102</v>
          </cell>
          <cell r="CA1403">
            <v>80.096380349976243</v>
          </cell>
          <cell r="CB1403">
            <v>-2.502488500031177</v>
          </cell>
          <cell r="CC1403">
            <v>-4.8572829999611713</v>
          </cell>
          <cell r="CD1403">
            <v>10.099792879947927</v>
          </cell>
          <cell r="CE1403">
            <v>-164.18253697967157</v>
          </cell>
          <cell r="CF1403">
            <v>-255.35549170000013</v>
          </cell>
          <cell r="CG1403">
            <v>326.96903470996767</v>
          </cell>
          <cell r="CH1403">
            <v>-113.2810035100556</v>
          </cell>
          <cell r="CI1403">
            <v>-43.915584910020698</v>
          </cell>
          <cell r="CJ1403">
            <v>55.295555560092907</v>
          </cell>
          <cell r="CK1403">
            <v>-6.3189609799883328</v>
          </cell>
          <cell r="CL1403">
            <v>64.409320579987252</v>
          </cell>
          <cell r="CM1403">
            <v>-23.275567129981937</v>
          </cell>
          <cell r="CN1403">
            <v>-3.3077571200265083</v>
          </cell>
          <cell r="CO1403">
            <v>13.397097749926616</v>
          </cell>
          <cell r="CP1403">
            <v>-130.54105628991965</v>
          </cell>
          <cell r="CQ1403">
            <v>-48.258123939973302</v>
          </cell>
          <cell r="CR1403">
            <v>228.4681731602177</v>
          </cell>
          <cell r="CS1403">
            <v>27.443155330023728</v>
          </cell>
          <cell r="CT1403">
            <v>-16.677666669886094</v>
          </cell>
          <cell r="CU1403">
            <v>23.43090758001199</v>
          </cell>
          <cell r="CV1403">
            <v>-7.3489400034304708E-2</v>
          </cell>
          <cell r="CW1403">
            <v>-47.392534340033308</v>
          </cell>
          <cell r="CX1403">
            <v>67.673400729952846</v>
          </cell>
          <cell r="CY1403">
            <v>-58.689121489995159</v>
          </cell>
          <cell r="CZ1403">
            <v>277.5123524700175</v>
          </cell>
          <cell r="DA1403">
            <v>-2.7770800699945539</v>
          </cell>
          <cell r="DB1403">
            <v>128.28329117997782</v>
          </cell>
          <cell r="DC1403">
            <v>-156.02210439997725</v>
          </cell>
          <cell r="DD1403">
            <v>-14.242937760020141</v>
          </cell>
          <cell r="DE1403">
            <v>135.49136461969465</v>
          </cell>
          <cell r="DF1403">
            <v>-3.73019391996786</v>
          </cell>
          <cell r="DG1403">
            <v>2.2562424100469798</v>
          </cell>
          <cell r="DH1403">
            <v>-31.06229324999731</v>
          </cell>
          <cell r="DI1403">
            <v>-37.867231159936637</v>
          </cell>
          <cell r="DJ1403">
            <v>151.92912932002218</v>
          </cell>
          <cell r="DK1403">
            <v>-93.36664354999084</v>
          </cell>
          <cell r="DL1403">
            <v>106.18949383997824</v>
          </cell>
          <cell r="DM1403">
            <v>233.56164751996403</v>
          </cell>
          <cell r="DN1403">
            <v>-83.374757620011223</v>
          </cell>
          <cell r="DO1403">
            <v>-32.793128029908985</v>
          </cell>
          <cell r="DP1403">
            <v>-56.490474060061388</v>
          </cell>
          <cell r="DQ1403">
            <v>-19.760426879976876</v>
          </cell>
          <cell r="DR1403">
            <v>60.43337775953114</v>
          </cell>
          <cell r="DS1403">
            <v>72.788928449968807</v>
          </cell>
          <cell r="DT1403">
            <v>0</v>
          </cell>
          <cell r="DU1403">
            <v>-20.489265449927188</v>
          </cell>
          <cell r="DV1403">
            <v>0</v>
          </cell>
          <cell r="DW1403">
            <v>-127.48933606006904</v>
          </cell>
          <cell r="DX1403">
            <v>-74.980646210024133</v>
          </cell>
          <cell r="DY1403">
            <v>61.776836380013265</v>
          </cell>
          <cell r="DZ1403">
            <v>155.53012119000778</v>
          </cell>
          <cell r="EA1403">
            <v>-1.5805488000041805</v>
          </cell>
          <cell r="EB1403">
            <v>11.256831279955804</v>
          </cell>
          <cell r="EC1403">
            <v>-1.7874372699880041</v>
          </cell>
          <cell r="ED1403">
            <v>-14.592105749994516</v>
          </cell>
          <cell r="EE1403">
            <v>-255.6488934205845</v>
          </cell>
          <cell r="EF1403">
            <v>-60.544628000003286</v>
          </cell>
          <cell r="EG1403">
            <v>33.469736270024441</v>
          </cell>
          <cell r="EH1403">
            <v>32.761971920088399</v>
          </cell>
          <cell r="EI1403">
            <v>1.9965227693319321E-8</v>
          </cell>
          <cell r="EJ1403">
            <v>-203.22693543997593</v>
          </cell>
          <cell r="EK1403">
            <v>-72.368228379986249</v>
          </cell>
          <cell r="EL1403">
            <v>-8.3167550300131552</v>
          </cell>
          <cell r="EM1403">
            <v>-126.67682844001683</v>
          </cell>
          <cell r="EN1403">
            <v>122.37412351000239</v>
          </cell>
          <cell r="EO1403">
            <v>-12.483340689970646</v>
          </cell>
          <cell r="EP1403">
            <v>22.148464259924367</v>
          </cell>
          <cell r="EQ1403">
            <v>17.213526579958852</v>
          </cell>
          <cell r="ER1403">
            <v>-0.92833844991400838</v>
          </cell>
          <cell r="ES1403">
            <v>-50.22959429997718</v>
          </cell>
          <cell r="ET1403">
            <v>-20.53199589002179</v>
          </cell>
          <cell r="EU1403">
            <v>-5.4994520399486646</v>
          </cell>
          <cell r="EV1403">
            <v>-0.23508645000401884</v>
          </cell>
          <cell r="EW1403">
            <v>-1.6283291799481958</v>
          </cell>
          <cell r="EX1403">
            <v>104.10155687003862</v>
          </cell>
          <cell r="EY1403">
            <v>49.803945570020005</v>
          </cell>
          <cell r="EZ1403">
            <v>-60.768266270024469</v>
          </cell>
          <cell r="FA1403">
            <v>0.3412267199892085</v>
          </cell>
          <cell r="FB1403">
            <v>-5.8863693500170484</v>
          </cell>
          <cell r="FC1403">
            <v>-3.3379621098283678</v>
          </cell>
          <cell r="FD1403">
            <v>-7.0580120200756937</v>
          </cell>
          <cell r="FE1403">
            <v>16.066978099755943</v>
          </cell>
          <cell r="FF1403">
            <v>71.921793360030279</v>
          </cell>
          <cell r="FG1403">
            <v>-4.1881335299694911</v>
          </cell>
          <cell r="FH1403">
            <v>-2.0023435354232788E-8</v>
          </cell>
          <cell r="FI1403">
            <v>3.290802997071296E-2</v>
          </cell>
          <cell r="FJ1403">
            <v>-68.462610820017289</v>
          </cell>
          <cell r="FK1403">
            <v>19.890070059918799</v>
          </cell>
          <cell r="FL1403">
            <v>121.68665935000172</v>
          </cell>
          <cell r="FM1403">
            <v>-105.95186128999921</v>
          </cell>
          <cell r="FN1403">
            <v>1.7105862099851947</v>
          </cell>
          <cell r="FO1403">
            <v>310.11673963000067</v>
          </cell>
          <cell r="FP1403">
            <v>-312.67500612995354</v>
          </cell>
          <cell r="FQ1403">
            <v>-18.014166750013828</v>
          </cell>
          <cell r="FR1403">
            <v>194.8710287194699</v>
          </cell>
          <cell r="FS1403">
            <v>102.79754592000972</v>
          </cell>
          <cell r="FT1403">
            <v>-58.763908339955378</v>
          </cell>
          <cell r="FU1403">
            <v>-2.0765672600246035</v>
          </cell>
          <cell r="FV1403">
            <v>36.382563360035419</v>
          </cell>
          <cell r="FW1403">
            <v>-0.38815613003680483</v>
          </cell>
          <cell r="FX1403">
            <v>6.4212858399259858</v>
          </cell>
          <cell r="FY1403">
            <v>-18.084797260002233</v>
          </cell>
          <cell r="FZ1403">
            <v>34.243406209978275</v>
          </cell>
          <cell r="GA1403">
            <v>0.21224819999770261</v>
          </cell>
          <cell r="GB1403">
            <v>116.37237645999994</v>
          </cell>
          <cell r="GC1403">
            <v>-18.612029429874383</v>
          </cell>
          <cell r="GD1403">
            <v>-3.632938849972561</v>
          </cell>
          <cell r="GE1403">
            <v>-95.464611850678921</v>
          </cell>
          <cell r="GF1403">
            <v>-239.86006918991916</v>
          </cell>
          <cell r="GG1403">
            <v>154.53038949001348</v>
          </cell>
          <cell r="GH1403">
            <v>-0.63240794005105272</v>
          </cell>
          <cell r="GI1403">
            <v>-0.80960987997241318</v>
          </cell>
          <cell r="GJ1403">
            <v>4.4390619900077581</v>
          </cell>
          <cell r="GK1403">
            <v>3.0035153031349182E-8</v>
          </cell>
          <cell r="GL1403">
            <v>2.9976945370435715E-8</v>
          </cell>
          <cell r="GM1403">
            <v>2.7584589988691732E-2</v>
          </cell>
          <cell r="GN1403">
            <v>-42.855006650002906</v>
          </cell>
          <cell r="GO1403">
            <v>36.443517620034982</v>
          </cell>
          <cell r="GP1403">
            <v>-7.7637447600136511</v>
          </cell>
          <cell r="GQ1403">
            <v>1.0156728199799545</v>
          </cell>
          <cell r="GR1403">
            <v>161.85120510030538</v>
          </cell>
          <cell r="GS1403">
            <v>-16.399198110040743</v>
          </cell>
          <cell r="GT1403">
            <v>185.58785664004972</v>
          </cell>
          <cell r="GU1403">
            <v>39.912781319988426</v>
          </cell>
          <cell r="GV1403">
            <v>0.37372939998749644</v>
          </cell>
          <cell r="GW1403">
            <v>9.390401880024001</v>
          </cell>
          <cell r="GX1403">
            <v>48.142773550003767</v>
          </cell>
          <cell r="GY1403">
            <v>-162.07087446999503</v>
          </cell>
          <cell r="GZ1403">
            <v>-3.9520620400144253</v>
          </cell>
          <cell r="HA1403">
            <v>12.080003840004792</v>
          </cell>
          <cell r="HB1403">
            <v>18.51382776000537</v>
          </cell>
          <cell r="HC1403">
            <v>11.444665460032411</v>
          </cell>
          <cell r="HD1403">
            <v>18.827299870084971</v>
          </cell>
          <cell r="HE1403">
            <v>56.741236209869385</v>
          </cell>
          <cell r="HF1403">
            <v>7.909175060049165</v>
          </cell>
          <cell r="HG1403">
            <v>-9.6096420598914847</v>
          </cell>
          <cell r="HH1403">
            <v>15.333436649991199</v>
          </cell>
          <cell r="HI1403">
            <v>28.636836790014058</v>
          </cell>
          <cell r="HJ1403">
            <v>7.7647030004300177E-2</v>
          </cell>
          <cell r="HK1403">
            <v>-115.46292071999051</v>
          </cell>
          <cell r="HL1403">
            <v>-28.142075110023143</v>
          </cell>
          <cell r="HM1403">
            <v>76.97588361997623</v>
          </cell>
          <cell r="HN1403">
            <v>9.4222684300038964</v>
          </cell>
          <cell r="HO1403">
            <v>-0.36116847998346202</v>
          </cell>
          <cell r="HP1403">
            <v>0.93333677999908105</v>
          </cell>
          <cell r="HQ1403">
            <v>71.028458219952881</v>
          </cell>
          <cell r="HR1403">
            <v>78.804620369337499</v>
          </cell>
          <cell r="HS1403">
            <v>94.696162890002597</v>
          </cell>
          <cell r="HT1403">
            <v>50.203451230074279</v>
          </cell>
          <cell r="HU1403">
            <v>18.691632959933486</v>
          </cell>
          <cell r="HV1403">
            <v>-25.37005466001574</v>
          </cell>
          <cell r="HW1403">
            <v>174.00127818004694</v>
          </cell>
          <cell r="HX1403">
            <v>-185.33402292995015</v>
          </cell>
          <cell r="HY1403">
            <v>-61.407417340029497</v>
          </cell>
          <cell r="HZ1403">
            <v>52.207841520023067</v>
          </cell>
          <cell r="IA1403">
            <v>34.605340000009164</v>
          </cell>
          <cell r="IB1403">
            <v>-26.530697790003615</v>
          </cell>
          <cell r="IC1403">
            <v>62.709060689958278</v>
          </cell>
          <cell r="ID1403">
            <v>-109.66795437998371</v>
          </cell>
          <cell r="IE1403">
            <v>11.647398648783565</v>
          </cell>
          <cell r="IF1403">
            <v>-62.252712879911996</v>
          </cell>
          <cell r="IG1403">
            <v>48.54817418003222</v>
          </cell>
          <cell r="IH1403">
            <v>4.9639677999657579</v>
          </cell>
          <cell r="II1403">
            <v>222.41250904003391</v>
          </cell>
          <cell r="IJ1403">
            <v>-220.55354920000536</v>
          </cell>
          <cell r="IK1403">
            <v>30.641833029920235</v>
          </cell>
          <cell r="IL1403">
            <v>453.87889685001574</v>
          </cell>
          <cell r="IM1403">
            <v>-453.97520558000542</v>
          </cell>
          <cell r="IN1403">
            <v>-32.508937909995439</v>
          </cell>
          <cell r="IO1403">
            <v>29.165919160004705</v>
          </cell>
          <cell r="IP1403">
            <v>-10.853045410010964</v>
          </cell>
          <cell r="IQ1403">
            <v>2.1795495699625462</v>
          </cell>
          <cell r="IR1403">
            <v>65.123695249669254</v>
          </cell>
          <cell r="IS1403">
            <v>-42.382748500036541</v>
          </cell>
          <cell r="IT1403">
            <v>-69.182712759880815</v>
          </cell>
          <cell r="IU1403">
            <v>9.0192198500153609</v>
          </cell>
          <cell r="IV1403">
            <v>86.427211119967978</v>
          </cell>
          <cell r="IW1403">
            <v>-1.4607391900499351</v>
          </cell>
          <cell r="IX1403">
            <v>3.9988663047552109E-8</v>
          </cell>
          <cell r="IY1403">
            <v>-28.871100780001143</v>
          </cell>
          <cell r="IZ1403">
            <v>0</v>
          </cell>
          <cell r="JA1403">
            <v>32.373501340014627</v>
          </cell>
          <cell r="JB1403">
            <v>-0.46697463997406885</v>
          </cell>
          <cell r="JC1403">
            <v>84.877749819890596</v>
          </cell>
          <cell r="JD1403">
            <v>-5.209711050032638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 t="str">
            <v>GEO.PX.COR._.PTC.NF-EGS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 t="str">
            <v>GEO.PX.UTS._.PTC.NF-EGS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-3.2432410000041045E-2</v>
          </cell>
          <cell r="S1408">
            <v>7.9919000000003848E-3</v>
          </cell>
          <cell r="T1408">
            <v>-1.1497290000002991E-2</v>
          </cell>
          <cell r="U1408">
            <v>3.5053999999998808E-3</v>
          </cell>
          <cell r="V1408">
            <v>5.1118930000001228E-2</v>
          </cell>
          <cell r="W1408">
            <v>-9.8659429999997883E-2</v>
          </cell>
          <cell r="X1408">
            <v>7.3367210000002459E-2</v>
          </cell>
          <cell r="Y1408">
            <v>-2.8405100000002292E-2</v>
          </cell>
          <cell r="Z1408">
            <v>-1.7179030000002982E-2</v>
          </cell>
          <cell r="AA1408">
            <v>2.1072239999998743E-2</v>
          </cell>
          <cell r="AB1408">
            <v>4.6904099999999005E-2</v>
          </cell>
          <cell r="AC1408">
            <v>-3.8035299999990002E-3</v>
          </cell>
          <cell r="AD1408">
            <v>-7.6847809999998518E-2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 t="str">
            <v>GEO.PX.COR._.NTC.NF-EGS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-7.0699999999874308E-2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7.0699999999998653E-2</v>
          </cell>
          <cell r="EY1409">
            <v>0</v>
          </cell>
          <cell r="EZ1409">
            <v>0</v>
          </cell>
          <cell r="FA1409">
            <v>-0.14139999999999731</v>
          </cell>
          <cell r="FB1409">
            <v>0</v>
          </cell>
          <cell r="FC1409">
            <v>0</v>
          </cell>
          <cell r="FD1409">
            <v>0</v>
          </cell>
          <cell r="FE1409">
            <v>-0.42419999999992797</v>
          </cell>
          <cell r="FF1409">
            <v>0</v>
          </cell>
          <cell r="FG1409">
            <v>0</v>
          </cell>
          <cell r="FH1409">
            <v>0</v>
          </cell>
          <cell r="FI1409">
            <v>-0.35350000000000392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-7.0700000000002206E-2</v>
          </cell>
          <cell r="FO1409">
            <v>0</v>
          </cell>
          <cell r="FP1409">
            <v>0</v>
          </cell>
          <cell r="FQ1409">
            <v>0</v>
          </cell>
          <cell r="FR1409">
            <v>1.8382000000000289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0.14139999999999731</v>
          </cell>
          <cell r="FX1409">
            <v>1.6967999999999961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-7.0699999999987995E-2</v>
          </cell>
          <cell r="GF1409">
            <v>0</v>
          </cell>
          <cell r="GG1409">
            <v>0</v>
          </cell>
          <cell r="GH1409">
            <v>0</v>
          </cell>
          <cell r="GI1409">
            <v>-7.0700000000002206E-2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-0.56559999999990396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-0.56559999999999633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-0.35349999999993997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-0.35349999999999682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 t="str">
            <v>GEO.PX.UTS._.NTC.NF-EGS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 t="str">
            <v>BID.PX.COR._.___.SML_Peak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0.10000000000000053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0.10000000000000053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-0.31999999999999984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-0.32000000000000012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0.20000000000000018</v>
          </cell>
          <cell r="HS1411">
            <v>0.20000000000000004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8.9999999999999858E-2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8.9999999999999858E-2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 t="str">
            <v>BID.PX.UTS._.___.SML_Peak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0.10000000000000053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0.10000000000000053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-0.39999999999999991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-0.4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0.20000000000000018</v>
          </cell>
          <cell r="HS1412">
            <v>0.20000000000000004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-0.18000000000000149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8.9999999999999858E-2</v>
          </cell>
          <cell r="IN1412">
            <v>0</v>
          </cell>
          <cell r="IO1412">
            <v>0</v>
          </cell>
          <cell r="IP1412">
            <v>-0.27000000000000024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 t="str">
            <v>BID.PX.WYE._.___.SML_Peak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0.10000000000000053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0.10000000000000053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-0.31999999999999984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-0.32000000000000012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0.20000000000000018</v>
          </cell>
          <cell r="HS1413">
            <v>0.20000000000000004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8.9999999999999858E-2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9.0000000000000302E-2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D1414" t="str">
            <v>BID.PX.YAK._.___.SML_Peak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0</v>
          </cell>
          <cell r="BI1414">
            <v>0</v>
          </cell>
          <cell r="BJ1414">
            <v>0</v>
          </cell>
          <cell r="BK1414">
            <v>0</v>
          </cell>
          <cell r="BL1414">
            <v>0</v>
          </cell>
          <cell r="BM1414">
            <v>0</v>
          </cell>
          <cell r="BN1414">
            <v>0</v>
          </cell>
          <cell r="BO1414">
            <v>0</v>
          </cell>
          <cell r="BP1414">
            <v>0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0</v>
          </cell>
          <cell r="CG1414">
            <v>0</v>
          </cell>
          <cell r="CH1414">
            <v>0</v>
          </cell>
          <cell r="CI1414">
            <v>0</v>
          </cell>
          <cell r="CJ1414">
            <v>0</v>
          </cell>
          <cell r="CK1414">
            <v>0</v>
          </cell>
          <cell r="CL1414">
            <v>0</v>
          </cell>
          <cell r="CM1414">
            <v>0</v>
          </cell>
          <cell r="CN1414">
            <v>0</v>
          </cell>
          <cell r="CO1414">
            <v>0</v>
          </cell>
          <cell r="CP1414">
            <v>0</v>
          </cell>
          <cell r="CQ1414">
            <v>0</v>
          </cell>
          <cell r="CR1414">
            <v>0</v>
          </cell>
          <cell r="CS1414">
            <v>0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  <cell r="DD1414">
            <v>0</v>
          </cell>
          <cell r="DE1414">
            <v>0</v>
          </cell>
          <cell r="DF1414">
            <v>0</v>
          </cell>
          <cell r="DG1414">
            <v>0</v>
          </cell>
          <cell r="DH1414">
            <v>0</v>
          </cell>
          <cell r="DI1414">
            <v>0</v>
          </cell>
          <cell r="DJ1414">
            <v>0</v>
          </cell>
          <cell r="DK1414">
            <v>0</v>
          </cell>
          <cell r="DL1414">
            <v>0</v>
          </cell>
          <cell r="DM1414">
            <v>0</v>
          </cell>
          <cell r="DN1414">
            <v>0</v>
          </cell>
          <cell r="DO1414">
            <v>0</v>
          </cell>
          <cell r="DP1414">
            <v>0</v>
          </cell>
          <cell r="DQ1414">
            <v>0</v>
          </cell>
          <cell r="DR1414">
            <v>0</v>
          </cell>
          <cell r="DS1414">
            <v>0</v>
          </cell>
          <cell r="DT1414">
            <v>0</v>
          </cell>
          <cell r="DU1414">
            <v>0</v>
          </cell>
          <cell r="DV1414">
            <v>0</v>
          </cell>
          <cell r="DW1414">
            <v>0</v>
          </cell>
          <cell r="DX1414">
            <v>0</v>
          </cell>
          <cell r="DY1414">
            <v>0</v>
          </cell>
          <cell r="DZ1414">
            <v>0</v>
          </cell>
          <cell r="EA1414">
            <v>0</v>
          </cell>
          <cell r="EB1414">
            <v>0</v>
          </cell>
          <cell r="EC1414">
            <v>0</v>
          </cell>
          <cell r="ED1414">
            <v>0</v>
          </cell>
          <cell r="EE1414">
            <v>0</v>
          </cell>
          <cell r="EF1414">
            <v>0</v>
          </cell>
          <cell r="EG1414">
            <v>0</v>
          </cell>
          <cell r="EH1414">
            <v>0</v>
          </cell>
          <cell r="EI1414">
            <v>0</v>
          </cell>
          <cell r="EJ1414">
            <v>0</v>
          </cell>
          <cell r="EK1414">
            <v>0</v>
          </cell>
          <cell r="EL1414">
            <v>0</v>
          </cell>
          <cell r="EM1414">
            <v>0</v>
          </cell>
          <cell r="EN1414">
            <v>0</v>
          </cell>
          <cell r="EO1414">
            <v>0</v>
          </cell>
          <cell r="EP1414">
            <v>0</v>
          </cell>
          <cell r="EQ1414">
            <v>0</v>
          </cell>
          <cell r="ER1414">
            <v>0</v>
          </cell>
          <cell r="ES1414">
            <v>0</v>
          </cell>
          <cell r="ET1414">
            <v>0</v>
          </cell>
          <cell r="EU1414">
            <v>0</v>
          </cell>
          <cell r="EV1414">
            <v>0</v>
          </cell>
          <cell r="EW1414">
            <v>0</v>
          </cell>
          <cell r="EX1414">
            <v>0</v>
          </cell>
          <cell r="EY1414">
            <v>0</v>
          </cell>
          <cell r="EZ1414">
            <v>0</v>
          </cell>
          <cell r="FA1414">
            <v>0</v>
          </cell>
          <cell r="FB1414">
            <v>0</v>
          </cell>
          <cell r="FC1414">
            <v>0</v>
          </cell>
          <cell r="FD1414">
            <v>0</v>
          </cell>
          <cell r="FE1414">
            <v>0</v>
          </cell>
          <cell r="FF1414">
            <v>0</v>
          </cell>
          <cell r="FG1414">
            <v>0</v>
          </cell>
          <cell r="FH1414">
            <v>0</v>
          </cell>
          <cell r="FI1414">
            <v>0</v>
          </cell>
          <cell r="FJ1414">
            <v>0</v>
          </cell>
          <cell r="FK1414">
            <v>0</v>
          </cell>
          <cell r="FL1414">
            <v>0</v>
          </cell>
          <cell r="FM1414">
            <v>0</v>
          </cell>
          <cell r="FN1414">
            <v>0</v>
          </cell>
          <cell r="FO1414">
            <v>0</v>
          </cell>
          <cell r="FP1414">
            <v>0</v>
          </cell>
          <cell r="FQ1414">
            <v>0</v>
          </cell>
          <cell r="FR1414">
            <v>0</v>
          </cell>
          <cell r="FS1414">
            <v>0</v>
          </cell>
          <cell r="FT1414">
            <v>0</v>
          </cell>
          <cell r="FU1414">
            <v>0</v>
          </cell>
          <cell r="FV1414">
            <v>0</v>
          </cell>
          <cell r="FW1414">
            <v>0</v>
          </cell>
          <cell r="FX1414">
            <v>0</v>
          </cell>
          <cell r="FY1414">
            <v>0</v>
          </cell>
          <cell r="FZ1414">
            <v>0</v>
          </cell>
          <cell r="GA1414">
            <v>0</v>
          </cell>
          <cell r="GB1414">
            <v>0</v>
          </cell>
          <cell r="GC1414">
            <v>0</v>
          </cell>
          <cell r="GD1414">
            <v>0</v>
          </cell>
          <cell r="GE1414">
            <v>0</v>
          </cell>
          <cell r="GF1414">
            <v>0</v>
          </cell>
          <cell r="GG1414">
            <v>0</v>
          </cell>
          <cell r="GH1414">
            <v>0</v>
          </cell>
          <cell r="GI1414">
            <v>0</v>
          </cell>
          <cell r="GJ1414">
            <v>0</v>
          </cell>
          <cell r="GK1414">
            <v>0</v>
          </cell>
          <cell r="GL1414">
            <v>0</v>
          </cell>
          <cell r="GM1414">
            <v>0</v>
          </cell>
          <cell r="GN1414">
            <v>0</v>
          </cell>
          <cell r="GO1414">
            <v>0</v>
          </cell>
          <cell r="GP1414">
            <v>0</v>
          </cell>
          <cell r="GQ1414">
            <v>0</v>
          </cell>
          <cell r="GR1414">
            <v>6.839206000017839E-2</v>
          </cell>
          <cell r="GS1414">
            <v>0</v>
          </cell>
          <cell r="GT1414">
            <v>0</v>
          </cell>
          <cell r="GU1414">
            <v>0</v>
          </cell>
          <cell r="GV1414">
            <v>0</v>
          </cell>
          <cell r="GW1414">
            <v>0</v>
          </cell>
          <cell r="GX1414">
            <v>0</v>
          </cell>
          <cell r="GY1414">
            <v>0</v>
          </cell>
          <cell r="GZ1414">
            <v>6.839206000017839E-2</v>
          </cell>
          <cell r="HA1414">
            <v>0</v>
          </cell>
          <cell r="HB1414">
            <v>0</v>
          </cell>
          <cell r="HC1414">
            <v>0</v>
          </cell>
          <cell r="HD1414">
            <v>0</v>
          </cell>
          <cell r="HE1414">
            <v>-3.1522469600000704</v>
          </cell>
          <cell r="HF1414">
            <v>0.31767000000000323</v>
          </cell>
          <cell r="HG1414">
            <v>0</v>
          </cell>
          <cell r="HH1414">
            <v>0</v>
          </cell>
          <cell r="HI1414">
            <v>0</v>
          </cell>
          <cell r="HJ1414">
            <v>0</v>
          </cell>
          <cell r="HK1414">
            <v>0</v>
          </cell>
          <cell r="HL1414">
            <v>0</v>
          </cell>
          <cell r="HM1414">
            <v>-3.469916960000063</v>
          </cell>
          <cell r="HN1414">
            <v>0</v>
          </cell>
          <cell r="HO1414">
            <v>0</v>
          </cell>
          <cell r="HP1414">
            <v>0</v>
          </cell>
          <cell r="HQ1414">
            <v>0</v>
          </cell>
          <cell r="HR1414">
            <v>40.199999999999932</v>
          </cell>
          <cell r="HS1414">
            <v>40.200000000000003</v>
          </cell>
          <cell r="HT1414">
            <v>0</v>
          </cell>
          <cell r="HU1414">
            <v>0</v>
          </cell>
          <cell r="HV1414">
            <v>0</v>
          </cell>
          <cell r="HW1414">
            <v>0</v>
          </cell>
          <cell r="HX1414">
            <v>0</v>
          </cell>
          <cell r="HY1414">
            <v>0</v>
          </cell>
          <cell r="HZ1414">
            <v>0</v>
          </cell>
          <cell r="IA1414">
            <v>0</v>
          </cell>
          <cell r="IB1414">
            <v>0</v>
          </cell>
          <cell r="IC1414">
            <v>0</v>
          </cell>
          <cell r="ID1414">
            <v>0</v>
          </cell>
          <cell r="IE1414">
            <v>1.2706799999998566</v>
          </cell>
          <cell r="IF1414">
            <v>0</v>
          </cell>
          <cell r="IG1414">
            <v>0</v>
          </cell>
          <cell r="IH1414">
            <v>0</v>
          </cell>
          <cell r="II1414">
            <v>0</v>
          </cell>
          <cell r="IJ1414">
            <v>0</v>
          </cell>
          <cell r="IK1414">
            <v>0</v>
          </cell>
          <cell r="IL1414">
            <v>0</v>
          </cell>
          <cell r="IM1414">
            <v>0.13766999999995733</v>
          </cell>
          <cell r="IN1414">
            <v>0</v>
          </cell>
          <cell r="IO1414">
            <v>0</v>
          </cell>
          <cell r="IP1414">
            <v>1.133010000000013</v>
          </cell>
          <cell r="IQ1414">
            <v>0</v>
          </cell>
          <cell r="IR1414">
            <v>0</v>
          </cell>
          <cell r="IS1414">
            <v>0</v>
          </cell>
          <cell r="IT1414">
            <v>0</v>
          </cell>
          <cell r="IU1414">
            <v>0</v>
          </cell>
          <cell r="IV1414">
            <v>0</v>
          </cell>
          <cell r="IW1414">
            <v>0</v>
          </cell>
          <cell r="IX1414">
            <v>0</v>
          </cell>
          <cell r="IY1414">
            <v>0</v>
          </cell>
          <cell r="IZ1414">
            <v>0</v>
          </cell>
          <cell r="JA1414">
            <v>0</v>
          </cell>
          <cell r="JB1414">
            <v>0</v>
          </cell>
          <cell r="JC1414">
            <v>0</v>
          </cell>
          <cell r="JD1414">
            <v>0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>
            <v>0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0</v>
          </cell>
          <cell r="CG1415">
            <v>0</v>
          </cell>
          <cell r="CH1415">
            <v>0</v>
          </cell>
          <cell r="CI1415">
            <v>0</v>
          </cell>
          <cell r="CJ1415">
            <v>0</v>
          </cell>
          <cell r="CK1415">
            <v>0</v>
          </cell>
          <cell r="CL1415">
            <v>0</v>
          </cell>
          <cell r="CM1415">
            <v>0</v>
          </cell>
          <cell r="CN1415">
            <v>0</v>
          </cell>
          <cell r="CO1415">
            <v>0</v>
          </cell>
          <cell r="CP1415">
            <v>0</v>
          </cell>
          <cell r="CQ1415">
            <v>0</v>
          </cell>
          <cell r="CR1415">
            <v>0</v>
          </cell>
          <cell r="CS1415">
            <v>0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  <cell r="DD1415">
            <v>0</v>
          </cell>
          <cell r="DE1415">
            <v>0</v>
          </cell>
          <cell r="DF1415">
            <v>0</v>
          </cell>
          <cell r="DG1415">
            <v>0</v>
          </cell>
          <cell r="DH1415">
            <v>0</v>
          </cell>
          <cell r="DI1415">
            <v>0</v>
          </cell>
          <cell r="DJ1415">
            <v>0</v>
          </cell>
          <cell r="DK1415">
            <v>0</v>
          </cell>
          <cell r="DL1415">
            <v>0</v>
          </cell>
          <cell r="DM1415">
            <v>0</v>
          </cell>
          <cell r="DN1415">
            <v>0</v>
          </cell>
          <cell r="DO1415">
            <v>0</v>
          </cell>
          <cell r="DP1415">
            <v>0</v>
          </cell>
          <cell r="DQ1415">
            <v>0</v>
          </cell>
          <cell r="DR1415">
            <v>0</v>
          </cell>
          <cell r="DS1415">
            <v>0</v>
          </cell>
          <cell r="DT1415">
            <v>0</v>
          </cell>
          <cell r="DU1415">
            <v>0</v>
          </cell>
          <cell r="DV1415">
            <v>0</v>
          </cell>
          <cell r="DW1415">
            <v>0</v>
          </cell>
          <cell r="DX1415">
            <v>0</v>
          </cell>
          <cell r="DY1415">
            <v>0</v>
          </cell>
          <cell r="DZ1415">
            <v>0</v>
          </cell>
          <cell r="EA1415">
            <v>0</v>
          </cell>
          <cell r="EB1415">
            <v>0</v>
          </cell>
          <cell r="EC1415">
            <v>0</v>
          </cell>
          <cell r="ED1415">
            <v>0</v>
          </cell>
          <cell r="EE1415">
            <v>0</v>
          </cell>
          <cell r="EF1415">
            <v>0</v>
          </cell>
          <cell r="EG1415">
            <v>0</v>
          </cell>
          <cell r="EH1415">
            <v>0</v>
          </cell>
          <cell r="EI1415">
            <v>0</v>
          </cell>
          <cell r="EJ1415">
            <v>0</v>
          </cell>
          <cell r="EK1415">
            <v>0</v>
          </cell>
          <cell r="EL1415">
            <v>0</v>
          </cell>
          <cell r="EM1415">
            <v>0</v>
          </cell>
          <cell r="EN1415">
            <v>0</v>
          </cell>
          <cell r="EO1415">
            <v>0</v>
          </cell>
          <cell r="EP1415">
            <v>0</v>
          </cell>
          <cell r="EQ1415">
            <v>0</v>
          </cell>
          <cell r="ER1415">
            <v>0</v>
          </cell>
          <cell r="ES1415">
            <v>0</v>
          </cell>
          <cell r="ET1415">
            <v>0</v>
          </cell>
          <cell r="EU1415">
            <v>0</v>
          </cell>
          <cell r="EV1415">
            <v>0</v>
          </cell>
          <cell r="EW1415">
            <v>0</v>
          </cell>
          <cell r="EX1415">
            <v>0</v>
          </cell>
          <cell r="EY1415">
            <v>0</v>
          </cell>
          <cell r="EZ1415">
            <v>0</v>
          </cell>
          <cell r="FA1415">
            <v>0</v>
          </cell>
          <cell r="FB1415">
            <v>0</v>
          </cell>
          <cell r="FC1415">
            <v>0</v>
          </cell>
          <cell r="FD1415">
            <v>0</v>
          </cell>
          <cell r="FE1415">
            <v>0</v>
          </cell>
          <cell r="FF1415">
            <v>0</v>
          </cell>
          <cell r="FG1415">
            <v>0</v>
          </cell>
          <cell r="FH1415">
            <v>0</v>
          </cell>
          <cell r="FI1415">
            <v>0</v>
          </cell>
          <cell r="FJ1415">
            <v>0</v>
          </cell>
          <cell r="FK1415">
            <v>0</v>
          </cell>
          <cell r="FL1415">
            <v>0</v>
          </cell>
          <cell r="FM1415">
            <v>0</v>
          </cell>
          <cell r="FN1415">
            <v>0</v>
          </cell>
          <cell r="FO1415">
            <v>0</v>
          </cell>
          <cell r="FP1415">
            <v>0</v>
          </cell>
          <cell r="FQ1415">
            <v>0</v>
          </cell>
          <cell r="FR1415">
            <v>0</v>
          </cell>
          <cell r="FS1415">
            <v>0</v>
          </cell>
          <cell r="FT1415">
            <v>0</v>
          </cell>
          <cell r="FU1415">
            <v>0</v>
          </cell>
          <cell r="FV1415">
            <v>0</v>
          </cell>
          <cell r="FW1415">
            <v>0</v>
          </cell>
          <cell r="FX1415">
            <v>0</v>
          </cell>
          <cell r="FY1415">
            <v>0</v>
          </cell>
          <cell r="FZ1415">
            <v>0</v>
          </cell>
          <cell r="GA1415">
            <v>0</v>
          </cell>
          <cell r="GB1415">
            <v>0</v>
          </cell>
          <cell r="GC1415">
            <v>0</v>
          </cell>
          <cell r="GD1415">
            <v>0</v>
          </cell>
          <cell r="GE1415">
            <v>0</v>
          </cell>
          <cell r="GF1415">
            <v>0</v>
          </cell>
          <cell r="GG1415">
            <v>0</v>
          </cell>
          <cell r="GH1415">
            <v>0</v>
          </cell>
          <cell r="GI1415">
            <v>0</v>
          </cell>
          <cell r="GJ1415">
            <v>0</v>
          </cell>
          <cell r="GK1415">
            <v>0</v>
          </cell>
          <cell r="GL1415">
            <v>0</v>
          </cell>
          <cell r="GM1415">
            <v>0</v>
          </cell>
          <cell r="GN1415">
            <v>0</v>
          </cell>
          <cell r="GO1415">
            <v>0</v>
          </cell>
          <cell r="GP1415">
            <v>0</v>
          </cell>
          <cell r="GQ1415">
            <v>0</v>
          </cell>
          <cell r="GR1415">
            <v>0</v>
          </cell>
          <cell r="GS1415">
            <v>0</v>
          </cell>
          <cell r="GT1415">
            <v>0</v>
          </cell>
          <cell r="GU1415">
            <v>0</v>
          </cell>
          <cell r="GV1415">
            <v>0</v>
          </cell>
          <cell r="GW1415">
            <v>0</v>
          </cell>
          <cell r="GX1415">
            <v>0</v>
          </cell>
          <cell r="GY1415">
            <v>0</v>
          </cell>
          <cell r="GZ1415">
            <v>0</v>
          </cell>
          <cell r="HA1415">
            <v>0</v>
          </cell>
          <cell r="HB1415">
            <v>0</v>
          </cell>
          <cell r="HC1415">
            <v>0</v>
          </cell>
          <cell r="HD1415">
            <v>0</v>
          </cell>
          <cell r="HE1415">
            <v>0</v>
          </cell>
          <cell r="HF1415">
            <v>0</v>
          </cell>
          <cell r="HG1415">
            <v>0</v>
          </cell>
          <cell r="HH1415">
            <v>0</v>
          </cell>
          <cell r="HI1415">
            <v>0</v>
          </cell>
          <cell r="HJ1415">
            <v>0</v>
          </cell>
          <cell r="HK1415">
            <v>0</v>
          </cell>
          <cell r="HL1415">
            <v>0</v>
          </cell>
          <cell r="HM1415">
            <v>0</v>
          </cell>
          <cell r="HN1415">
            <v>0</v>
          </cell>
          <cell r="HO1415">
            <v>0</v>
          </cell>
          <cell r="HP1415">
            <v>0</v>
          </cell>
          <cell r="HQ1415">
            <v>0</v>
          </cell>
          <cell r="HR1415">
            <v>0</v>
          </cell>
          <cell r="HS1415">
            <v>0</v>
          </cell>
          <cell r="HT1415">
            <v>0</v>
          </cell>
          <cell r="HU1415">
            <v>0</v>
          </cell>
          <cell r="HV1415">
            <v>0</v>
          </cell>
          <cell r="HW1415">
            <v>0</v>
          </cell>
          <cell r="HX1415">
            <v>0</v>
          </cell>
          <cell r="HY1415">
            <v>0</v>
          </cell>
          <cell r="HZ1415">
            <v>0</v>
          </cell>
          <cell r="IA1415">
            <v>0</v>
          </cell>
          <cell r="IB1415">
            <v>0</v>
          </cell>
          <cell r="IC1415">
            <v>0</v>
          </cell>
          <cell r="ID1415">
            <v>0</v>
          </cell>
          <cell r="IE1415">
            <v>0</v>
          </cell>
          <cell r="IF1415">
            <v>0</v>
          </cell>
          <cell r="IG1415">
            <v>0</v>
          </cell>
          <cell r="IH1415">
            <v>0</v>
          </cell>
          <cell r="II1415">
            <v>0</v>
          </cell>
          <cell r="IJ1415">
            <v>0</v>
          </cell>
          <cell r="IK1415">
            <v>0</v>
          </cell>
          <cell r="IL1415">
            <v>0</v>
          </cell>
          <cell r="IM1415">
            <v>0</v>
          </cell>
          <cell r="IN1415">
            <v>0</v>
          </cell>
          <cell r="IO1415">
            <v>0</v>
          </cell>
          <cell r="IP1415">
            <v>0</v>
          </cell>
          <cell r="IQ1415">
            <v>0</v>
          </cell>
          <cell r="IR1415">
            <v>0</v>
          </cell>
          <cell r="IS1415">
            <v>0</v>
          </cell>
          <cell r="IT1415">
            <v>0</v>
          </cell>
          <cell r="IU1415">
            <v>0</v>
          </cell>
          <cell r="IV1415">
            <v>0</v>
          </cell>
          <cell r="IW1415">
            <v>0</v>
          </cell>
          <cell r="IX1415">
            <v>0</v>
          </cell>
          <cell r="IY1415">
            <v>0</v>
          </cell>
          <cell r="IZ1415">
            <v>0</v>
          </cell>
          <cell r="JA1415">
            <v>0</v>
          </cell>
          <cell r="JB1415">
            <v>0</v>
          </cell>
          <cell r="JC1415">
            <v>0</v>
          </cell>
          <cell r="JD1415">
            <v>0</v>
          </cell>
          <cell r="JE1415">
            <v>0</v>
          </cell>
          <cell r="JF1415">
            <v>0</v>
          </cell>
          <cell r="JG1415">
            <v>0</v>
          </cell>
          <cell r="JH1415">
            <v>0</v>
          </cell>
          <cell r="JI1415">
            <v>0</v>
          </cell>
          <cell r="JJ1415">
            <v>0</v>
          </cell>
          <cell r="JK1415">
            <v>0</v>
          </cell>
          <cell r="JL1415">
            <v>0</v>
          </cell>
          <cell r="JM1415">
            <v>0</v>
          </cell>
          <cell r="JN1415">
            <v>0</v>
          </cell>
          <cell r="JO1415">
            <v>0</v>
          </cell>
          <cell r="JP1415">
            <v>0</v>
          </cell>
          <cell r="JQ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  <cell r="BJ1416">
            <v>0</v>
          </cell>
          <cell r="BK1416">
            <v>0</v>
          </cell>
          <cell r="BL1416">
            <v>0</v>
          </cell>
          <cell r="BM1416">
            <v>0</v>
          </cell>
          <cell r="BN1416">
            <v>0</v>
          </cell>
          <cell r="BO1416">
            <v>0</v>
          </cell>
          <cell r="BP1416">
            <v>0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0</v>
          </cell>
          <cell r="CG1416">
            <v>0</v>
          </cell>
          <cell r="CH1416">
            <v>0</v>
          </cell>
          <cell r="CI1416">
            <v>0</v>
          </cell>
          <cell r="CJ1416">
            <v>0</v>
          </cell>
          <cell r="CK1416">
            <v>0</v>
          </cell>
          <cell r="CL1416">
            <v>0</v>
          </cell>
          <cell r="CM1416">
            <v>0</v>
          </cell>
          <cell r="CN1416">
            <v>0</v>
          </cell>
          <cell r="CO1416">
            <v>0</v>
          </cell>
          <cell r="CP1416">
            <v>0</v>
          </cell>
          <cell r="CQ1416">
            <v>0</v>
          </cell>
          <cell r="CR1416">
            <v>0</v>
          </cell>
          <cell r="CS1416">
            <v>0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  <cell r="DD1416">
            <v>0</v>
          </cell>
          <cell r="DE1416">
            <v>0</v>
          </cell>
          <cell r="DF1416">
            <v>0</v>
          </cell>
          <cell r="DG1416">
            <v>0</v>
          </cell>
          <cell r="DH1416">
            <v>0</v>
          </cell>
          <cell r="DI1416">
            <v>0</v>
          </cell>
          <cell r="DJ1416">
            <v>0</v>
          </cell>
          <cell r="DK1416">
            <v>0</v>
          </cell>
          <cell r="DL1416">
            <v>0</v>
          </cell>
          <cell r="DM1416">
            <v>0</v>
          </cell>
          <cell r="DN1416">
            <v>0</v>
          </cell>
          <cell r="DO1416">
            <v>0</v>
          </cell>
          <cell r="DP1416">
            <v>0</v>
          </cell>
          <cell r="DQ1416">
            <v>0</v>
          </cell>
          <cell r="DR1416">
            <v>0</v>
          </cell>
          <cell r="DS1416">
            <v>0</v>
          </cell>
          <cell r="DT1416">
            <v>0</v>
          </cell>
          <cell r="DU1416">
            <v>0</v>
          </cell>
          <cell r="DV1416">
            <v>0</v>
          </cell>
          <cell r="DW1416">
            <v>0</v>
          </cell>
          <cell r="DX1416">
            <v>0</v>
          </cell>
          <cell r="DY1416">
            <v>0</v>
          </cell>
          <cell r="DZ1416">
            <v>0</v>
          </cell>
          <cell r="EA1416">
            <v>0</v>
          </cell>
          <cell r="EB1416">
            <v>0</v>
          </cell>
          <cell r="EC1416">
            <v>0</v>
          </cell>
          <cell r="ED1416">
            <v>0</v>
          </cell>
          <cell r="EE1416">
            <v>0</v>
          </cell>
          <cell r="EF1416">
            <v>0</v>
          </cell>
          <cell r="EG1416">
            <v>0</v>
          </cell>
          <cell r="EH1416">
            <v>0</v>
          </cell>
          <cell r="EI1416">
            <v>0</v>
          </cell>
          <cell r="EJ1416">
            <v>0</v>
          </cell>
          <cell r="EK1416">
            <v>0</v>
          </cell>
          <cell r="EL1416">
            <v>0</v>
          </cell>
          <cell r="EM1416">
            <v>0</v>
          </cell>
          <cell r="EN1416">
            <v>0</v>
          </cell>
          <cell r="EO1416">
            <v>0</v>
          </cell>
          <cell r="EP1416">
            <v>0</v>
          </cell>
          <cell r="EQ1416">
            <v>0</v>
          </cell>
          <cell r="ER1416">
            <v>0</v>
          </cell>
          <cell r="ES1416">
            <v>0</v>
          </cell>
          <cell r="ET1416">
            <v>0</v>
          </cell>
          <cell r="EU1416">
            <v>0</v>
          </cell>
          <cell r="EV1416">
            <v>0</v>
          </cell>
          <cell r="EW1416">
            <v>0</v>
          </cell>
          <cell r="EX1416">
            <v>0</v>
          </cell>
          <cell r="EY1416">
            <v>0</v>
          </cell>
          <cell r="EZ1416">
            <v>0</v>
          </cell>
          <cell r="FA1416">
            <v>0</v>
          </cell>
          <cell r="FB1416">
            <v>0</v>
          </cell>
          <cell r="FC1416">
            <v>0</v>
          </cell>
          <cell r="FD1416">
            <v>0</v>
          </cell>
          <cell r="FE1416">
            <v>0</v>
          </cell>
          <cell r="FF1416">
            <v>0</v>
          </cell>
          <cell r="FG1416">
            <v>0</v>
          </cell>
          <cell r="FH1416">
            <v>0</v>
          </cell>
          <cell r="FI1416">
            <v>0</v>
          </cell>
          <cell r="FJ1416">
            <v>0</v>
          </cell>
          <cell r="FK1416">
            <v>0</v>
          </cell>
          <cell r="FL1416">
            <v>0</v>
          </cell>
          <cell r="FM1416">
            <v>0</v>
          </cell>
          <cell r="FN1416">
            <v>0</v>
          </cell>
          <cell r="FO1416">
            <v>0</v>
          </cell>
          <cell r="FP1416">
            <v>0</v>
          </cell>
          <cell r="FQ1416">
            <v>0</v>
          </cell>
          <cell r="FR1416">
            <v>0</v>
          </cell>
          <cell r="FS1416">
            <v>0</v>
          </cell>
          <cell r="FT1416">
            <v>0</v>
          </cell>
          <cell r="FU1416">
            <v>0</v>
          </cell>
          <cell r="FV1416">
            <v>0</v>
          </cell>
          <cell r="FW1416">
            <v>0</v>
          </cell>
          <cell r="FX1416">
            <v>0</v>
          </cell>
          <cell r="FY1416">
            <v>0</v>
          </cell>
          <cell r="FZ1416">
            <v>0</v>
          </cell>
          <cell r="GA1416">
            <v>0</v>
          </cell>
          <cell r="GB1416">
            <v>0</v>
          </cell>
          <cell r="GC1416">
            <v>0</v>
          </cell>
          <cell r="GD1416">
            <v>0</v>
          </cell>
          <cell r="GE1416">
            <v>0</v>
          </cell>
          <cell r="GF1416">
            <v>0</v>
          </cell>
          <cell r="GG1416">
            <v>0</v>
          </cell>
          <cell r="GH1416">
            <v>0</v>
          </cell>
          <cell r="GI1416">
            <v>0</v>
          </cell>
          <cell r="GJ1416">
            <v>0</v>
          </cell>
          <cell r="GK1416">
            <v>0</v>
          </cell>
          <cell r="GL1416">
            <v>0</v>
          </cell>
          <cell r="GM1416">
            <v>0</v>
          </cell>
          <cell r="GN1416">
            <v>0</v>
          </cell>
          <cell r="GO1416">
            <v>0</v>
          </cell>
          <cell r="GP1416">
            <v>0</v>
          </cell>
          <cell r="GQ1416">
            <v>0</v>
          </cell>
          <cell r="GR1416">
            <v>0</v>
          </cell>
          <cell r="GS1416">
            <v>0</v>
          </cell>
          <cell r="GT1416">
            <v>0</v>
          </cell>
          <cell r="GU1416">
            <v>0</v>
          </cell>
          <cell r="GV1416">
            <v>0</v>
          </cell>
          <cell r="GW1416">
            <v>0</v>
          </cell>
          <cell r="GX1416">
            <v>0</v>
          </cell>
          <cell r="GY1416">
            <v>0</v>
          </cell>
          <cell r="GZ1416">
            <v>0</v>
          </cell>
          <cell r="HA1416">
            <v>0</v>
          </cell>
          <cell r="HB1416">
            <v>0</v>
          </cell>
          <cell r="HC1416">
            <v>0</v>
          </cell>
          <cell r="HD1416">
            <v>0</v>
          </cell>
          <cell r="HE1416">
            <v>0</v>
          </cell>
          <cell r="HF1416">
            <v>0</v>
          </cell>
          <cell r="HG1416">
            <v>0</v>
          </cell>
          <cell r="HH1416">
            <v>0</v>
          </cell>
          <cell r="HI1416">
            <v>0</v>
          </cell>
          <cell r="HJ1416">
            <v>0</v>
          </cell>
          <cell r="HK1416">
            <v>0</v>
          </cell>
          <cell r="HL1416">
            <v>0</v>
          </cell>
          <cell r="HM1416">
            <v>0</v>
          </cell>
          <cell r="HN1416">
            <v>0</v>
          </cell>
          <cell r="HO1416">
            <v>0</v>
          </cell>
          <cell r="HP1416">
            <v>0</v>
          </cell>
          <cell r="HQ1416">
            <v>0</v>
          </cell>
          <cell r="HR1416">
            <v>0</v>
          </cell>
          <cell r="HS1416">
            <v>0</v>
          </cell>
          <cell r="HT1416">
            <v>0</v>
          </cell>
          <cell r="HU1416">
            <v>0</v>
          </cell>
          <cell r="HV1416">
            <v>0</v>
          </cell>
          <cell r="HW1416">
            <v>0</v>
          </cell>
          <cell r="HX1416">
            <v>0</v>
          </cell>
          <cell r="HY1416">
            <v>0</v>
          </cell>
          <cell r="HZ1416">
            <v>0</v>
          </cell>
          <cell r="IA1416">
            <v>0</v>
          </cell>
          <cell r="IB1416">
            <v>0</v>
          </cell>
          <cell r="IC1416">
            <v>0</v>
          </cell>
          <cell r="ID1416">
            <v>0</v>
          </cell>
          <cell r="IE1416">
            <v>0</v>
          </cell>
          <cell r="IF1416">
            <v>0</v>
          </cell>
          <cell r="IG1416">
            <v>0</v>
          </cell>
          <cell r="IH1416">
            <v>0</v>
          </cell>
          <cell r="II1416">
            <v>0</v>
          </cell>
          <cell r="IJ1416">
            <v>0</v>
          </cell>
          <cell r="IK1416">
            <v>0</v>
          </cell>
          <cell r="IL1416">
            <v>0</v>
          </cell>
          <cell r="IM1416">
            <v>0</v>
          </cell>
          <cell r="IN1416">
            <v>0</v>
          </cell>
          <cell r="IO1416">
            <v>0</v>
          </cell>
          <cell r="IP1416">
            <v>0</v>
          </cell>
          <cell r="IQ1416">
            <v>0</v>
          </cell>
          <cell r="IR1416">
            <v>0</v>
          </cell>
          <cell r="IS1416">
            <v>0</v>
          </cell>
          <cell r="IT1416">
            <v>0</v>
          </cell>
          <cell r="IU1416">
            <v>0</v>
          </cell>
          <cell r="IV1416">
            <v>0</v>
          </cell>
          <cell r="IW1416">
            <v>0</v>
          </cell>
          <cell r="IX1416">
            <v>0</v>
          </cell>
          <cell r="IY1416">
            <v>0</v>
          </cell>
          <cell r="IZ1416">
            <v>0</v>
          </cell>
          <cell r="JA1416">
            <v>0</v>
          </cell>
          <cell r="JB1416">
            <v>0</v>
          </cell>
          <cell r="JC1416">
            <v>0</v>
          </cell>
          <cell r="JD1416">
            <v>0</v>
          </cell>
          <cell r="JE1416">
            <v>0</v>
          </cell>
          <cell r="JF1416">
            <v>0</v>
          </cell>
          <cell r="JG1416">
            <v>0</v>
          </cell>
          <cell r="JH1416">
            <v>0</v>
          </cell>
          <cell r="JI1416">
            <v>0</v>
          </cell>
          <cell r="JJ1416">
            <v>0</v>
          </cell>
          <cell r="JK1416">
            <v>0</v>
          </cell>
          <cell r="JL1416">
            <v>0</v>
          </cell>
          <cell r="JM1416">
            <v>0</v>
          </cell>
          <cell r="JN1416">
            <v>0</v>
          </cell>
          <cell r="JO1416">
            <v>0</v>
          </cell>
          <cell r="JP1416">
            <v>0</v>
          </cell>
          <cell r="JQ1416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-3.2432410000069467E-2</v>
          </cell>
          <cell r="S1417">
            <v>7.9918999999932794E-3</v>
          </cell>
          <cell r="T1417">
            <v>-1.1497290000001215E-2</v>
          </cell>
          <cell r="U1417">
            <v>3.5054000000087626E-3</v>
          </cell>
          <cell r="V1417">
            <v>5.1118930000001228E-2</v>
          </cell>
          <cell r="W1417">
            <v>-9.8659429999997883E-2</v>
          </cell>
          <cell r="X1417">
            <v>7.3367210000000682E-2</v>
          </cell>
          <cell r="Y1417">
            <v>-2.8405100000000516E-2</v>
          </cell>
          <cell r="Z1417">
            <v>-1.71790299999941E-2</v>
          </cell>
          <cell r="AA1417">
            <v>2.107223999999519E-2</v>
          </cell>
          <cell r="AB1417">
            <v>4.690410000000611E-2</v>
          </cell>
          <cell r="AC1417">
            <v>-3.8035299999990002E-3</v>
          </cell>
          <cell r="AD1417">
            <v>-7.6847809999996741E-2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-7.0699999999760621E-2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7.0700000000016416E-2</v>
          </cell>
          <cell r="EY1417">
            <v>0</v>
          </cell>
          <cell r="EZ1417">
            <v>0</v>
          </cell>
          <cell r="FA1417">
            <v>-0.14140000000000441</v>
          </cell>
          <cell r="FB1417">
            <v>0</v>
          </cell>
          <cell r="FC1417">
            <v>0</v>
          </cell>
          <cell r="FD1417">
            <v>0</v>
          </cell>
          <cell r="FE1417">
            <v>-0.42419999999992797</v>
          </cell>
          <cell r="FF1417">
            <v>0</v>
          </cell>
          <cell r="FG1417">
            <v>0</v>
          </cell>
          <cell r="FH1417">
            <v>0</v>
          </cell>
          <cell r="FI1417">
            <v>-0.35349999999999682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-7.0699999999987995E-2</v>
          </cell>
          <cell r="FO1417">
            <v>0</v>
          </cell>
          <cell r="FP1417">
            <v>0</v>
          </cell>
          <cell r="FQ1417">
            <v>0</v>
          </cell>
          <cell r="FR1417">
            <v>1.8382000000001426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0.14140000000000441</v>
          </cell>
          <cell r="FX1417">
            <v>1.6967999999999961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-7.0699999999305874E-2</v>
          </cell>
          <cell r="GF1417">
            <v>0</v>
          </cell>
          <cell r="GG1417">
            <v>0</v>
          </cell>
          <cell r="GH1417">
            <v>0</v>
          </cell>
          <cell r="GI1417">
            <v>-7.0700000000016416E-2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-0.1972079399993163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-0.56559999999998922</v>
          </cell>
          <cell r="GX1417">
            <v>0</v>
          </cell>
          <cell r="GY1417">
            <v>0</v>
          </cell>
          <cell r="GZ1417">
            <v>0.36839206000013291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-4.1922469599999204</v>
          </cell>
          <cell r="HF1417">
            <v>0.31766999999999257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-4.509916960000055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40.800000000000182</v>
          </cell>
          <cell r="HS1417">
            <v>40.80000000000004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0.91718000000037136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-0.35349999999999682</v>
          </cell>
          <cell r="IK1417">
            <v>0</v>
          </cell>
          <cell r="IL1417">
            <v>0</v>
          </cell>
          <cell r="IM1417">
            <v>0.3176699999999073</v>
          </cell>
          <cell r="IN1417">
            <v>0</v>
          </cell>
          <cell r="IO1417">
            <v>0</v>
          </cell>
          <cell r="IP1417">
            <v>0.95301000000006297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GSC.PX.BDG._.___.Frame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2.8909559200000103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2.8909559199999997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-5.0346359999991819E-2</v>
          </cell>
          <cell r="GS1419">
            <v>-5.0346359999999812E-2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-14.891103709989693</v>
          </cell>
          <cell r="HF1419">
            <v>-0.5148577900017699</v>
          </cell>
          <cell r="HG1419">
            <v>5.3397230300015508</v>
          </cell>
          <cell r="HH1419">
            <v>0.95778189999873575</v>
          </cell>
          <cell r="HI1419">
            <v>0.12948299999970914</v>
          </cell>
          <cell r="HJ1419">
            <v>4.0846579999879395E-2</v>
          </cell>
          <cell r="HK1419">
            <v>0</v>
          </cell>
          <cell r="HL1419">
            <v>-21.48796091999975</v>
          </cell>
          <cell r="HM1419">
            <v>0.51777867999771843</v>
          </cell>
          <cell r="HN1419">
            <v>-3.3091825900010008</v>
          </cell>
          <cell r="HO1419">
            <v>0.46498446999999032</v>
          </cell>
          <cell r="HP1419">
            <v>-4.3053949999375618E-2</v>
          </cell>
          <cell r="HQ1419">
            <v>3.0133538799982489</v>
          </cell>
          <cell r="HR1419">
            <v>-4.6339566700626165</v>
          </cell>
          <cell r="HS1419">
            <v>6.4926749199803453</v>
          </cell>
          <cell r="HT1419">
            <v>-26.193467840028461</v>
          </cell>
          <cell r="HU1419">
            <v>-17.388051039990387</v>
          </cell>
          <cell r="HV1419">
            <v>4.4618172200007393</v>
          </cell>
          <cell r="HW1419">
            <v>27.357721059999676</v>
          </cell>
          <cell r="HX1419">
            <v>6.5361569600026996</v>
          </cell>
          <cell r="HY1419">
            <v>-20.971393230007379</v>
          </cell>
          <cell r="HZ1419">
            <v>-21.37899312999798</v>
          </cell>
          <cell r="IA1419">
            <v>-45.801436640002066</v>
          </cell>
          <cell r="IB1419">
            <v>9.7720521699993697</v>
          </cell>
          <cell r="IC1419">
            <v>-4.6625660099962261</v>
          </cell>
          <cell r="ID1419">
            <v>77.141528890031623</v>
          </cell>
          <cell r="IE1419">
            <v>150.21515324991196</v>
          </cell>
          <cell r="IF1419">
            <v>-76.381545039985212</v>
          </cell>
          <cell r="IG1419">
            <v>9.0725791199947707</v>
          </cell>
          <cell r="IH1419">
            <v>3.6702599400014151</v>
          </cell>
          <cell r="II1419">
            <v>118.31248211999991</v>
          </cell>
          <cell r="IJ1419">
            <v>-28.531064520000655</v>
          </cell>
          <cell r="IK1419">
            <v>3.2004690001485869E-2</v>
          </cell>
          <cell r="IL1419">
            <v>-31.62506040999142</v>
          </cell>
          <cell r="IM1419">
            <v>-22.454089680002653</v>
          </cell>
          <cell r="IN1419">
            <v>94.448432840013993</v>
          </cell>
          <cell r="IO1419">
            <v>97.015645390003556</v>
          </cell>
          <cell r="IP1419">
            <v>7.3097701499937102</v>
          </cell>
          <cell r="IQ1419">
            <v>-20.65426134999143</v>
          </cell>
          <cell r="IR1419">
            <v>-506.39564239000902</v>
          </cell>
          <cell r="IS1419">
            <v>-131.74054512000293</v>
          </cell>
          <cell r="IT1419">
            <v>-288.84068766998826</v>
          </cell>
          <cell r="IU1419">
            <v>-0.60590925999713363</v>
          </cell>
          <cell r="IV1419">
            <v>0.32231366999803868</v>
          </cell>
          <cell r="IW1419">
            <v>193.59716255999956</v>
          </cell>
          <cell r="IX1419">
            <v>7.050576160003402</v>
          </cell>
          <cell r="IY1419">
            <v>-29.411695809991215</v>
          </cell>
          <cell r="IZ1419">
            <v>-258.43661650999275</v>
          </cell>
          <cell r="JA1419">
            <v>34.41345932999684</v>
          </cell>
          <cell r="JB1419">
            <v>0.45584582000265073</v>
          </cell>
          <cell r="JC1419">
            <v>-62.534828250005376</v>
          </cell>
          <cell r="JD1419">
            <v>29.335282690008171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GSC.PX.BOR._.___.Frame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0</v>
          </cell>
          <cell r="ES1420">
            <v>0</v>
          </cell>
          <cell r="ET1420">
            <v>0</v>
          </cell>
          <cell r="EU1420">
            <v>0</v>
          </cell>
          <cell r="EV1420">
            <v>0</v>
          </cell>
          <cell r="EW1420">
            <v>0</v>
          </cell>
          <cell r="EX1420">
            <v>0</v>
          </cell>
          <cell r="EY1420">
            <v>0</v>
          </cell>
          <cell r="EZ1420">
            <v>0</v>
          </cell>
          <cell r="FA1420">
            <v>0</v>
          </cell>
          <cell r="FB1420">
            <v>0</v>
          </cell>
          <cell r="FC1420">
            <v>0</v>
          </cell>
          <cell r="FD1420">
            <v>0</v>
          </cell>
          <cell r="FE1420">
            <v>0</v>
          </cell>
          <cell r="FF1420">
            <v>0</v>
          </cell>
          <cell r="FG1420">
            <v>0</v>
          </cell>
          <cell r="FH1420">
            <v>0</v>
          </cell>
          <cell r="FI1420">
            <v>0</v>
          </cell>
          <cell r="FJ1420">
            <v>0</v>
          </cell>
          <cell r="FK1420">
            <v>0</v>
          </cell>
          <cell r="FL1420">
            <v>0</v>
          </cell>
          <cell r="FM1420">
            <v>0</v>
          </cell>
          <cell r="FN1420">
            <v>0</v>
          </cell>
          <cell r="FO1420">
            <v>0</v>
          </cell>
          <cell r="FP1420">
            <v>0</v>
          </cell>
          <cell r="FQ1420">
            <v>0</v>
          </cell>
          <cell r="FR1420">
            <v>0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</v>
          </cell>
          <cell r="FX1420">
            <v>0</v>
          </cell>
          <cell r="FY1420">
            <v>0</v>
          </cell>
          <cell r="FZ1420">
            <v>0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GSC.PX.DJW._.___.Frame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GSC.PX.GOE._.___.Frame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0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0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0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0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0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0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GSC.PX.NTN._.___.Frame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0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0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0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0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0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0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0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0</v>
          </cell>
          <cell r="IZ1423">
            <v>0</v>
          </cell>
          <cell r="JA1423">
            <v>0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GSC.PX.NUT._.___.Frame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0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0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0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0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0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0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GSC.PX.UTS._.___.Frame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0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0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0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0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0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0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0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0</v>
          </cell>
          <cell r="IZ1425">
            <v>0</v>
          </cell>
          <cell r="JA1425">
            <v>0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 t="str">
            <v>GSC.PX.WYE._.___.Frame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 t="str">
            <v>GCC.PX.BDG._.DF_.H_1x1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D1428" t="str">
            <v>GCC.PX.BDG._.DF_.H_2x1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0</v>
          </cell>
          <cell r="ES1428">
            <v>0</v>
          </cell>
          <cell r="ET1428">
            <v>0</v>
          </cell>
          <cell r="EU1428">
            <v>0</v>
          </cell>
          <cell r="EV1428">
            <v>0</v>
          </cell>
          <cell r="EW1428">
            <v>0</v>
          </cell>
          <cell r="EX1428">
            <v>0</v>
          </cell>
          <cell r="EY1428">
            <v>0</v>
          </cell>
          <cell r="EZ1428">
            <v>0</v>
          </cell>
          <cell r="FA1428">
            <v>0</v>
          </cell>
          <cell r="FB1428">
            <v>0</v>
          </cell>
          <cell r="FC1428">
            <v>0</v>
          </cell>
          <cell r="FD1428">
            <v>0</v>
          </cell>
          <cell r="FE1428">
            <v>0</v>
          </cell>
          <cell r="FF1428">
            <v>0</v>
          </cell>
          <cell r="FG1428">
            <v>0</v>
          </cell>
          <cell r="FH1428">
            <v>0</v>
          </cell>
          <cell r="FI1428">
            <v>0</v>
          </cell>
          <cell r="FJ1428">
            <v>0</v>
          </cell>
          <cell r="FK1428">
            <v>0</v>
          </cell>
          <cell r="FL1428">
            <v>0</v>
          </cell>
          <cell r="FM1428">
            <v>0</v>
          </cell>
          <cell r="FN1428">
            <v>0</v>
          </cell>
          <cell r="FO1428">
            <v>0</v>
          </cell>
          <cell r="FP1428">
            <v>0</v>
          </cell>
          <cell r="FQ1428">
            <v>0</v>
          </cell>
          <cell r="FR1428">
            <v>0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</v>
          </cell>
          <cell r="FX1428">
            <v>0</v>
          </cell>
          <cell r="FY1428">
            <v>0</v>
          </cell>
          <cell r="FZ1428">
            <v>0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0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0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0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0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0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0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0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0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0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0</v>
          </cell>
          <cell r="IZ1428">
            <v>0</v>
          </cell>
          <cell r="JA1428">
            <v>0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D1429" t="str">
            <v>GCC.PX.BOR._.DF_.H_1x1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GCC.PX.BOR._.DF_.H_2x1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0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0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0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0</v>
          </cell>
          <cell r="HB1430">
            <v>0</v>
          </cell>
          <cell r="HC1430">
            <v>0</v>
          </cell>
          <cell r="HD1430">
            <v>0</v>
          </cell>
          <cell r="HE1430">
            <v>0</v>
          </cell>
          <cell r="HF1430">
            <v>0</v>
          </cell>
          <cell r="HG1430">
            <v>0</v>
          </cell>
          <cell r="HH1430">
            <v>0</v>
          </cell>
          <cell r="HI1430">
            <v>0</v>
          </cell>
          <cell r="HJ1430">
            <v>0</v>
          </cell>
          <cell r="HK1430">
            <v>0</v>
          </cell>
          <cell r="HL1430">
            <v>0</v>
          </cell>
          <cell r="HM1430">
            <v>0</v>
          </cell>
          <cell r="HN1430">
            <v>0</v>
          </cell>
          <cell r="HO1430">
            <v>0</v>
          </cell>
          <cell r="HP1430">
            <v>0</v>
          </cell>
          <cell r="HQ1430">
            <v>0</v>
          </cell>
          <cell r="HR1430">
            <v>0</v>
          </cell>
          <cell r="HS1430">
            <v>0</v>
          </cell>
          <cell r="HT1430">
            <v>0</v>
          </cell>
          <cell r="HU1430">
            <v>0</v>
          </cell>
          <cell r="HV1430">
            <v>0</v>
          </cell>
          <cell r="HW1430">
            <v>0</v>
          </cell>
          <cell r="HX1430">
            <v>0</v>
          </cell>
          <cell r="HY1430">
            <v>0</v>
          </cell>
          <cell r="HZ1430">
            <v>0</v>
          </cell>
          <cell r="IA1430">
            <v>0</v>
          </cell>
          <cell r="IB1430">
            <v>0</v>
          </cell>
          <cell r="IC1430">
            <v>0</v>
          </cell>
          <cell r="ID1430">
            <v>0</v>
          </cell>
          <cell r="IE1430">
            <v>0</v>
          </cell>
          <cell r="IF1430">
            <v>0</v>
          </cell>
          <cell r="IG1430">
            <v>0</v>
          </cell>
          <cell r="IH1430">
            <v>0</v>
          </cell>
          <cell r="II1430">
            <v>0</v>
          </cell>
          <cell r="IJ1430">
            <v>0</v>
          </cell>
          <cell r="IK1430">
            <v>0</v>
          </cell>
          <cell r="IL1430">
            <v>0</v>
          </cell>
          <cell r="IM1430">
            <v>0</v>
          </cell>
          <cell r="IN1430">
            <v>0</v>
          </cell>
          <cell r="IO1430">
            <v>0</v>
          </cell>
          <cell r="IP1430">
            <v>0</v>
          </cell>
          <cell r="IQ1430">
            <v>0</v>
          </cell>
          <cell r="IR1430">
            <v>0</v>
          </cell>
          <cell r="IS1430">
            <v>0</v>
          </cell>
          <cell r="IT1430">
            <v>0</v>
          </cell>
          <cell r="IU1430">
            <v>0</v>
          </cell>
          <cell r="IV1430">
            <v>0</v>
          </cell>
          <cell r="IW1430">
            <v>0</v>
          </cell>
          <cell r="IX1430">
            <v>0</v>
          </cell>
          <cell r="IY1430">
            <v>0</v>
          </cell>
          <cell r="IZ1430">
            <v>0</v>
          </cell>
          <cell r="JA1430">
            <v>0</v>
          </cell>
          <cell r="JB1430">
            <v>0</v>
          </cell>
          <cell r="JC1430">
            <v>0</v>
          </cell>
          <cell r="JD1430">
            <v>0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GCC.PX.DJW._.DF_.H_1x1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GCC.PX.DJW._.DF_.H_2x1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-106.76364149013534</v>
          </cell>
          <cell r="IS1432">
            <v>0</v>
          </cell>
          <cell r="IT1432">
            <v>-2.4746293200005312</v>
          </cell>
          <cell r="IU1432">
            <v>-19.042005560011603</v>
          </cell>
          <cell r="IV1432">
            <v>6.0876377100066748</v>
          </cell>
          <cell r="IW1432">
            <v>-30.491144480009098</v>
          </cell>
          <cell r="IX1432">
            <v>-55.226455819996772</v>
          </cell>
          <cell r="IY1432">
            <v>10.820413809997262</v>
          </cell>
          <cell r="IZ1432">
            <v>-3.385126669993042</v>
          </cell>
          <cell r="JA1432">
            <v>-28.87377440999262</v>
          </cell>
          <cell r="JB1432">
            <v>15.821443249980803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GCC.PX.GOE._.DF_.H_1x1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GCC.PX.GOE._.DF_.H_2x1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GCC.PX.NTN._.DF_.H_1x1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GCC.PX.NTN._.DF_.H_2x1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GCC.PX.NUT._.DF_.H_1x1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GCC.PX.NUT._.DF_.H_2x1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GCC.PX.UTS._.DF_.H_1x1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GCC.PX.UTS._.DF_.H_2x1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-1930.7849901699956</v>
          </cell>
          <cell r="DS1440">
            <v>-190.83645578999676</v>
          </cell>
          <cell r="DT1440">
            <v>-142.57552137999483</v>
          </cell>
          <cell r="DU1440">
            <v>-145.63360718000513</v>
          </cell>
          <cell r="DV1440">
            <v>-112.38118749999649</v>
          </cell>
          <cell r="DW1440">
            <v>-131.15078208999785</v>
          </cell>
          <cell r="DX1440">
            <v>-137.34356373000082</v>
          </cell>
          <cell r="DY1440">
            <v>-176.23354970999571</v>
          </cell>
          <cell r="DZ1440">
            <v>-234.55898532999163</v>
          </cell>
          <cell r="EA1440">
            <v>-177.64218535999498</v>
          </cell>
          <cell r="EB1440">
            <v>-141.52131010999801</v>
          </cell>
          <cell r="EC1440">
            <v>-182.44551621999199</v>
          </cell>
          <cell r="ED1440">
            <v>-158.46232576999682</v>
          </cell>
          <cell r="EE1440">
            <v>-2753.0200660298578</v>
          </cell>
          <cell r="EF1440">
            <v>-345.91123914998025</v>
          </cell>
          <cell r="EG1440">
            <v>-253.41247363004368</v>
          </cell>
          <cell r="EH1440">
            <v>-169.12785370988422</v>
          </cell>
          <cell r="EI1440">
            <v>-132.04740280998521</v>
          </cell>
          <cell r="EJ1440">
            <v>-103.80870707999566</v>
          </cell>
          <cell r="EK1440">
            <v>-230.80023966007866</v>
          </cell>
          <cell r="EL1440">
            <v>-259.80317825998645</v>
          </cell>
          <cell r="EM1440">
            <v>-473.36590899992734</v>
          </cell>
          <cell r="EN1440">
            <v>-134.91942019993439</v>
          </cell>
          <cell r="EO1440">
            <v>-221.7568380900193</v>
          </cell>
          <cell r="EP1440">
            <v>-227.29183947993442</v>
          </cell>
          <cell r="EQ1440">
            <v>-200.77496495988453</v>
          </cell>
          <cell r="ER1440">
            <v>-2741.6864922991954</v>
          </cell>
          <cell r="ES1440">
            <v>-299.18957578000845</v>
          </cell>
          <cell r="ET1440">
            <v>-316.17379836004693</v>
          </cell>
          <cell r="EU1440">
            <v>-205.51816764008254</v>
          </cell>
          <cell r="EV1440">
            <v>-132.64544712999486</v>
          </cell>
          <cell r="EW1440">
            <v>-174.83852714003297</v>
          </cell>
          <cell r="EX1440">
            <v>-91.92514557990944</v>
          </cell>
          <cell r="EY1440">
            <v>-365.3328328099451</v>
          </cell>
          <cell r="EZ1440">
            <v>-336.90437868970912</v>
          </cell>
          <cell r="FA1440">
            <v>-277.98475558980135</v>
          </cell>
          <cell r="FB1440">
            <v>-247.27849118996528</v>
          </cell>
          <cell r="FC1440">
            <v>-208.4426647698856</v>
          </cell>
          <cell r="FD1440">
            <v>-85.452707619930152</v>
          </cell>
          <cell r="FE1440">
            <v>-3675.5098588494584</v>
          </cell>
          <cell r="FF1440">
            <v>-733.30071912030689</v>
          </cell>
          <cell r="FG1440">
            <v>-354.38938029017299</v>
          </cell>
          <cell r="FH1440">
            <v>-213.22261470992817</v>
          </cell>
          <cell r="FI1440">
            <v>225.27122667012736</v>
          </cell>
          <cell r="FJ1440">
            <v>-213.34181992983213</v>
          </cell>
          <cell r="FK1440">
            <v>-248.60663360002218</v>
          </cell>
          <cell r="FL1440">
            <v>-475.07587669009808</v>
          </cell>
          <cell r="FM1440">
            <v>-579.5898240202805</v>
          </cell>
          <cell r="FN1440">
            <v>-369.73785826010862</v>
          </cell>
          <cell r="FO1440">
            <v>-183.26639917999273</v>
          </cell>
          <cell r="FP1440">
            <v>-348.61513367004227</v>
          </cell>
          <cell r="FQ1440">
            <v>-181.63482605002355</v>
          </cell>
          <cell r="FR1440">
            <v>-3768.8823973406106</v>
          </cell>
          <cell r="FS1440">
            <v>-387.5194183702115</v>
          </cell>
          <cell r="FT1440">
            <v>-283.61192780011334</v>
          </cell>
          <cell r="FU1440">
            <v>-233.58590837981319</v>
          </cell>
          <cell r="FV1440">
            <v>-140.2636888899724</v>
          </cell>
          <cell r="FW1440">
            <v>-150.9162404400995</v>
          </cell>
          <cell r="FX1440">
            <v>-369.83189412998036</v>
          </cell>
          <cell r="FY1440">
            <v>-452.36368642019806</v>
          </cell>
          <cell r="FZ1440">
            <v>-503.35911696043331</v>
          </cell>
          <cell r="GA1440">
            <v>-356.94787318987073</v>
          </cell>
          <cell r="GB1440">
            <v>-168.71522581006866</v>
          </cell>
          <cell r="GC1440">
            <v>-338.49621567002032</v>
          </cell>
          <cell r="GD1440">
            <v>-383.27120127994567</v>
          </cell>
          <cell r="GE1440">
            <v>-3602.9541543405503</v>
          </cell>
          <cell r="GF1440">
            <v>-231.03078938997351</v>
          </cell>
          <cell r="GG1440">
            <v>-212.64400681015104</v>
          </cell>
          <cell r="GH1440">
            <v>-188.4219356100657</v>
          </cell>
          <cell r="GI1440">
            <v>-202.88295507995645</v>
          </cell>
          <cell r="GJ1440">
            <v>-242.90636789007112</v>
          </cell>
          <cell r="GK1440">
            <v>248.31401744001778</v>
          </cell>
          <cell r="GL1440">
            <v>-435.73273607029114</v>
          </cell>
          <cell r="GM1440">
            <v>-784.2574285302544</v>
          </cell>
          <cell r="GN1440">
            <v>-361.34095364995301</v>
          </cell>
          <cell r="GO1440">
            <v>-160.51932100992417</v>
          </cell>
          <cell r="GP1440">
            <v>-445.67866302013863</v>
          </cell>
          <cell r="GQ1440">
            <v>-585.85301472002175</v>
          </cell>
          <cell r="GR1440">
            <v>-3897.9913230817765</v>
          </cell>
          <cell r="GS1440">
            <v>-517.42291726998519</v>
          </cell>
          <cell r="GT1440">
            <v>-264.60098828014452</v>
          </cell>
          <cell r="GU1440">
            <v>-216.04831434006337</v>
          </cell>
          <cell r="GV1440">
            <v>-51.311651179974433</v>
          </cell>
          <cell r="GW1440">
            <v>-231.72190131997922</v>
          </cell>
          <cell r="GX1440">
            <v>-706.55571410001721</v>
          </cell>
          <cell r="GY1440">
            <v>-678.61560251016635</v>
          </cell>
          <cell r="GZ1440">
            <v>-746.39126639033202</v>
          </cell>
          <cell r="HA1440">
            <v>229.09258430980844</v>
          </cell>
          <cell r="HB1440">
            <v>-182.74545725999633</v>
          </cell>
          <cell r="HC1440">
            <v>-246.49128516018391</v>
          </cell>
          <cell r="HD1440">
            <v>-285.17880958027672</v>
          </cell>
          <cell r="HE1440">
            <v>-4424.7571478392929</v>
          </cell>
          <cell r="HF1440">
            <v>-387.05733793007676</v>
          </cell>
          <cell r="HG1440">
            <v>-246.87564039003337</v>
          </cell>
          <cell r="HH1440">
            <v>-214.91519498982234</v>
          </cell>
          <cell r="HI1440">
            <v>-139.72007391991792</v>
          </cell>
          <cell r="HJ1440">
            <v>-324.04689484002301</v>
          </cell>
          <cell r="HK1440">
            <v>-390.94625838007778</v>
          </cell>
          <cell r="HL1440">
            <v>-497.04093103023479</v>
          </cell>
          <cell r="HM1440">
            <v>-880.54598855017684</v>
          </cell>
          <cell r="HN1440">
            <v>-318.96852513001068</v>
          </cell>
          <cell r="HO1440">
            <v>-308.69041506986832</v>
          </cell>
          <cell r="HP1440">
            <v>-292.25570422038436</v>
          </cell>
          <cell r="HQ1440">
            <v>-423.69418339035474</v>
          </cell>
          <cell r="HR1440">
            <v>-3794.0259237894788</v>
          </cell>
          <cell r="HS1440">
            <v>-414.97030310030095</v>
          </cell>
          <cell r="HT1440">
            <v>-335.94811410014518</v>
          </cell>
          <cell r="HU1440">
            <v>-205.62590402003843</v>
          </cell>
          <cell r="HV1440">
            <v>-179.03694774006726</v>
          </cell>
          <cell r="HW1440">
            <v>223.47951880015898</v>
          </cell>
          <cell r="HX1440">
            <v>-257.88874133012723</v>
          </cell>
          <cell r="HY1440">
            <v>-606.92347305006115</v>
          </cell>
          <cell r="HZ1440">
            <v>-621.48255665006582</v>
          </cell>
          <cell r="IA1440">
            <v>-423.74985417013522</v>
          </cell>
          <cell r="IB1440">
            <v>-357.19203525997</v>
          </cell>
          <cell r="IC1440">
            <v>-368.84495921002235</v>
          </cell>
          <cell r="ID1440">
            <v>-245.84255396004301</v>
          </cell>
          <cell r="IE1440">
            <v>-3964.1423584325239</v>
          </cell>
          <cell r="IF1440">
            <v>-336.56630735006183</v>
          </cell>
          <cell r="IG1440">
            <v>-516.8958007999463</v>
          </cell>
          <cell r="IH1440">
            <v>-201.97557058016537</v>
          </cell>
          <cell r="II1440">
            <v>-183.22899379004957</v>
          </cell>
          <cell r="IJ1440">
            <v>-129.5080612199381</v>
          </cell>
          <cell r="IK1440">
            <v>-436.77553489006823</v>
          </cell>
          <cell r="IL1440">
            <v>-567.09374146023765</v>
          </cell>
          <cell r="IM1440">
            <v>-294.19742203038186</v>
          </cell>
          <cell r="IN1440">
            <v>-356.30597853008658</v>
          </cell>
          <cell r="IO1440">
            <v>-275.5702388897771</v>
          </cell>
          <cell r="IP1440">
            <v>-393.28586387017276</v>
          </cell>
          <cell r="IQ1440">
            <v>-272.73884502018336</v>
          </cell>
          <cell r="IR1440">
            <v>-3671.448263630271</v>
          </cell>
          <cell r="IS1440">
            <v>-330.48645987012424</v>
          </cell>
          <cell r="IT1440">
            <v>-388.81861912010936</v>
          </cell>
          <cell r="IU1440">
            <v>-87.286495859967545</v>
          </cell>
          <cell r="IV1440">
            <v>-259.35957139008678</v>
          </cell>
          <cell r="IW1440">
            <v>-361.27027286001248</v>
          </cell>
          <cell r="IX1440">
            <v>-535.84127828007331</v>
          </cell>
          <cell r="IY1440">
            <v>-348.07955906004645</v>
          </cell>
          <cell r="IZ1440">
            <v>-555.76443998026662</v>
          </cell>
          <cell r="JA1440">
            <v>-191.80958921008278</v>
          </cell>
          <cell r="JB1440">
            <v>64.494891710113734</v>
          </cell>
          <cell r="JC1440">
            <v>-410.89504810003564</v>
          </cell>
          <cell r="JD1440">
            <v>-266.33182160987053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GCC.PX.WYE._.DF_.H_1x1</v>
          </cell>
        </row>
        <row r="1442">
          <cell r="D1442" t="str">
            <v>GCC.PX.WYE._.DF_.H_2x1</v>
          </cell>
        </row>
        <row r="1443">
          <cell r="D1443" t="str">
            <v>NUC.PX.NTN._.PTC.Adv_Reactor</v>
          </cell>
        </row>
        <row r="1444">
          <cell r="D1444" t="str">
            <v>NUC.PX.BDG._.PTC.Adv_Reactor</v>
          </cell>
        </row>
        <row r="1445">
          <cell r="D1445" t="str">
            <v>NUC.PX.DJW._.PTC.Adv_Reactor</v>
          </cell>
        </row>
        <row r="1446">
          <cell r="D1446" t="str">
            <v>NUC.PX.GOE._.PTC.Adv_Reactor</v>
          </cell>
        </row>
        <row r="1447">
          <cell r="D1447" t="str">
            <v>NUC.PX.HTG._.PTC.Adv_Reactor</v>
          </cell>
        </row>
        <row r="1448">
          <cell r="D1448" t="str">
            <v>NUC.PX.NUT._.PTC.Adv_Reactor</v>
          </cell>
        </row>
        <row r="1449">
          <cell r="D1449" t="str">
            <v>NUC.PX.UTS._.PTC.Adv_Reactor</v>
          </cell>
        </row>
        <row r="1450">
          <cell r="D1450" t="str">
            <v>NUC.PX.WYE._.PTC.Adv_Reactor</v>
          </cell>
        </row>
        <row r="1451">
          <cell r="D1451" t="str">
            <v>NUC.PX.BOR._.PTC.Adv_Reactor</v>
          </cell>
        </row>
        <row r="1452">
          <cell r="D1452" t="str">
            <v>NUC.PX.NTN._.NTC.Adv_Reactor</v>
          </cell>
        </row>
        <row r="1453">
          <cell r="D1453" t="str">
            <v>NUC.PX.BDG._.NTC.Adv_Reactor</v>
          </cell>
        </row>
        <row r="1454">
          <cell r="D1454" t="str">
            <v>NUC.PX.BOR._.NTC.Adv_Reactor</v>
          </cell>
        </row>
        <row r="1455">
          <cell r="D1455" t="str">
            <v>NUC.PX.DJW._.NTC.Adv_Reactor</v>
          </cell>
        </row>
        <row r="1456">
          <cell r="D1456" t="str">
            <v>NUC.PX.GOE._.NTC.Adv_Reactor</v>
          </cell>
        </row>
        <row r="1457">
          <cell r="D1457" t="str">
            <v>NUC.PX.HTG._.NTC.Adv_Reactor</v>
          </cell>
        </row>
        <row r="1458">
          <cell r="D1458" t="str">
            <v>NUC.PX.NUT._.NTC.Adv_Reactor</v>
          </cell>
        </row>
        <row r="1459">
          <cell r="D1459" t="str">
            <v>NUC.PX.UTS._.NTC.Adv_Reactor</v>
          </cell>
        </row>
        <row r="1460">
          <cell r="D1460" t="str">
            <v>NUC.PX.WYE._.NTC.Adv_Reactor</v>
          </cell>
        </row>
        <row r="1461">
          <cell r="D1461">
            <v>0</v>
          </cell>
        </row>
        <row r="1462">
          <cell r="D1462">
            <v>0</v>
          </cell>
        </row>
        <row r="1465">
          <cell r="D1465">
            <v>0</v>
          </cell>
        </row>
        <row r="1466">
          <cell r="D1466" t="str">
            <v>PV_.PX.BDG._.PTC.Utility_Scale</v>
          </cell>
        </row>
        <row r="1467">
          <cell r="D1467" t="str">
            <v>PV_.PX.CLV._.PTC.Small_Scale</v>
          </cell>
        </row>
        <row r="1468">
          <cell r="D1468" t="str">
            <v>PV_.PX.COR._.PTC.Small_Scale</v>
          </cell>
        </row>
        <row r="1469">
          <cell r="D1469" t="str">
            <v>PV_.PX.COR._.PTC.Utility_Scale</v>
          </cell>
        </row>
        <row r="1470">
          <cell r="D1470" t="str">
            <v>PV_.PX.DJW._.PTC.Utility_Scale</v>
          </cell>
        </row>
        <row r="1471">
          <cell r="D1471" t="str">
            <v>PV_.PX.BDG._.NTC.Utility_Scale</v>
          </cell>
        </row>
        <row r="1472">
          <cell r="D1472" t="str">
            <v>PV_.PX.BOR._.NTC.Utility_Scale</v>
          </cell>
        </row>
        <row r="1473">
          <cell r="D1473" t="str">
            <v>PV_.PX.BOR._.PTC.Utility_Scale</v>
          </cell>
        </row>
        <row r="1474">
          <cell r="D1474" t="str">
            <v>PV_.PX.CLV._.NTC.Small_Scale</v>
          </cell>
        </row>
        <row r="1475">
          <cell r="D1475" t="str">
            <v>PV_.PX.COR._.NTC.Small_Scale</v>
          </cell>
        </row>
        <row r="1476">
          <cell r="D1476" t="str">
            <v>PV_.PX.COR._.NTC.Utility_Scale</v>
          </cell>
        </row>
        <row r="1477">
          <cell r="D1477" t="str">
            <v>PV_.PX.DJW._.NTC.Utility_Scale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0</v>
          </cell>
        </row>
        <row r="1485">
          <cell r="D1485">
            <v>0</v>
          </cell>
        </row>
        <row r="1486">
          <cell r="D1486">
            <v>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0</v>
          </cell>
        </row>
        <row r="1493">
          <cell r="D1493">
            <v>0</v>
          </cell>
        </row>
        <row r="1494">
          <cell r="D1494">
            <v>0</v>
          </cell>
        </row>
        <row r="1495">
          <cell r="D1495">
            <v>0</v>
          </cell>
        </row>
        <row r="1496">
          <cell r="D1496">
            <v>0</v>
          </cell>
        </row>
        <row r="1497">
          <cell r="D1497">
            <v>0</v>
          </cell>
        </row>
        <row r="1498">
          <cell r="D1498">
            <v>0</v>
          </cell>
        </row>
        <row r="1499">
          <cell r="D1499">
            <v>0</v>
          </cell>
        </row>
        <row r="1500">
          <cell r="D1500">
            <v>0</v>
          </cell>
        </row>
      </sheetData>
      <sheetData sheetId="5">
        <row r="5">
          <cell r="JS5" t="str">
            <v>Sum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2" zoomScale="90" zoomScaleNormal="80" zoomScaleSheetLayoutView="90" workbookViewId="0">
      <selection activeCell="A2" sqref="A2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Solar F - 10.0 MW and 24.8%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36.6" customHeight="1">
      <c r="B7" s="76"/>
      <c r="C7" s="173"/>
      <c r="D7" s="173"/>
      <c r="E7" s="76"/>
      <c r="F7" s="76"/>
      <c r="G7" s="76"/>
      <c r="H7" s="80"/>
      <c r="N7" s="75" t="s">
        <v>281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170</v>
      </c>
      <c r="CI7" s="75" t="s">
        <v>197</v>
      </c>
      <c r="CJ7" s="75" t="s">
        <v>197</v>
      </c>
      <c r="CK7" s="75" t="s">
        <v>197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0.248</v>
      </c>
      <c r="H9" s="33"/>
      <c r="I9" s="82"/>
      <c r="J9" s="77"/>
      <c r="K9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171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82"/>
      <c r="J10" s="77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82"/>
      <c r="J11" s="77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82"/>
      <c r="J12" s="77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13.026122524825318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13.026122524825318</v>
      </c>
      <c r="H13" s="8"/>
      <c r="I13" s="82"/>
      <c r="J13" s="77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INDEX(Table3Compare!$B$6:$B$37,MATCH($CG13,Table3Compare!$A$6:$A$37,0),MATCH(CI$9,Table3Compare!$B$5:$K$5,0))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10.869262938669111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10.869262938669111</v>
      </c>
      <c r="H14" s="8"/>
      <c r="I14" s="82"/>
      <c r="J14" s="77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INDEX(Table3Compare!$B$6:$B$37,MATCH($CG14,Table3Compare!$A$6:$A$37,0),MATCH(CI$9,Table3Compare!$B$5:$K$5,0))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16.240823958357101</v>
      </c>
      <c r="F15" s="33"/>
      <c r="G15" s="8">
        <f t="shared" ca="1" si="13"/>
        <v>16.240823958357101</v>
      </c>
      <c r="H15" s="8"/>
      <c r="I15" s="82"/>
      <c r="J15" s="77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INDEX(Table3Compare!$B$6:$B$37,MATCH($CG15,Table3Compare!$A$6:$A$37,0),MATCH(CI$9,Table3Compare!$B$5:$K$5,0))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19.165787900236932</v>
      </c>
      <c r="F16" s="33"/>
      <c r="G16" s="8">
        <f t="shared" ca="1" si="13"/>
        <v>19.165787900236932</v>
      </c>
      <c r="H16" s="8"/>
      <c r="I16" s="82"/>
      <c r="J16" s="77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INDEX(Table3Compare!$B$6:$B$37,MATCH($CG16,Table3Compare!$A$6:$A$37,0),MATCH(CI$9,Table3Compare!$B$5:$K$5,0))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25.874492659450759</v>
      </c>
      <c r="F17" s="33"/>
      <c r="G17" s="8">
        <f t="shared" ca="1" si="13"/>
        <v>25.874492659450759</v>
      </c>
      <c r="H17" s="8"/>
      <c r="I17" s="82"/>
      <c r="J17" s="77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INDEX(Table3Compare!$B$6:$B$37,MATCH($CG17,Table3Compare!$A$6:$A$37,0),MATCH(CI$9,Table3Compare!$B$5:$K$5,0))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33.078798139405578</v>
      </c>
      <c r="F18" s="33"/>
      <c r="G18" s="8">
        <f t="shared" ca="1" si="13"/>
        <v>33.078798139405578</v>
      </c>
      <c r="H18" s="8"/>
      <c r="I18" s="82"/>
      <c r="J18" s="77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INDEX(Table3Compare!$B$6:$B$37,MATCH($CG18,Table3Compare!$A$6:$A$37,0),MATCH(CI$9,Table3Compare!$B$5:$K$5,0))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32.592912103263316</v>
      </c>
      <c r="F19" s="33"/>
      <c r="G19" s="8">
        <f t="shared" ca="1" si="13"/>
        <v>32.592912103263316</v>
      </c>
      <c r="H19" s="8"/>
      <c r="I19" s="82"/>
      <c r="J19" s="77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INDEX(Table3Compare!$B$6:$B$37,MATCH($CG19,Table3Compare!$A$6:$A$37,0),MATCH(CI$9,Table3Compare!$B$5:$K$5,0))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32.367678441774174</v>
      </c>
      <c r="F20" s="33"/>
      <c r="G20" s="8">
        <f t="shared" ca="1" si="13"/>
        <v>32.367678441774174</v>
      </c>
      <c r="H20" s="8"/>
      <c r="I20" s="82"/>
      <c r="J20" s="77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INDEX(Table3Compare!$B$6:$B$37,MATCH($CG20,Table3Compare!$A$6:$A$37,0),MATCH(CI$9,Table3Compare!$B$5:$K$5,0))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37.478064429226833</v>
      </c>
      <c r="F21" s="33"/>
      <c r="G21" s="8">
        <f t="shared" ca="1" si="13"/>
        <v>37.478064429226833</v>
      </c>
      <c r="H21" s="8"/>
      <c r="I21" s="82"/>
      <c r="J21" s="77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INDEX(Table3Compare!$B$6:$B$37,MATCH($CG21,Table3Compare!$A$6:$A$37,0),MATCH(CI$9,Table3Compare!$B$5:$K$5,0))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>(INDEX($FA:$FA,MATCH(B22,$O:$O,0),1)+INDEX($FE:$FE,MATCH(B22,$O:$O,0),1))*1000/Study_MW</f>
        <v>5.8788679668341235</v>
      </c>
      <c r="D22" s="167"/>
      <c r="E22" s="8">
        <f t="shared" ca="1" si="12"/>
        <v>33.360348334427997</v>
      </c>
      <c r="F22" s="33"/>
      <c r="G22" s="8">
        <f t="shared" ca="1" si="13"/>
        <v>36.201781730102631</v>
      </c>
      <c r="H22" s="8"/>
      <c r="I22" s="82"/>
      <c r="J22" s="77"/>
      <c r="O22">
        <f t="shared" si="6"/>
        <v>2035</v>
      </c>
      <c r="Q22" s="172">
        <v>0.28676687350726787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172">
        <f t="shared" si="14"/>
        <v>0.29411987026386449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INDEX(Table3Compare!$B$6:$B$37,MATCH($CG22,Table3Compare!$A$6:$A$37,0),MATCH(CI$9,Table3Compare!$B$5:$K$5,0))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5.8788679668341233E-2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>SUM(DR22:EZ22)</f>
        <v>5.8788679668341233E-2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6.0091630693610156</v>
      </c>
      <c r="D23" s="167"/>
      <c r="E23" s="8">
        <f t="shared" ca="1" si="12"/>
        <v>31.275801801615053</v>
      </c>
      <c r="F23" s="33"/>
      <c r="G23" s="8">
        <f t="shared" ca="1" si="13"/>
        <v>34.191610952204293</v>
      </c>
      <c r="H23" s="8"/>
      <c r="I23" s="82"/>
      <c r="J23" s="77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INDEX(Table3Compare!$B$6:$B$37,MATCH($CG23,Table3Compare!$A$6:$A$37,0),MATCH(CI$9,Table3Compare!$B$5:$K$5,0))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6.0091630693610155E-2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6.0091630693610155E-2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6.1426934904608093</v>
      </c>
      <c r="D24" s="167"/>
      <c r="E24" s="8">
        <f t="shared" ca="1" si="12"/>
        <v>34.881514414436289</v>
      </c>
      <c r="F24" s="33"/>
      <c r="G24" s="8">
        <f t="shared" ca="1" si="13"/>
        <v>37.877811071739281</v>
      </c>
      <c r="H24" s="8"/>
      <c r="I24" s="82"/>
      <c r="J24" s="77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INDEX(Table3Compare!$B$6:$B$37,MATCH($CG24,Table3Compare!$A$6:$A$37,0),MATCH(CI$9,Table3Compare!$B$5:$K$5,0))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6.1426934904608099E-2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6.1426934904608099E-2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6.2791651102632438</v>
      </c>
      <c r="D25" s="167"/>
      <c r="E25" s="8">
        <f t="shared" ca="1" si="12"/>
        <v>34.311718478624918</v>
      </c>
      <c r="F25" s="33"/>
      <c r="G25" s="8">
        <f t="shared" ca="1" si="13"/>
        <v>37.386578943026706</v>
      </c>
      <c r="H25" s="8"/>
      <c r="I25" s="82"/>
      <c r="J25" s="77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INDEX(Table3Compare!$B$6:$B$37,MATCH($CG25,Table3Compare!$A$6:$A$37,0),MATCH(CI$9,Table3Compare!$B$5:$K$5,0))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6.2791651102632434E-2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6.2791651102632434E-2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6.4185779287683147</v>
      </c>
      <c r="D26" s="167"/>
      <c r="E26" s="8">
        <f t="shared" ca="1" si="12"/>
        <v>37.066261087058038</v>
      </c>
      <c r="F26" s="33"/>
      <c r="G26" s="8">
        <f t="shared" ca="1" si="13"/>
        <v>40.225442813538415</v>
      </c>
      <c r="H26" s="8"/>
      <c r="I26" s="82"/>
      <c r="J26" s="77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INDEX(Table3Compare!$B$6:$B$37,MATCH($CG26,Table3Compare!$A$6:$A$37,0),MATCH(CI$9,Table3Compare!$B$5:$K$5,0))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6.4185779287683153E-2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6.4185779287683153E-2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6.5609319459760247</v>
      </c>
      <c r="D27" s="167"/>
      <c r="E27" s="8">
        <f t="shared" ca="1" si="12"/>
        <v>35.309567701143486</v>
      </c>
      <c r="F27" s="33"/>
      <c r="G27" s="8">
        <f t="shared" ca="1" si="13"/>
        <v>38.552880099259745</v>
      </c>
      <c r="H27" s="8"/>
      <c r="I27" s="82"/>
      <c r="J27" s="77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INDEX(Table3Compare!$B$6:$B$37,MATCH($CG27,Table3Compare!$A$6:$A$37,0),MATCH(CI$9,Table3Compare!$B$5:$K$5,0))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6.5609319459760243E-2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6.5609319459760243E-2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6.7065212817566389</v>
      </c>
      <c r="D28" s="167"/>
      <c r="E28" s="8">
        <f t="shared" ca="1" si="12"/>
        <v>37.315842489773253</v>
      </c>
      <c r="F28" s="33"/>
      <c r="G28" s="8">
        <f t="shared" ca="1" si="13"/>
        <v>40.649676925120261</v>
      </c>
      <c r="H28" s="33"/>
      <c r="I28" s="82"/>
      <c r="J28" s="77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INDEX(Table3Compare!$B$6:$B$37,MATCH($CG28,Table3Compare!$A$6:$A$37,0),MATCH(CI$9,Table3Compare!$B$5:$K$5,0))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6.7065212817566389E-2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6.7065212817566389E-2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6.8553459361101545</v>
      </c>
      <c r="D29" s="167"/>
      <c r="E29" s="8">
        <f t="shared" ca="1" si="12"/>
        <v>40.594738857769535</v>
      </c>
      <c r="F29" s="33"/>
      <c r="G29" s="8">
        <f t="shared" ca="1" si="13"/>
        <v>44.020455132911877</v>
      </c>
      <c r="H29" s="33"/>
      <c r="I29" s="82"/>
      <c r="J29" s="77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INDEX(Table3Compare!$B$6:$B$37,MATCH($CG29,Table3Compare!$A$6:$A$37,0),MATCH(CI$9,Table3Compare!$B$5:$K$5,0))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6.8553459361101549E-2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6.8553459361101549E-2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7.007700028906835</v>
      </c>
      <c r="D30" s="167"/>
      <c r="E30" s="8">
        <f t="shared" ca="1" si="12"/>
        <v>42.146627741841129</v>
      </c>
      <c r="F30" s="33"/>
      <c r="G30" s="8">
        <f t="shared" ca="1" si="13"/>
        <v>45.66911899059258</v>
      </c>
      <c r="H30" s="33"/>
      <c r="I30" s="82"/>
      <c r="J30" s="77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INDEX(Table3Compare!$B$6:$B$37,MATCH($CG30,Table3Compare!$A$6:$A$37,0),MATCH(CI$9,Table3Compare!$B$5:$K$5,0))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7.0077000289068353E-2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7.0077000289068353E-2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7.1632894402764196</v>
      </c>
      <c r="D31" s="167"/>
      <c r="E31" s="8">
        <f t="shared" ca="1" si="12"/>
        <v>44.877466355041769</v>
      </c>
      <c r="F31" s="33"/>
      <c r="G31" s="8">
        <f t="shared" ca="1" si="13"/>
        <v>48.488178996090156</v>
      </c>
      <c r="H31" s="33"/>
      <c r="I31" s="82"/>
      <c r="J31" s="77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INDEX(Table3Compare!$B$6:$B$37,MATCH($CG31,Table3Compare!$A$6:$A$37,0),MATCH(CI$9,Table3Compare!$B$5:$K$5,0))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7.16328944027642E-2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7.16328944027642E-2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7.3221141702189056</v>
      </c>
      <c r="D32" s="167"/>
      <c r="E32" s="8">
        <f t="shared" ca="1" si="12"/>
        <v>49.760528157230887</v>
      </c>
      <c r="F32" s="33"/>
      <c r="G32" s="8">
        <f t="shared" ca="1" si="13"/>
        <v>53.476416751033675</v>
      </c>
      <c r="H32" s="33"/>
      <c r="I32" s="82"/>
      <c r="J32" s="77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INDEX(Table3Compare!$B$6:$B$37,MATCH($CG32,Table3Compare!$A$6:$A$37,0),MATCH(CI$9,Table3Compare!$B$5:$K$5,0))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7.322114170218906E-2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7.322114170218906E-2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7.4847624584748234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50.865211882321397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54.682730200366471</v>
      </c>
      <c r="H33" s="33"/>
      <c r="I33" s="82"/>
      <c r="J33" s="77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INDEX(Table3Compare!$B$6:$B$37,MATCH($CG33,Table3Compare!$A$6:$A$37,0),MATCH(CI$9,Table3Compare!$B$5:$K$5,0))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7.4847624584748237E-2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7.4847624584748237E-2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7.6509401851739067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51.994419586108947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55.916304395542234</v>
      </c>
      <c r="H34" s="33"/>
      <c r="I34" s="82"/>
      <c r="J34" s="77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INDEX(Table3Compare!$B$6:$B$37,MATCH($CG34,Table3Compare!$A$6:$A$37,0),MATCH(CI$9,Table3Compare!$B$5:$K$5,0))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7.6509401851739073E-2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7.6509401851739073E-2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7.8209414701864217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53.129083791365936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57.149618885882994</v>
      </c>
      <c r="H35" s="33"/>
      <c r="I35" s="82"/>
      <c r="J35" s="77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INDEX(Table3Compare!$B$6:$B$37,MATCH($CG35,Table3Compare!$A$6:$A$37,0),MATCH(CI$9,Table3Compare!$B$5:$K$5,0))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7.8209414701864224E-2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7.8209414701864224E-2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7.9944721936421006</v>
      </c>
      <c r="D36" s="167"/>
      <c r="E36" s="8">
        <f t="shared" ca="1" si="27"/>
        <v>54.328596745480993</v>
      </c>
      <c r="F36" s="33"/>
      <c r="G36" s="8">
        <f t="shared" ca="1" si="28"/>
        <v>58.467865849663411</v>
      </c>
      <c r="H36" s="33"/>
      <c r="I36" s="82"/>
      <c r="J36" s="77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INDEX(Table3Compare!$B$6:$B$37,MATCH($CG36,Table3Compare!$A$6:$A$37,0),MATCH(CI$9,Table3Compare!$B$5:$K$5,0))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7.9944721936421007E-2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7.9944721936421007E-2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8.1718264754112102</v>
      </c>
      <c r="D37" s="167"/>
      <c r="E37" s="8">
        <f t="shared" ca="1" si="27"/>
        <v>55.534691593230683</v>
      </c>
      <c r="F37" s="33"/>
      <c r="G37" s="8">
        <f t="shared" ca="1" si="28"/>
        <v>59.787050580714514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INDEX(Table3Compare!$B$6:$B$37,MATCH($CG37,Table3Compare!$A$6:$A$37,0),MATCH(CI$9,Table3Compare!$B$5:$K$5,0))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8.1718264754112105E-2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8.1718264754112105E-2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8.3532984353640138</v>
      </c>
      <c r="D38" s="167"/>
      <c r="E38" s="8">
        <f t="shared" ca="1" si="27"/>
        <v>56.7675617466004</v>
      </c>
      <c r="F38" s="33"/>
      <c r="G38" s="8">
        <f t="shared" ca="1" si="28"/>
        <v>61.136196151113921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INDEX(Table3Compare!$B$6:$B$37,MATCH($CG38,Table3Compare!$A$6:$A$37,0),MATCH(CI$9,Table3Compare!$B$5:$K$5,0))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8.353298435364015E-2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8.353298435364015E-2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3"/>
      <c r="B48" s="303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139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4"/>
      <c r="B52" s="304"/>
      <c r="E52" s="8"/>
      <c r="G52" s="74"/>
      <c r="H52" s="33"/>
      <c r="I52" s="3" t="s">
        <v>140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5" t="str">
        <f>'Table 5'!A10</f>
        <v>15 Year Starting 2026</v>
      </c>
      <c r="B54" s="306"/>
      <c r="C54" s="306"/>
      <c r="E54" s="8"/>
      <c r="G54" s="56"/>
      <c r="H54" s="33"/>
      <c r="I54" t="s">
        <v>186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1.9593294256770595</v>
      </c>
      <c r="D56" s="8"/>
      <c r="H56" s="33"/>
      <c r="I56"/>
    </row>
    <row r="57" spans="1:49">
      <c r="B57" s="40" t="s">
        <v>29</v>
      </c>
      <c r="E57" s="8">
        <f ca="1">'Table 5'!$C$10/'Table 5'!$F$10</f>
        <v>26.650161025879584</v>
      </c>
      <c r="G57" s="74">
        <f ca="1">'Table 5'!$G$10</f>
        <v>27.55204708498119</v>
      </c>
      <c r="H57" s="8"/>
      <c r="I57"/>
    </row>
    <row r="58" spans="1:49" ht="8.25" customHeight="1">
      <c r="A58" s="304"/>
      <c r="B58" s="304"/>
      <c r="E58" s="8"/>
      <c r="G58" s="56"/>
      <c r="H58" s="33"/>
      <c r="I58"/>
    </row>
    <row r="59" spans="1:49">
      <c r="A59" s="304" t="str">
        <f>'Table 5'!A8</f>
        <v>15 Year Starting 2027</v>
      </c>
      <c r="B59" s="304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2.3020577051065678</v>
      </c>
      <c r="D61" s="8"/>
      <c r="E61" s="8">
        <f ca="1">'Table 5'!$C$8/'Table 5'!$F$8</f>
        <v>27.980917429826302</v>
      </c>
      <c r="H61" s="33"/>
      <c r="I61"/>
    </row>
    <row r="62" spans="1:49">
      <c r="B62" s="40" t="s">
        <v>29</v>
      </c>
      <c r="E62" s="8"/>
      <c r="G62" s="74">
        <f ca="1">'Table 5'!$G$8</f>
        <v>29.04056249220044</v>
      </c>
      <c r="H62" s="33"/>
      <c r="I62"/>
    </row>
    <row r="63" spans="1:49">
      <c r="A63" s="304"/>
      <c r="B63" s="304"/>
      <c r="E63" s="8"/>
      <c r="G63" s="56"/>
      <c r="H63" s="33"/>
      <c r="I63"/>
    </row>
    <row r="64" spans="1:49">
      <c r="A64" s="304" t="str">
        <f>'Table 5'!A7</f>
        <v>15 Year Starting 2028</v>
      </c>
      <c r="B64" s="304"/>
      <c r="E64" s="8"/>
      <c r="G64" s="8"/>
      <c r="H64" s="33"/>
      <c r="I64"/>
      <c r="M64" s="58"/>
    </row>
    <row r="65" spans="1:9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9">
      <c r="B66" s="40" t="s">
        <v>8</v>
      </c>
      <c r="C66" s="8">
        <f ca="1">'Table 5'!$D$7*(Study_CF*8.76)/'Table 5'!$F$7</f>
        <v>2.7592924655390423</v>
      </c>
      <c r="D66" s="8"/>
      <c r="H66" s="33"/>
      <c r="I66"/>
    </row>
    <row r="67" spans="1:9">
      <c r="B67" s="40" t="s">
        <v>29</v>
      </c>
      <c r="E67" s="8">
        <f ca="1">'Table 5'!$C$7/'Table 5'!$F$7</f>
        <v>30.350082092552249</v>
      </c>
      <c r="G67" s="74">
        <f ca="1">'Table 5'!$G$7</f>
        <v>31.620193884393391</v>
      </c>
      <c r="H67" s="33"/>
      <c r="I67"/>
    </row>
    <row r="68" spans="1:9">
      <c r="B68" s="40"/>
      <c r="C68" s="8"/>
      <c r="E68" s="8"/>
      <c r="G68" s="74"/>
      <c r="H68" s="33"/>
      <c r="I68"/>
    </row>
    <row r="69" spans="1:9">
      <c r="B69" s="40"/>
      <c r="C69" s="8"/>
      <c r="D69" s="8"/>
      <c r="H69" s="33"/>
      <c r="I69"/>
    </row>
    <row r="70" spans="1:9">
      <c r="B70" s="44"/>
      <c r="H70" s="33"/>
    </row>
    <row r="71" spans="1:9">
      <c r="B71" s="40"/>
      <c r="C71" s="8"/>
      <c r="D71" s="8"/>
      <c r="H71" s="33"/>
    </row>
    <row r="72" spans="1:9">
      <c r="A72" s="304"/>
      <c r="B72" s="304"/>
      <c r="E72" s="8"/>
      <c r="G72" s="56"/>
      <c r="H72" s="33"/>
    </row>
    <row r="73" spans="1:9">
      <c r="B73" s="44"/>
      <c r="H73" s="33"/>
    </row>
    <row r="74" spans="1:9">
      <c r="B74" s="40"/>
      <c r="C74" s="8"/>
      <c r="D74" s="8"/>
      <c r="H74" s="33"/>
    </row>
    <row r="75" spans="1:9">
      <c r="B75" s="40"/>
      <c r="E75" s="8"/>
      <c r="G75" s="74"/>
      <c r="H75" s="33"/>
    </row>
    <row r="76" spans="1:9">
      <c r="E76" s="34"/>
      <c r="G76" s="34"/>
      <c r="H76" s="33"/>
      <c r="I76" s="56"/>
    </row>
    <row r="77" spans="1:9">
      <c r="B77" s="41"/>
      <c r="E77" s="33"/>
      <c r="F77" s="34"/>
      <c r="G77" s="33"/>
      <c r="H77" s="33"/>
      <c r="I77" s="56"/>
    </row>
    <row r="78" spans="1:9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$27.27/MWH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$27.55/MWH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Solar F - 10.0 MW and 24.8%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10.859255415512882</v>
      </c>
      <c r="D13" s="138">
        <f>'[1]Avoided Costs'!D8</f>
        <v>22.290829469363821</v>
      </c>
      <c r="E13" s="138">
        <f>'[1]Avoided Costs'!E8</f>
        <v>9.5555803123160015</v>
      </c>
      <c r="F13" s="138">
        <f>'[1]Avoided Costs'!F8</f>
        <v>-3.5663982637557829</v>
      </c>
      <c r="G13" s="138">
        <f>'[1]Avoided Costs'!G8</f>
        <v>-5.9999092807783709</v>
      </c>
      <c r="H13" s="139">
        <f>'[1]Avoided Costs'!H8</f>
        <v>4.084691463753142</v>
      </c>
      <c r="I13" s="140">
        <f>'[1]Avoided Costs'!I8</f>
        <v>9.0284924767792738</v>
      </c>
      <c r="J13" s="138">
        <f>'[1]Avoided Costs'!J8</f>
        <v>22.142751383329681</v>
      </c>
      <c r="K13" s="138">
        <f>'[1]Avoided Costs'!K8</f>
        <v>24.896366926197608</v>
      </c>
      <c r="L13" s="139">
        <f>'[1]Avoided Costs'!L8</f>
        <v>15.659250321053829</v>
      </c>
      <c r="M13" s="140">
        <f>'[1]Avoided Costs'!M8</f>
        <v>2.7047234506973901</v>
      </c>
      <c r="N13" s="138">
        <f>'[1]Avoided Costs'!N8</f>
        <v>14.515570353538974</v>
      </c>
      <c r="O13" s="139">
        <f>'[1]Avoided Costs'!O8</f>
        <v>18.488251654392066</v>
      </c>
    </row>
    <row r="14" spans="2:16" ht="12.75" customHeight="1">
      <c r="B14" s="124">
        <f>'[1]Avoided Costs'!B9</f>
        <v>2028</v>
      </c>
      <c r="C14" s="141">
        <f>'[1]Avoided Costs'!C9</f>
        <v>16.209161389206944</v>
      </c>
      <c r="D14" s="142">
        <f>'[1]Avoided Costs'!D9</f>
        <v>32.551429929508004</v>
      </c>
      <c r="E14" s="142">
        <f>'[1]Avoided Costs'!E9</f>
        <v>18.44066728398899</v>
      </c>
      <c r="F14" s="142">
        <f>'[1]Avoided Costs'!F9</f>
        <v>-0.8023371109973495</v>
      </c>
      <c r="G14" s="142">
        <f>'[1]Avoided Costs'!G9</f>
        <v>0.48561061170978836</v>
      </c>
      <c r="H14" s="143">
        <f>'[1]Avoided Costs'!H9</f>
        <v>7.6610440310422989</v>
      </c>
      <c r="I14" s="144">
        <f>'[1]Avoided Costs'!I9</f>
        <v>10.457655820319397</v>
      </c>
      <c r="J14" s="142">
        <f>'[1]Avoided Costs'!J9</f>
        <v>27.746656777511877</v>
      </c>
      <c r="K14" s="142">
        <f>'[1]Avoided Costs'!K9</f>
        <v>26.84042921615243</v>
      </c>
      <c r="L14" s="143">
        <f>'[1]Avoided Costs'!L9</f>
        <v>20.876273077200178</v>
      </c>
      <c r="M14" s="144">
        <f>'[1]Avoided Costs'!M9</f>
        <v>13.785679223435196</v>
      </c>
      <c r="N14" s="142">
        <f>'[1]Avoided Costs'!N9</f>
        <v>22.874805601821329</v>
      </c>
      <c r="O14" s="143">
        <f>'[1]Avoided Costs'!O9</f>
        <v>28.955916501059662</v>
      </c>
    </row>
    <row r="15" spans="2:16" ht="12.75" customHeight="1">
      <c r="B15" s="124">
        <f>'[1]Avoided Costs'!B10</f>
        <v>2029</v>
      </c>
      <c r="C15" s="141">
        <f>'[1]Avoided Costs'!C10</f>
        <v>19.149992468312277</v>
      </c>
      <c r="D15" s="142">
        <f>'[1]Avoided Costs'!D10</f>
        <v>27.368226762320525</v>
      </c>
      <c r="E15" s="142">
        <f>'[1]Avoided Costs'!E10</f>
        <v>28.135187405233147</v>
      </c>
      <c r="F15" s="142">
        <f>'[1]Avoided Costs'!F10</f>
        <v>5.2120928888662927</v>
      </c>
      <c r="G15" s="142">
        <f>'[1]Avoided Costs'!G10</f>
        <v>-1.9857614534942027</v>
      </c>
      <c r="H15" s="143">
        <f>'[1]Avoided Costs'!H10</f>
        <v>8.8913217986259419</v>
      </c>
      <c r="I15" s="144">
        <f>'[1]Avoided Costs'!I10</f>
        <v>14.401704560336109</v>
      </c>
      <c r="J15" s="142">
        <f>'[1]Avoided Costs'!J10</f>
        <v>38.666833942178762</v>
      </c>
      <c r="K15" s="142">
        <f>'[1]Avoided Costs'!K10</f>
        <v>32.795456069558448</v>
      </c>
      <c r="L15" s="143">
        <f>'[1]Avoided Costs'!L10</f>
        <v>24.920335942732219</v>
      </c>
      <c r="M15" s="144">
        <f>'[1]Avoided Costs'!M10</f>
        <v>7.0758631977820494</v>
      </c>
      <c r="N15" s="142">
        <f>'[1]Avoided Costs'!N10</f>
        <v>21.717119135146397</v>
      </c>
      <c r="O15" s="143">
        <f>'[1]Avoided Costs'!O10</f>
        <v>32.084377289542438</v>
      </c>
    </row>
    <row r="16" spans="2:16" ht="12.75" customHeight="1">
      <c r="B16" s="124">
        <f>'[1]Avoided Costs'!B11</f>
        <v>2030</v>
      </c>
      <c r="C16" s="141">
        <f>'[1]Avoided Costs'!C11</f>
        <v>25.85882055530768</v>
      </c>
      <c r="D16" s="142">
        <f>'[1]Avoided Costs'!D11</f>
        <v>18.051131785427312</v>
      </c>
      <c r="E16" s="142">
        <f>'[1]Avoided Costs'!E11</f>
        <v>20.68208701185976</v>
      </c>
      <c r="F16" s="142">
        <f>'[1]Avoided Costs'!F11</f>
        <v>2.166449854558651</v>
      </c>
      <c r="G16" s="142">
        <f>'[1]Avoided Costs'!G11</f>
        <v>6.4370529937536913</v>
      </c>
      <c r="H16" s="143">
        <f>'[1]Avoided Costs'!H11</f>
        <v>12.797830472272468</v>
      </c>
      <c r="I16" s="144">
        <f>'[1]Avoided Costs'!I11</f>
        <v>29.172951706201896</v>
      </c>
      <c r="J16" s="142">
        <f>'[1]Avoided Costs'!J11</f>
        <v>43.021035669484782</v>
      </c>
      <c r="K16" s="142">
        <f>'[1]Avoided Costs'!K11</f>
        <v>44.875910642488982</v>
      </c>
      <c r="L16" s="143">
        <f>'[1]Avoided Costs'!L11</f>
        <v>32.446668397805745</v>
      </c>
      <c r="M16" s="144">
        <f>'[1]Avoided Costs'!M11</f>
        <v>26.539969943516581</v>
      </c>
      <c r="N16" s="142">
        <f>'[1]Avoided Costs'!N11</f>
        <v>32.342118717795351</v>
      </c>
      <c r="O16" s="143">
        <f>'[1]Avoided Costs'!O11</f>
        <v>38.085547506372301</v>
      </c>
    </row>
    <row r="17" spans="2:15" ht="12.75" customHeight="1">
      <c r="B17" s="124">
        <f>'[1]Avoided Costs'!B12</f>
        <v>2031</v>
      </c>
      <c r="C17" s="141">
        <f>'[1]Avoided Costs'!C12</f>
        <v>33.052987827963868</v>
      </c>
      <c r="D17" s="142">
        <f>'[1]Avoided Costs'!D12</f>
        <v>38.645356555288608</v>
      </c>
      <c r="E17" s="142">
        <f>'[1]Avoided Costs'!E12</f>
        <v>29.639917575914989</v>
      </c>
      <c r="F17" s="142">
        <f>'[1]Avoided Costs'!F12</f>
        <v>7.1017840124660276</v>
      </c>
      <c r="G17" s="142">
        <f>'[1]Avoided Costs'!G12</f>
        <v>11.005500124002747</v>
      </c>
      <c r="H17" s="143">
        <f>'[1]Avoided Costs'!H12</f>
        <v>17.549193098243823</v>
      </c>
      <c r="I17" s="144">
        <f>'[1]Avoided Costs'!I12</f>
        <v>29.602725555323076</v>
      </c>
      <c r="J17" s="142">
        <f>'[1]Avoided Costs'!J12</f>
        <v>52.36754191218661</v>
      </c>
      <c r="K17" s="142">
        <f>'[1]Avoided Costs'!K12</f>
        <v>57.626854622257639</v>
      </c>
      <c r="L17" s="143">
        <f>'[1]Avoided Costs'!L12</f>
        <v>39.353400335448697</v>
      </c>
      <c r="M17" s="144">
        <f>'[1]Avoided Costs'!M12</f>
        <v>25.235662022276571</v>
      </c>
      <c r="N17" s="142">
        <f>'[1]Avoided Costs'!N12</f>
        <v>37.804348769827577</v>
      </c>
      <c r="O17" s="143">
        <f>'[1]Avoided Costs'!O12</f>
        <v>52.087097165468975</v>
      </c>
    </row>
    <row r="18" spans="2:15" ht="12.75" customHeight="1">
      <c r="B18" s="124">
        <f>'[1]Avoided Costs'!B13</f>
        <v>2032</v>
      </c>
      <c r="C18" s="141">
        <f>'[1]Avoided Costs'!C13</f>
        <v>32.556936562085376</v>
      </c>
      <c r="D18" s="142">
        <f>'[1]Avoided Costs'!D13</f>
        <v>39.966558654154149</v>
      </c>
      <c r="E18" s="142">
        <f>'[1]Avoided Costs'!E13</f>
        <v>24.431831369915095</v>
      </c>
      <c r="F18" s="142">
        <f>'[1]Avoided Costs'!F13</f>
        <v>7.3714634930111602</v>
      </c>
      <c r="G18" s="142">
        <f>'[1]Avoided Costs'!G13</f>
        <v>15.33616273414342</v>
      </c>
      <c r="H18" s="143">
        <f>'[1]Avoided Costs'!H13</f>
        <v>14.811314071568827</v>
      </c>
      <c r="I18" s="144">
        <f>'[1]Avoided Costs'!I13</f>
        <v>28.982185288055284</v>
      </c>
      <c r="J18" s="142">
        <f>'[1]Avoided Costs'!J13</f>
        <v>43.914940517938405</v>
      </c>
      <c r="K18" s="142">
        <f>'[1]Avoided Costs'!K13</f>
        <v>65.266323230210944</v>
      </c>
      <c r="L18" s="143">
        <f>'[1]Avoided Costs'!L13</f>
        <v>40.627031697552745</v>
      </c>
      <c r="M18" s="144">
        <f>'[1]Avoided Costs'!M13</f>
        <v>25.959894662983956</v>
      </c>
      <c r="N18" s="142">
        <f>'[1]Avoided Costs'!N13</f>
        <v>41.493339147290321</v>
      </c>
      <c r="O18" s="143">
        <f>'[1]Avoided Costs'!O13</f>
        <v>46.078157621164372</v>
      </c>
    </row>
    <row r="19" spans="2:15" ht="12.75" customHeight="1">
      <c r="B19" s="124">
        <f>'[1]Avoided Costs'!B14</f>
        <v>2033</v>
      </c>
      <c r="C19" s="141">
        <f>'[1]Avoided Costs'!C14</f>
        <v>32.347162341764303</v>
      </c>
      <c r="D19" s="142">
        <f>'[1]Avoided Costs'!D14</f>
        <v>39.188963353081832</v>
      </c>
      <c r="E19" s="142">
        <f>'[1]Avoided Costs'!E14</f>
        <v>34.81865301560962</v>
      </c>
      <c r="F19" s="142">
        <f>'[1]Avoided Costs'!F14</f>
        <v>8.0228439693109035</v>
      </c>
      <c r="G19" s="142">
        <f>'[1]Avoided Costs'!G14</f>
        <v>-2.1425483018530254</v>
      </c>
      <c r="H19" s="143">
        <f>'[1]Avoided Costs'!H14</f>
        <v>15.43638120091337</v>
      </c>
      <c r="I19" s="144">
        <f>'[1]Avoided Costs'!I14</f>
        <v>26.041512301318281</v>
      </c>
      <c r="J19" s="142">
        <f>'[1]Avoided Costs'!J14</f>
        <v>53.935182402747742</v>
      </c>
      <c r="K19" s="142">
        <f>'[1]Avoided Costs'!K14</f>
        <v>69.6934955814651</v>
      </c>
      <c r="L19" s="143">
        <f>'[1]Avoided Costs'!L14</f>
        <v>43.025173201192572</v>
      </c>
      <c r="M19" s="144">
        <f>'[1]Avoided Costs'!M14</f>
        <v>11.817444104047855</v>
      </c>
      <c r="N19" s="142">
        <f>'[1]Avoided Costs'!N14</f>
        <v>43.393170656309515</v>
      </c>
      <c r="O19" s="143">
        <f>'[1]Avoided Costs'!O14</f>
        <v>48.434517215704616</v>
      </c>
    </row>
    <row r="20" spans="2:15" ht="12.75" customHeight="1">
      <c r="B20" s="124">
        <f>'[1]Avoided Costs'!B15</f>
        <v>2034</v>
      </c>
      <c r="C20" s="141">
        <f>'[1]Avoided Costs'!C15</f>
        <v>37.464647908075712</v>
      </c>
      <c r="D20" s="142">
        <f>'[1]Avoided Costs'!D15</f>
        <v>43.680375108270745</v>
      </c>
      <c r="E20" s="142">
        <f>'[1]Avoided Costs'!E15</f>
        <v>31.22684800259761</v>
      </c>
      <c r="F20" s="142">
        <f>'[1]Avoided Costs'!F15</f>
        <v>5.4305653280114168</v>
      </c>
      <c r="G20" s="142">
        <f>'[1]Avoided Costs'!G15</f>
        <v>8.4380288447163601</v>
      </c>
      <c r="H20" s="143">
        <f>'[1]Avoided Costs'!H15</f>
        <v>19.427568150716287</v>
      </c>
      <c r="I20" s="144">
        <f>'[1]Avoided Costs'!I15</f>
        <v>28.930059892258289</v>
      </c>
      <c r="J20" s="142">
        <f>'[1]Avoided Costs'!J15</f>
        <v>50.178668549440971</v>
      </c>
      <c r="K20" s="142">
        <f>'[1]Avoided Costs'!K15</f>
        <v>90.834106919746588</v>
      </c>
      <c r="L20" s="143">
        <f>'[1]Avoided Costs'!L15</f>
        <v>48.348875994647841</v>
      </c>
      <c r="M20" s="144">
        <f>'[1]Avoided Costs'!M15</f>
        <v>26.269647137902275</v>
      </c>
      <c r="N20" s="142">
        <f>'[1]Avoided Costs'!N15</f>
        <v>46.28495446911694</v>
      </c>
      <c r="O20" s="143">
        <f>'[1]Avoided Costs'!O15</f>
        <v>48.512945900314982</v>
      </c>
    </row>
    <row r="21" spans="2:15" ht="12.75" customHeight="1">
      <c r="B21" s="124">
        <f>'[1]Avoided Costs'!B16</f>
        <v>2035</v>
      </c>
      <c r="C21" s="141">
        <f>'[1]Avoided Costs'!C16</f>
        <v>33.342153028760009</v>
      </c>
      <c r="D21" s="142">
        <f>'[1]Avoided Costs'!D16</f>
        <v>63.836612178325908</v>
      </c>
      <c r="E21" s="142">
        <f>'[1]Avoided Costs'!E16</f>
        <v>39.433630565717188</v>
      </c>
      <c r="F21" s="142">
        <f>'[1]Avoided Costs'!F16</f>
        <v>9.4722117990562413</v>
      </c>
      <c r="G21" s="142">
        <f>'[1]Avoided Costs'!G16</f>
        <v>-13.247496863252115</v>
      </c>
      <c r="H21" s="143">
        <f>'[1]Avoided Costs'!H16</f>
        <v>15.483861217145938</v>
      </c>
      <c r="I21" s="144">
        <f>'[1]Avoided Costs'!I16</f>
        <v>42.250291898377249</v>
      </c>
      <c r="J21" s="142">
        <f>'[1]Avoided Costs'!J16</f>
        <v>41.018582376186778</v>
      </c>
      <c r="K21" s="142">
        <f>'[1]Avoided Costs'!K16</f>
        <v>55.309228489018231</v>
      </c>
      <c r="L21" s="143">
        <f>'[1]Avoided Costs'!L16</f>
        <v>38.497983699203949</v>
      </c>
      <c r="M21" s="144">
        <f>'[1]Avoided Costs'!M16</f>
        <v>33.795398369224372</v>
      </c>
      <c r="N21" s="142">
        <f>'[1]Avoided Costs'!N16</f>
        <v>41.924058697703828</v>
      </c>
      <c r="O21" s="143">
        <f>'[1]Avoided Costs'!O16</f>
        <v>48.241719350513669</v>
      </c>
    </row>
    <row r="22" spans="2:15" ht="12.75" customHeight="1">
      <c r="B22" s="124">
        <f>'[1]Avoided Costs'!B17</f>
        <v>2036</v>
      </c>
      <c r="C22" s="141">
        <f>'[1]Avoided Costs'!C17</f>
        <v>31.227416833081911</v>
      </c>
      <c r="D22" s="142">
        <f>'[1]Avoided Costs'!D17</f>
        <v>36.81463784726396</v>
      </c>
      <c r="E22" s="142">
        <f>'[1]Avoided Costs'!E17</f>
        <v>31.794518009255782</v>
      </c>
      <c r="F22" s="142">
        <f>'[1]Avoided Costs'!F17</f>
        <v>12.689088549777342</v>
      </c>
      <c r="G22" s="142">
        <f>'[1]Avoided Costs'!G17</f>
        <v>9.0983153531881378</v>
      </c>
      <c r="H22" s="143">
        <f>'[1]Avoided Costs'!H17</f>
        <v>12.145342455346924</v>
      </c>
      <c r="I22" s="144">
        <f>'[1]Avoided Costs'!I17</f>
        <v>32.865941943871505</v>
      </c>
      <c r="J22" s="142">
        <f>'[1]Avoided Costs'!J17</f>
        <v>44.641994137533864</v>
      </c>
      <c r="K22" s="142">
        <f>'[1]Avoided Costs'!K17</f>
        <v>48.813364576133502</v>
      </c>
      <c r="L22" s="143">
        <f>'[1]Avoided Costs'!L17</f>
        <v>29.458255609835863</v>
      </c>
      <c r="M22" s="144">
        <f>'[1]Avoided Costs'!M17</f>
        <v>30.618401378141943</v>
      </c>
      <c r="N22" s="142">
        <f>'[1]Avoided Costs'!N17</f>
        <v>52.063559215455435</v>
      </c>
      <c r="O22" s="143">
        <f>'[1]Avoided Costs'!O17</f>
        <v>50.549821984761735</v>
      </c>
    </row>
    <row r="23" spans="2:15" ht="12.75" customHeight="1">
      <c r="B23" s="124">
        <f>'[1]Avoided Costs'!B18</f>
        <v>2037</v>
      </c>
      <c r="C23" s="141">
        <f>'[1]Avoided Costs'!C18</f>
        <v>34.830983317515582</v>
      </c>
      <c r="D23" s="142">
        <f>'[1]Avoided Costs'!D18</f>
        <v>18.182813550902946</v>
      </c>
      <c r="E23" s="142">
        <f>'[1]Avoided Costs'!E18</f>
        <v>45.948300946698922</v>
      </c>
      <c r="F23" s="142">
        <f>'[1]Avoided Costs'!F18</f>
        <v>13.544411348791661</v>
      </c>
      <c r="G23" s="142">
        <f>'[1]Avoided Costs'!G18</f>
        <v>10.978635863496114</v>
      </c>
      <c r="H23" s="143">
        <f>'[1]Avoided Costs'!H18</f>
        <v>18.731407919132447</v>
      </c>
      <c r="I23" s="144">
        <f>'[1]Avoided Costs'!I18</f>
        <v>33.483042966781447</v>
      </c>
      <c r="J23" s="142">
        <f>'[1]Avoided Costs'!J18</f>
        <v>35.830483397407896</v>
      </c>
      <c r="K23" s="142">
        <f>'[1]Avoided Costs'!K18</f>
        <v>59.299618579158192</v>
      </c>
      <c r="L23" s="143">
        <f>'[1]Avoided Costs'!L18</f>
        <v>42.879010925743856</v>
      </c>
      <c r="M23" s="144">
        <f>'[1]Avoided Costs'!M18</f>
        <v>32.692786240398448</v>
      </c>
      <c r="N23" s="142">
        <f>'[1]Avoided Costs'!N18</f>
        <v>47.191923653337142</v>
      </c>
      <c r="O23" s="143">
        <f>'[1]Avoided Costs'!O18</f>
        <v>71.992261608702606</v>
      </c>
    </row>
    <row r="24" spans="2:15" ht="12.75" customHeight="1">
      <c r="B24" s="124">
        <f>'[1]Avoided Costs'!B19</f>
        <v>2038</v>
      </c>
      <c r="C24" s="141">
        <f>'[1]Avoided Costs'!C19</f>
        <v>34.30531508435746</v>
      </c>
      <c r="D24" s="142">
        <f>'[1]Avoided Costs'!D19</f>
        <v>63.392028534687526</v>
      </c>
      <c r="E24" s="142">
        <f>'[1]Avoided Costs'!E19</f>
        <v>36.064624472784708</v>
      </c>
      <c r="F24" s="142">
        <f>'[1]Avoided Costs'!F19</f>
        <v>16.180056847225185</v>
      </c>
      <c r="G24" s="142">
        <f>'[1]Avoided Costs'!G19</f>
        <v>-2.6203545017833978</v>
      </c>
      <c r="H24" s="143">
        <f>'[1]Avoided Costs'!H19</f>
        <v>15.922181777741411</v>
      </c>
      <c r="I24" s="144">
        <f>'[1]Avoided Costs'!I19</f>
        <v>30.434269755402241</v>
      </c>
      <c r="J24" s="142">
        <f>'[1]Avoided Costs'!J19</f>
        <v>47.053165561151189</v>
      </c>
      <c r="K24" s="142">
        <f>'[1]Avoided Costs'!K19</f>
        <v>55.550486277981385</v>
      </c>
      <c r="L24" s="143">
        <f>'[1]Avoided Costs'!L19</f>
        <v>44.28562030017973</v>
      </c>
      <c r="M24" s="144">
        <f>'[1]Avoided Costs'!M19</f>
        <v>35.56682619780063</v>
      </c>
      <c r="N24" s="142">
        <f>'[1]Avoided Costs'!N19</f>
        <v>43.548966729918774</v>
      </c>
      <c r="O24" s="143">
        <f>'[1]Avoided Costs'!O19</f>
        <v>39.186789755568526</v>
      </c>
    </row>
    <row r="25" spans="2:15" ht="12.75" customHeight="1">
      <c r="B25" s="124">
        <f>'[1]Avoided Costs'!B20</f>
        <v>2039</v>
      </c>
      <c r="C25" s="141">
        <f>'[1]Avoided Costs'!C20</f>
        <v>37.03793983584778</v>
      </c>
      <c r="D25" s="142">
        <f>'[1]Avoided Costs'!D20</f>
        <v>56.973000217316979</v>
      </c>
      <c r="E25" s="142">
        <f>'[1]Avoided Costs'!E20</f>
        <v>35.384665825657535</v>
      </c>
      <c r="F25" s="142">
        <f>'[1]Avoided Costs'!F20</f>
        <v>15.690241416499109</v>
      </c>
      <c r="G25" s="142">
        <f>'[1]Avoided Costs'!G20</f>
        <v>12.317203895428255</v>
      </c>
      <c r="H25" s="143">
        <f>'[1]Avoided Costs'!H20</f>
        <v>22.870319691646241</v>
      </c>
      <c r="I25" s="144">
        <f>'[1]Avoided Costs'!I20</f>
        <v>29.001675807283149</v>
      </c>
      <c r="J25" s="142">
        <f>'[1]Avoided Costs'!J20</f>
        <v>42.762205441197551</v>
      </c>
      <c r="K25" s="142">
        <f>'[1]Avoided Costs'!K20</f>
        <v>62.450054232562138</v>
      </c>
      <c r="L25" s="143">
        <f>'[1]Avoided Costs'!L20</f>
        <v>42.668235866761684</v>
      </c>
      <c r="M25" s="144">
        <f>'[1]Avoided Costs'!M20</f>
        <v>37.526161862650476</v>
      </c>
      <c r="N25" s="142">
        <f>'[1]Avoided Costs'!N20</f>
        <v>47.353730547347759</v>
      </c>
      <c r="O25" s="143">
        <f>'[1]Avoided Costs'!O20</f>
        <v>59.245572791030341</v>
      </c>
    </row>
    <row r="26" spans="2:15" ht="12.75" customHeight="1">
      <c r="B26" s="124">
        <f>'[1]Avoided Costs'!B21</f>
        <v>2040</v>
      </c>
      <c r="C26" s="141">
        <f>'[1]Avoided Costs'!C21</f>
        <v>35.244206502498827</v>
      </c>
      <c r="D26" s="142">
        <f>'[1]Avoided Costs'!D21</f>
        <v>39.776478452319473</v>
      </c>
      <c r="E26" s="142">
        <f>'[1]Avoided Costs'!E21</f>
        <v>34.966537279304703</v>
      </c>
      <c r="F26" s="142">
        <f>'[1]Avoided Costs'!F21</f>
        <v>18.620093777272132</v>
      </c>
      <c r="G26" s="142">
        <f>'[1]Avoided Costs'!G21</f>
        <v>12.591565951301092</v>
      </c>
      <c r="H26" s="143">
        <f>'[1]Avoided Costs'!H21</f>
        <v>15.842524254503632</v>
      </c>
      <c r="I26" s="144">
        <f>'[1]Avoided Costs'!I21</f>
        <v>34.40427629833389</v>
      </c>
      <c r="J26" s="142">
        <f>'[1]Avoided Costs'!J21</f>
        <v>47.562258370164308</v>
      </c>
      <c r="K26" s="142">
        <f>'[1]Avoided Costs'!K21</f>
        <v>52.79993505207878</v>
      </c>
      <c r="L26" s="143">
        <f>'[1]Avoided Costs'!L21</f>
        <v>38.914583722446608</v>
      </c>
      <c r="M26" s="144">
        <f>'[1]Avoided Costs'!M21</f>
        <v>35.863376215752538</v>
      </c>
      <c r="N26" s="142">
        <f>'[1]Avoided Costs'!N21</f>
        <v>48.006158341588666</v>
      </c>
      <c r="O26" s="143">
        <f>'[1]Avoided Costs'!O21</f>
        <v>61.593941686717685</v>
      </c>
    </row>
    <row r="27" spans="2:15" ht="12.75" customHeight="1">
      <c r="B27" s="124">
        <f>'[1]Avoided Costs'!B22</f>
        <v>2041</v>
      </c>
      <c r="C27" s="141">
        <f>'[1]Avoided Costs'!C22</f>
        <v>37.28639341084682</v>
      </c>
      <c r="D27" s="142">
        <f>'[1]Avoided Costs'!D22</f>
        <v>47.422410658628195</v>
      </c>
      <c r="E27" s="142">
        <f>'[1]Avoided Costs'!E22</f>
        <v>49.347210580469117</v>
      </c>
      <c r="F27" s="142">
        <f>'[1]Avoided Costs'!F22</f>
        <v>21.141806564701643</v>
      </c>
      <c r="G27" s="142">
        <f>'[1]Avoided Costs'!G22</f>
        <v>13.508185528239654</v>
      </c>
      <c r="H27" s="143">
        <f>'[1]Avoided Costs'!H22</f>
        <v>17.42056519556445</v>
      </c>
      <c r="I27" s="144">
        <f>'[1]Avoided Costs'!I22</f>
        <v>37.069253266220301</v>
      </c>
      <c r="J27" s="142">
        <f>'[1]Avoided Costs'!J22</f>
        <v>37.602521407155265</v>
      </c>
      <c r="K27" s="142">
        <f>'[1]Avoided Costs'!K22</f>
        <v>52.970286541051948</v>
      </c>
      <c r="L27" s="143">
        <f>'[1]Avoided Costs'!L22</f>
        <v>44.304206146669877</v>
      </c>
      <c r="M27" s="144">
        <f>'[1]Avoided Costs'!M22</f>
        <v>39.626935687870223</v>
      </c>
      <c r="N27" s="142">
        <f>'[1]Avoided Costs'!N22</f>
        <v>55.64219947207134</v>
      </c>
      <c r="O27" s="143">
        <f>'[1]Avoided Costs'!O22</f>
        <v>60.261345835971568</v>
      </c>
    </row>
    <row r="28" spans="2:15" ht="12.75" customHeight="1">
      <c r="B28" s="124">
        <f>'[1]Avoided Costs'!B23</f>
        <v>2042</v>
      </c>
      <c r="C28" s="141">
        <f>'[1]Avoided Costs'!C23</f>
        <v>40.551345544740414</v>
      </c>
      <c r="D28" s="142">
        <f>'[1]Avoided Costs'!D23</f>
        <v>51.750955256835006</v>
      </c>
      <c r="E28" s="142">
        <f>'[1]Avoided Costs'!E23</f>
        <v>40.987934486206058</v>
      </c>
      <c r="F28" s="142">
        <f>'[1]Avoided Costs'!F23</f>
        <v>18.70499275149832</v>
      </c>
      <c r="G28" s="142">
        <f>'[1]Avoided Costs'!G23</f>
        <v>17.320435236125505</v>
      </c>
      <c r="H28" s="143">
        <f>'[1]Avoided Costs'!H23</f>
        <v>14.283849768449645</v>
      </c>
      <c r="I28" s="144">
        <f>'[1]Avoided Costs'!I23</f>
        <v>34.669181897135523</v>
      </c>
      <c r="J28" s="142">
        <f>'[1]Avoided Costs'!J23</f>
        <v>57.094370606533175</v>
      </c>
      <c r="K28" s="142">
        <f>'[1]Avoided Costs'!K23</f>
        <v>57.140564115153119</v>
      </c>
      <c r="L28" s="143">
        <f>'[1]Avoided Costs'!L23</f>
        <v>46.838102536938024</v>
      </c>
      <c r="M28" s="144">
        <f>'[1]Avoided Costs'!M23</f>
        <v>38.582507227636803</v>
      </c>
      <c r="N28" s="142">
        <f>'[1]Avoided Costs'!N23</f>
        <v>60.375366376451531</v>
      </c>
      <c r="O28" s="143">
        <f>'[1]Avoided Costs'!O23</f>
        <v>72.552240487855741</v>
      </c>
    </row>
    <row r="29" spans="2:15" ht="12.75" customHeight="1">
      <c r="B29" s="124">
        <f>'[1]Avoided Costs'!B24</f>
        <v>2043</v>
      </c>
      <c r="C29" s="141">
        <f>'[1]Avoided Costs'!C24</f>
        <v>42.122836567615174</v>
      </c>
      <c r="D29" s="142">
        <f>'[1]Avoided Costs'!D24</f>
        <v>29.325370367861908</v>
      </c>
      <c r="E29" s="142">
        <f>'[1]Avoided Costs'!E24</f>
        <v>64.800536217322133</v>
      </c>
      <c r="F29" s="142">
        <f>'[1]Avoided Costs'!F24</f>
        <v>27.127501960134051</v>
      </c>
      <c r="G29" s="142">
        <f>'[1]Avoided Costs'!G24</f>
        <v>16.901023839031126</v>
      </c>
      <c r="H29" s="143">
        <f>'[1]Avoided Costs'!H24</f>
        <v>18.050027089614264</v>
      </c>
      <c r="I29" s="144">
        <f>'[1]Avoided Costs'!I24</f>
        <v>29.025129517598039</v>
      </c>
      <c r="J29" s="142">
        <f>'[1]Avoided Costs'!J24</f>
        <v>57.789336748998686</v>
      </c>
      <c r="K29" s="142">
        <f>'[1]Avoided Costs'!K24</f>
        <v>64.224325244849865</v>
      </c>
      <c r="L29" s="143">
        <f>'[1]Avoided Costs'!L24</f>
        <v>43.047348835157457</v>
      </c>
      <c r="M29" s="144">
        <f>'[1]Avoided Costs'!M24</f>
        <v>45.342778551751266</v>
      </c>
      <c r="N29" s="142">
        <f>'[1]Avoided Costs'!N24</f>
        <v>61.879191695998436</v>
      </c>
      <c r="O29" s="143">
        <f>'[1]Avoided Costs'!O24</f>
        <v>59.61920018706514</v>
      </c>
    </row>
    <row r="30" spans="2:15" ht="12.75" customHeight="1">
      <c r="B30" s="125">
        <f>'[1]Avoided Costs'!B25</f>
        <v>2044</v>
      </c>
      <c r="C30" s="145">
        <f>'[1]Avoided Costs'!C25</f>
        <v>44.822576840445848</v>
      </c>
      <c r="D30" s="146">
        <f>'[1]Avoided Costs'!D25</f>
        <v>54.233898275423471</v>
      </c>
      <c r="E30" s="146">
        <f>'[1]Avoided Costs'!E25</f>
        <v>60.412931002765546</v>
      </c>
      <c r="F30" s="146">
        <f>'[1]Avoided Costs'!F25</f>
        <v>28.034729654344467</v>
      </c>
      <c r="G30" s="146">
        <f>'[1]Avoided Costs'!G25</f>
        <v>26.424887635786344</v>
      </c>
      <c r="H30" s="147">
        <f>'[1]Avoided Costs'!H25</f>
        <v>25.124148303306697</v>
      </c>
      <c r="I30" s="148">
        <f>'[1]Avoided Costs'!I25</f>
        <v>43.356098422473437</v>
      </c>
      <c r="J30" s="146">
        <f>'[1]Avoided Costs'!J25</f>
        <v>50.152044890599598</v>
      </c>
      <c r="K30" s="146">
        <f>'[1]Avoided Costs'!K25</f>
        <v>73.846365543203291</v>
      </c>
      <c r="L30" s="147">
        <f>'[1]Avoided Costs'!L25</f>
        <v>35.399119811546726</v>
      </c>
      <c r="M30" s="148">
        <f>'[1]Avoided Costs'!M25</f>
        <v>38.138721740536603</v>
      </c>
      <c r="N30" s="146">
        <f>'[1]Avoided Costs'!N25</f>
        <v>52.317253407970341</v>
      </c>
      <c r="O30" s="147">
        <f>'[1]Avoided Costs'!O25</f>
        <v>66.174893375197229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topLeftCell="A87" zoomScale="80" zoomScaleNormal="60" zoomScaleSheetLayoutView="80" workbookViewId="0">
      <selection activeCell="D113" sqref="D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2">
        <v>0.17385</v>
      </c>
      <c r="D97" s="204"/>
      <c r="E97" s="3" t="s">
        <v>228</v>
      </c>
    </row>
    <row r="98" spans="2:10">
      <c r="C98" s="272">
        <v>2.6700000000000001E-3</v>
      </c>
      <c r="D98" s="204"/>
      <c r="E98" s="3" t="s">
        <v>229</v>
      </c>
    </row>
    <row r="99" spans="2:10">
      <c r="C99" s="272">
        <v>1.5E-3</v>
      </c>
      <c r="D99" s="204"/>
      <c r="E99" s="3" t="s">
        <v>230</v>
      </c>
    </row>
    <row r="100" spans="2:10">
      <c r="C100" s="272">
        <f>C98+C99</f>
        <v>4.1700000000000001E-3</v>
      </c>
      <c r="D100" s="204"/>
      <c r="E100" s="3" t="s">
        <v>231</v>
      </c>
    </row>
    <row r="101" spans="2:10">
      <c r="C101" s="273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3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Solar F - 10.0 MW and 24.8% CF</v>
      </c>
      <c r="C5" s="1"/>
      <c r="D5" s="1"/>
      <c r="H5" s="48">
        <v>46112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298"/>
      <c r="E7" s="299"/>
      <c r="F7" s="300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2.3199999999999998</v>
      </c>
      <c r="D18" s="24">
        <f t="shared" ref="D18:D37" si="3">ROUND(SUMIF($M$17:$M$379,$B18,$J$17:$J$379)/COUNTIF($M$17:$M$379,$B18),2)</f>
        <v>2.29</v>
      </c>
      <c r="E18" s="24">
        <f t="shared" ref="E18:E37" si="4">ROUND(SUMIF($M$17:$M$379,$B18,$K$17:$K$379)/COUNTIF($M$17:$M$379,$B18),2)</f>
        <v>1.96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3.33</v>
      </c>
      <c r="D19" s="24">
        <f t="shared" si="3"/>
        <v>3.3</v>
      </c>
      <c r="E19" s="24">
        <f t="shared" si="4"/>
        <v>2.99</v>
      </c>
      <c r="F19" s="24">
        <f t="shared" si="5"/>
        <v>3.09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3.51</v>
      </c>
      <c r="D20" s="24">
        <f t="shared" si="3"/>
        <v>3.49</v>
      </c>
      <c r="E20" s="24">
        <f t="shared" si="4"/>
        <v>3.34</v>
      </c>
      <c r="F20" s="24">
        <f t="shared" si="5"/>
        <v>3.27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4.41</v>
      </c>
      <c r="D21" s="24">
        <f t="shared" si="3"/>
        <v>4.3600000000000003</v>
      </c>
      <c r="E21" s="24">
        <f t="shared" si="4"/>
        <v>4.3</v>
      </c>
      <c r="F21" s="24">
        <f t="shared" si="5"/>
        <v>4.16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5.79</v>
      </c>
      <c r="D22" s="24">
        <f t="shared" si="3"/>
        <v>5.72</v>
      </c>
      <c r="E22" s="24">
        <f t="shared" si="4"/>
        <v>5.67</v>
      </c>
      <c r="F22" s="24">
        <f t="shared" si="5"/>
        <v>5.52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6.51</v>
      </c>
      <c r="D23" s="24">
        <f t="shared" si="3"/>
        <v>6.42</v>
      </c>
      <c r="E23" s="24">
        <f t="shared" si="4"/>
        <v>6.37</v>
      </c>
      <c r="F23" s="24">
        <f t="shared" si="5"/>
        <v>6.23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6.42</v>
      </c>
      <c r="D24" s="24">
        <f t="shared" si="3"/>
        <v>6.34</v>
      </c>
      <c r="E24" s="24">
        <f t="shared" si="4"/>
        <v>6.24</v>
      </c>
      <c r="F24" s="24">
        <f t="shared" si="5"/>
        <v>6.14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6.05</v>
      </c>
      <c r="F25" s="24">
        <f t="shared" si="5"/>
        <v>6.01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6.57</v>
      </c>
      <c r="D26" s="24">
        <f t="shared" si="3"/>
        <v>6.49</v>
      </c>
      <c r="E26" s="24">
        <f t="shared" si="4"/>
        <v>6.3</v>
      </c>
      <c r="F26" s="24">
        <f t="shared" si="5"/>
        <v>6.29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6.87</v>
      </c>
      <c r="D27" s="24">
        <f t="shared" si="3"/>
        <v>6.78</v>
      </c>
      <c r="E27" s="24">
        <f t="shared" si="4"/>
        <v>6.54</v>
      </c>
      <c r="F27" s="24">
        <f t="shared" si="5"/>
        <v>6.58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7.17</v>
      </c>
      <c r="D28" s="24">
        <f t="shared" si="3"/>
        <v>7.08</v>
      </c>
      <c r="E28" s="24">
        <f t="shared" si="4"/>
        <v>6.79</v>
      </c>
      <c r="F28" s="24">
        <f t="shared" si="5"/>
        <v>6.88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7.07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7.48</v>
      </c>
      <c r="D30" s="24">
        <f t="shared" si="3"/>
        <v>7.38</v>
      </c>
      <c r="E30" s="24">
        <f t="shared" si="4"/>
        <v>7</v>
      </c>
      <c r="F30" s="24">
        <f t="shared" si="5"/>
        <v>7.19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7.73</v>
      </c>
      <c r="D31" s="24">
        <f t="shared" si="3"/>
        <v>7.63</v>
      </c>
      <c r="E31" s="24">
        <f t="shared" si="4"/>
        <v>7.23</v>
      </c>
      <c r="F31" s="24">
        <f t="shared" si="5"/>
        <v>7.44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</v>
      </c>
      <c r="E32" s="24">
        <f t="shared" si="4"/>
        <v>7.46</v>
      </c>
      <c r="F32" s="24">
        <f t="shared" si="5"/>
        <v>7.71</v>
      </c>
      <c r="H32" s="28">
        <v>46113</v>
      </c>
      <c r="I32" s="32">
        <v>1.3613128571428572</v>
      </c>
      <c r="J32" s="32">
        <v>1.1581999999999999</v>
      </c>
      <c r="K32" s="32">
        <v>1.4130745234532123</v>
      </c>
      <c r="L32" s="32">
        <v>1.2678316582914573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8.1199999999999992</v>
      </c>
      <c r="E33" s="24">
        <f t="shared" si="4"/>
        <v>7.59</v>
      </c>
      <c r="F33" s="24">
        <f t="shared" si="5"/>
        <v>7.93</v>
      </c>
      <c r="H33" s="28">
        <v>46143</v>
      </c>
      <c r="I33" s="32">
        <v>1.1818230612244898</v>
      </c>
      <c r="J33" s="32">
        <v>1.1731</v>
      </c>
      <c r="K33" s="32">
        <v>1.1815357785407183</v>
      </c>
      <c r="L33" s="32">
        <v>1.136575376884422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8.4700000000000006</v>
      </c>
      <c r="E34" s="24">
        <f t="shared" si="4"/>
        <v>7.87</v>
      </c>
      <c r="F34" s="24">
        <f t="shared" si="5"/>
        <v>8.2899999999999991</v>
      </c>
      <c r="H34" s="28">
        <v>46174</v>
      </c>
      <c r="I34" s="32">
        <v>1.4230475510204084</v>
      </c>
      <c r="J34" s="32">
        <v>1.4128000000000001</v>
      </c>
      <c r="K34" s="32">
        <v>1.2957588103141127</v>
      </c>
      <c r="L34" s="32">
        <v>1.3310477386934672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</v>
      </c>
      <c r="D35" s="24">
        <f t="shared" si="3"/>
        <v>8.8000000000000007</v>
      </c>
      <c r="E35" s="24">
        <f t="shared" si="4"/>
        <v>8.11</v>
      </c>
      <c r="F35" s="24">
        <f t="shared" si="5"/>
        <v>8.6199999999999992</v>
      </c>
      <c r="H35" s="28">
        <v>46204</v>
      </c>
      <c r="I35" s="32">
        <v>2.1105985714285711</v>
      </c>
      <c r="J35" s="32">
        <v>2.0960000000000001</v>
      </c>
      <c r="K35" s="32">
        <v>1.7108997389706628</v>
      </c>
      <c r="L35" s="32">
        <v>1.9668266331658291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9.31</v>
      </c>
      <c r="D36" s="24">
        <f t="shared" si="3"/>
        <v>9.17</v>
      </c>
      <c r="E36" s="24">
        <f t="shared" si="4"/>
        <v>8.43</v>
      </c>
      <c r="F36" s="24">
        <f t="shared" si="5"/>
        <v>8.99</v>
      </c>
      <c r="H36" s="28">
        <v>46235</v>
      </c>
      <c r="I36" s="32">
        <v>2.3126393877551021</v>
      </c>
      <c r="J36" s="32">
        <v>2.2967</v>
      </c>
      <c r="K36" s="32">
        <v>1.829967971550329</v>
      </c>
      <c r="L36" s="32">
        <v>2.1441130653266329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9.73</v>
      </c>
      <c r="D37" s="24">
        <f t="shared" si="3"/>
        <v>9.58</v>
      </c>
      <c r="E37" s="24">
        <f t="shared" si="4"/>
        <v>8.74</v>
      </c>
      <c r="F37" s="24">
        <f t="shared" si="5"/>
        <v>9.4</v>
      </c>
      <c r="H37" s="28">
        <v>46266</v>
      </c>
      <c r="I37" s="32">
        <v>2.2258026530612245</v>
      </c>
      <c r="J37" s="32">
        <v>2.2105000000000001</v>
      </c>
      <c r="K37" s="32">
        <v>1.9096560614066771</v>
      </c>
      <c r="L37" s="32">
        <v>2.065319095477387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2.3867210204081633</v>
      </c>
      <c r="J38" s="32">
        <v>2.3702999999999999</v>
      </c>
      <c r="K38" s="32">
        <v>2.0647024872073851</v>
      </c>
      <c r="L38" s="32">
        <v>2.2568768844221103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3.0729455102040815</v>
      </c>
      <c r="J39" s="32">
        <v>3.0522</v>
      </c>
      <c r="K39" s="32">
        <v>2.7177737022655539</v>
      </c>
      <c r="L39" s="32">
        <v>2.84009296482412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4.5166189795918372</v>
      </c>
      <c r="J40" s="32">
        <v>4.4866000000000001</v>
      </c>
      <c r="K40" s="32">
        <v>4.0849450446651492</v>
      </c>
      <c r="L40" s="32">
        <v>4.1038115577889451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4.9993740816326531</v>
      </c>
      <c r="J41" s="32">
        <v>4.9663000000000004</v>
      </c>
      <c r="K41" s="32">
        <v>4.6020413690111281</v>
      </c>
      <c r="L41" s="32">
        <v>4.7429070351758789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4.5011087755102048</v>
      </c>
      <c r="J42" s="32">
        <v>4.4711999999999996</v>
      </c>
      <c r="K42" s="32">
        <v>4.1330362399018723</v>
      </c>
      <c r="L42" s="32">
        <v>4.2594899497487431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2.7675373469387754</v>
      </c>
      <c r="J43" s="32">
        <v>2.7486999999999999</v>
      </c>
      <c r="K43" s="32">
        <v>2.5380889149180583</v>
      </c>
      <c r="L43" s="32">
        <v>2.5565753768844219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2.3027414285714287</v>
      </c>
      <c r="J44" s="32">
        <v>2.2869000000000002</v>
      </c>
      <c r="K44" s="32">
        <v>2.0075909713206879</v>
      </c>
      <c r="L44" s="32">
        <v>2.1633090452261303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2.20417</v>
      </c>
      <c r="J45" s="32">
        <v>2.1890000000000001</v>
      </c>
      <c r="K45" s="32">
        <v>1.889605177219019</v>
      </c>
      <c r="L45" s="32">
        <v>2.0904447236180905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2.3965169387755099</v>
      </c>
      <c r="J46" s="32">
        <v>2.3801000000000001</v>
      </c>
      <c r="K46" s="32">
        <v>2.0433629857840168</v>
      </c>
      <c r="L46" s="32">
        <v>2.2798919597989946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3.0582516326530609</v>
      </c>
      <c r="J47" s="32">
        <v>3.0375999999999999</v>
      </c>
      <c r="K47" s="32">
        <v>2.5418001325569048</v>
      </c>
      <c r="L47" s="32">
        <v>2.8612989949748742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3.1210067346938772</v>
      </c>
      <c r="J48" s="32">
        <v>3.0998999999999999</v>
      </c>
      <c r="K48" s="32">
        <v>2.638034067719778</v>
      </c>
      <c r="L48" s="32">
        <v>2.9155703517587939</v>
      </c>
      <c r="M48" s="53">
        <f t="shared" si="0"/>
        <v>2027</v>
      </c>
    </row>
    <row r="49" spans="2:15" hidden="1">
      <c r="H49" s="28">
        <v>46631</v>
      </c>
      <c r="I49" s="32">
        <v>3.074578163265306</v>
      </c>
      <c r="J49" s="32">
        <v>3.0537999999999998</v>
      </c>
      <c r="K49" s="32">
        <v>2.596282869282752</v>
      </c>
      <c r="L49" s="32">
        <v>2.7643140703517588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2.9516189795918368</v>
      </c>
      <c r="J50" s="32">
        <v>2.9316</v>
      </c>
      <c r="K50" s="32">
        <v>2.6073649775098637</v>
      </c>
      <c r="L50" s="32">
        <v>2.8090376884422108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3.5449863265306125</v>
      </c>
      <c r="J51" s="32">
        <v>3.5211999999999999</v>
      </c>
      <c r="K51" s="32">
        <v>3.3247639649747094</v>
      </c>
      <c r="L51" s="32">
        <v>3.1899422110552762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4.9883536734693879</v>
      </c>
      <c r="J52" s="32">
        <v>4.9554</v>
      </c>
      <c r="K52" s="32">
        <v>4.9723899625543755</v>
      </c>
      <c r="L52" s="32">
        <v>4.4557713567839192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Mar 31, 2026</v>
      </c>
      <c r="H53" s="28">
        <v>46753</v>
      </c>
      <c r="I53" s="32">
        <v>5.5250883673469389</v>
      </c>
      <c r="J53" s="32">
        <v>5.4886999999999997</v>
      </c>
      <c r="K53" s="32">
        <v>5.3425839220293376</v>
      </c>
      <c r="L53" s="32">
        <v>5.2231080402010051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4.8072312244897963</v>
      </c>
      <c r="J54" s="32">
        <v>4.7754000000000003</v>
      </c>
      <c r="K54" s="32">
        <v>4.7603866549352558</v>
      </c>
      <c r="L54" s="32">
        <v>4.5185854271356787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2.940394489795918</v>
      </c>
      <c r="J55" s="32">
        <v>2.9205000000000001</v>
      </c>
      <c r="K55" s="32">
        <v>2.7307114193120894</v>
      </c>
      <c r="L55" s="32">
        <v>2.8457211055276379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2.5097822448979588</v>
      </c>
      <c r="J56" s="32">
        <v>2.4925999999999999</v>
      </c>
      <c r="K56" s="32">
        <v>2.4096910935518467</v>
      </c>
      <c r="L56" s="32">
        <v>2.3713492462311558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2.4368230612244894</v>
      </c>
      <c r="J57" s="32">
        <v>2.4201000000000001</v>
      </c>
      <c r="K57" s="32">
        <v>2.1923271382321698</v>
      </c>
      <c r="L57" s="32">
        <v>2.3070276381909545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2.6082516326530611</v>
      </c>
      <c r="J58" s="32">
        <v>2.5905</v>
      </c>
      <c r="K58" s="32">
        <v>2.388712404954477</v>
      </c>
      <c r="L58" s="32">
        <v>2.4733592964824118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3.2434557142857141</v>
      </c>
      <c r="J59" s="32">
        <v>3.2216</v>
      </c>
      <c r="K59" s="32">
        <v>2.9073550699833079</v>
      </c>
      <c r="L59" s="32">
        <v>2.9758718592964821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3.3072312244897959</v>
      </c>
      <c r="J60" s="32">
        <v>3.2850000000000001</v>
      </c>
      <c r="K60" s="32">
        <v>2.9763218644385434</v>
      </c>
      <c r="L60" s="32">
        <v>3.0386859296482407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3.2608026530612242</v>
      </c>
      <c r="J61" s="32">
        <v>3.2387999999999999</v>
      </c>
      <c r="K61" s="32">
        <v>2.9616316279514416</v>
      </c>
      <c r="L61" s="32">
        <v>3.0130577889447236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3.0465169387755102</v>
      </c>
      <c r="J62" s="32">
        <v>3.0259</v>
      </c>
      <c r="K62" s="32">
        <v>2.8379243733232178</v>
      </c>
      <c r="L62" s="32">
        <v>2.9200929648241205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3.47151693877551</v>
      </c>
      <c r="J63" s="32">
        <v>3.4481999999999999</v>
      </c>
      <c r="K63" s="32">
        <v>3.4418734993560953</v>
      </c>
      <c r="L63" s="32">
        <v>3.167831658291457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5.0138638775510209</v>
      </c>
      <c r="J64" s="32">
        <v>4.9806999999999997</v>
      </c>
      <c r="K64" s="32">
        <v>5.1566622272610019</v>
      </c>
      <c r="L64" s="32">
        <v>4.3854195979899497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5.3909046938775509</v>
      </c>
      <c r="J65" s="32">
        <v>5.3552999999999997</v>
      </c>
      <c r="K65" s="32">
        <v>5.3796960984178046</v>
      </c>
      <c r="L65" s="32">
        <v>5.040695979899497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4.6648842857142858</v>
      </c>
      <c r="J66" s="32">
        <v>4.6340000000000003</v>
      </c>
      <c r="K66" s="32">
        <v>4.7525518621421341</v>
      </c>
      <c r="L66" s="32">
        <v>4.3783844221105532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2.7602924489795919</v>
      </c>
      <c r="J67" s="32">
        <v>2.7414999999999998</v>
      </c>
      <c r="K67" s="32">
        <v>2.9598275638214471</v>
      </c>
      <c r="L67" s="32">
        <v>2.7311482412060299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2.4062108163265306</v>
      </c>
      <c r="J68" s="32">
        <v>2.3896999999999999</v>
      </c>
      <c r="K68" s="32">
        <v>2.2754171775907945</v>
      </c>
      <c r="L68" s="32">
        <v>2.3673291457286432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3.9398842857142857</v>
      </c>
      <c r="J69" s="32">
        <v>3.8931</v>
      </c>
      <c r="K69" s="32">
        <v>3.6265065768887208</v>
      </c>
      <c r="L69" s="32">
        <v>3.7874296482412055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4.0735577551020414</v>
      </c>
      <c r="J70" s="32">
        <v>4.0265000000000004</v>
      </c>
      <c r="K70" s="32">
        <v>3.7404203405255445</v>
      </c>
      <c r="L70" s="32">
        <v>3.9165753768844218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4.6849863265306126</v>
      </c>
      <c r="J71" s="32">
        <v>4.6342999999999996</v>
      </c>
      <c r="K71" s="32">
        <v>4.3325657326793126</v>
      </c>
      <c r="L71" s="32">
        <v>4.3956708542713567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4.7549863265306129</v>
      </c>
      <c r="J72" s="32">
        <v>4.7038000000000002</v>
      </c>
      <c r="K72" s="32">
        <v>4.4632315203803739</v>
      </c>
      <c r="L72" s="32">
        <v>4.4646155778894476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4.7236597959183673</v>
      </c>
      <c r="J73" s="32">
        <v>4.6723999999999997</v>
      </c>
      <c r="K73" s="32">
        <v>4.4827669576737481</v>
      </c>
      <c r="L73" s="32">
        <v>4.4538618090452262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4.6331495918367356</v>
      </c>
      <c r="J74" s="32">
        <v>4.5808</v>
      </c>
      <c r="K74" s="32">
        <v>4.5092093833505311</v>
      </c>
      <c r="L74" s="32">
        <v>4.4828065326633162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4.956721020408164</v>
      </c>
      <c r="J75" s="32">
        <v>4.9036999999999997</v>
      </c>
      <c r="K75" s="32">
        <v>4.9427002214436015</v>
      </c>
      <c r="L75" s="32">
        <v>4.6306457286432154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5.8913128571428572</v>
      </c>
      <c r="J76" s="32">
        <v>5.8406000000000002</v>
      </c>
      <c r="K76" s="32">
        <v>6.0845181816621139</v>
      </c>
      <c r="L76" s="32">
        <v>5.2496407035175876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6.1920271428571434</v>
      </c>
      <c r="J77" s="32">
        <v>6.1403999999999996</v>
      </c>
      <c r="K77" s="32">
        <v>6.2984801874795151</v>
      </c>
      <c r="L77" s="32">
        <v>5.8297412060301506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5.7516189795918375</v>
      </c>
      <c r="J78" s="32">
        <v>5.6989999999999998</v>
      </c>
      <c r="K78" s="32">
        <v>5.7958163761734962</v>
      </c>
      <c r="L78" s="32">
        <v>5.4487361809045218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4.4071291836734696</v>
      </c>
      <c r="J79" s="32">
        <v>4.3555000000000001</v>
      </c>
      <c r="K79" s="32">
        <v>4.4566338001335364</v>
      </c>
      <c r="L79" s="32">
        <v>4.3531582914572864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4.1899863265306125</v>
      </c>
      <c r="J80" s="32">
        <v>4.1378000000000004</v>
      </c>
      <c r="K80" s="32">
        <v>3.9510834862195252</v>
      </c>
      <c r="L80" s="32">
        <v>4.1242135678391953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5.4429455102040825</v>
      </c>
      <c r="J81" s="32">
        <v>5.3661000000000003</v>
      </c>
      <c r="K81" s="32">
        <v>5.0606860155452704</v>
      </c>
      <c r="L81" s="32">
        <v>5.2678316582914571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5.5389659183673476</v>
      </c>
      <c r="J82" s="32">
        <v>5.4625000000000004</v>
      </c>
      <c r="K82" s="32">
        <v>5.0921282760966111</v>
      </c>
      <c r="L82" s="32">
        <v>5.3598919597989942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6.1264148979591839</v>
      </c>
      <c r="J83" s="32">
        <v>6.0468999999999999</v>
      </c>
      <c r="K83" s="32">
        <v>5.7577763953753163</v>
      </c>
      <c r="L83" s="32">
        <v>5.815369346733668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6.2027414285714295</v>
      </c>
      <c r="J84" s="32">
        <v>6.1226000000000003</v>
      </c>
      <c r="K84" s="32">
        <v>5.9501411763222061</v>
      </c>
      <c r="L84" s="32">
        <v>5.8905452261306532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6.1865169387755108</v>
      </c>
      <c r="J85" s="32">
        <v>6.1059999999999999</v>
      </c>
      <c r="K85" s="32">
        <v>6.0039538320854833</v>
      </c>
      <c r="L85" s="32">
        <v>5.8946658291457279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6.2196802040816328</v>
      </c>
      <c r="J86" s="32">
        <v>6.1356999999999999</v>
      </c>
      <c r="K86" s="32">
        <v>6.1805459380672749</v>
      </c>
      <c r="L86" s="32">
        <v>6.045419597989949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6.441925102040817</v>
      </c>
      <c r="J87" s="32">
        <v>6.3592000000000004</v>
      </c>
      <c r="K87" s="32">
        <v>6.4434238541522513</v>
      </c>
      <c r="L87" s="32">
        <v>6.0934597989949744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6.7686597959183681</v>
      </c>
      <c r="J88" s="32">
        <v>6.7004000000000001</v>
      </c>
      <c r="K88" s="32">
        <v>7.012322591373799</v>
      </c>
      <c r="L88" s="32">
        <v>6.1137613065326626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6.993149591836735</v>
      </c>
      <c r="J89" s="32">
        <v>6.9255000000000004</v>
      </c>
      <c r="K89" s="32">
        <v>7.2172642765412238</v>
      </c>
      <c r="L89" s="32">
        <v>6.6187864321608032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6.8384557142857147</v>
      </c>
      <c r="J90" s="32">
        <v>6.7640000000000002</v>
      </c>
      <c r="K90" s="32">
        <v>6.8390808902048557</v>
      </c>
      <c r="L90" s="32">
        <v>6.5191884422110551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6.0540679591836737</v>
      </c>
      <c r="J91" s="32">
        <v>5.9694000000000003</v>
      </c>
      <c r="K91" s="32">
        <v>5.9535431258244822</v>
      </c>
      <c r="L91" s="32">
        <v>5.9752688442211053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5.9738638775510209</v>
      </c>
      <c r="J92" s="32">
        <v>5.8860000000000001</v>
      </c>
      <c r="K92" s="32">
        <v>5.6266467054693976</v>
      </c>
      <c r="L92" s="32">
        <v>5.8811984924623113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5.9888638775510206</v>
      </c>
      <c r="J93" s="32">
        <v>5.9012000000000002</v>
      </c>
      <c r="K93" s="32">
        <v>5.5729371390849769</v>
      </c>
      <c r="L93" s="32">
        <v>5.8055201005025125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6.0594761224489799</v>
      </c>
      <c r="J94" s="32">
        <v>5.9726999999999997</v>
      </c>
      <c r="K94" s="32">
        <v>5.6063896425240261</v>
      </c>
      <c r="L94" s="32">
        <v>5.8725552763819096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6.5770271428571432</v>
      </c>
      <c r="J95" s="32">
        <v>6.4885000000000002</v>
      </c>
      <c r="K95" s="32">
        <v>6.2185859188654522</v>
      </c>
      <c r="L95" s="32">
        <v>6.2591884422110544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6.6274353061224494</v>
      </c>
      <c r="J96" s="32">
        <v>6.5387000000000004</v>
      </c>
      <c r="K96" s="32">
        <v>6.3783744560935771</v>
      </c>
      <c r="L96" s="32">
        <v>6.308836683417085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6.5885577551020411</v>
      </c>
      <c r="J97" s="32">
        <v>6.5000999999999998</v>
      </c>
      <c r="K97" s="32">
        <v>6.4174453306803247</v>
      </c>
      <c r="L97" s="32">
        <v>6.2906457286432156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6.5783536734693886</v>
      </c>
      <c r="J98" s="32">
        <v>6.4870999999999999</v>
      </c>
      <c r="K98" s="32">
        <v>6.5437298197799691</v>
      </c>
      <c r="L98" s="32">
        <v>6.3986859296482406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6.760904693877551</v>
      </c>
      <c r="J99" s="32">
        <v>6.6718000000000002</v>
      </c>
      <c r="K99" s="32">
        <v>6.7616607666833595</v>
      </c>
      <c r="L99" s="32">
        <v>6.4076306532663319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7.0344761224489805</v>
      </c>
      <c r="J100" s="32">
        <v>6.9608999999999996</v>
      </c>
      <c r="K100" s="32">
        <v>7.2522631206631267</v>
      </c>
      <c r="L100" s="32">
        <v>6.3755703517587934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7.2400883673469387</v>
      </c>
      <c r="J101" s="32">
        <v>7.1676000000000002</v>
      </c>
      <c r="K101" s="32">
        <v>7.4634932579408204</v>
      </c>
      <c r="L101" s="32">
        <v>6.8620025125628139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6.5064148979591847</v>
      </c>
      <c r="J102" s="32">
        <v>6.4386000000000001</v>
      </c>
      <c r="K102" s="32">
        <v>6.5072361796646438</v>
      </c>
      <c r="L102" s="32">
        <v>6.1921532663316574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5.9745781632653063</v>
      </c>
      <c r="J103" s="32">
        <v>5.8916000000000004</v>
      </c>
      <c r="K103" s="32">
        <v>5.8207640058568542</v>
      </c>
      <c r="L103" s="32">
        <v>5.8969773869346724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5.8724353061224486</v>
      </c>
      <c r="J104" s="32">
        <v>5.7866</v>
      </c>
      <c r="K104" s="32">
        <v>5.4961355518366215</v>
      </c>
      <c r="L104" s="32">
        <v>5.7812989949748737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5.9061087755102042</v>
      </c>
      <c r="J105" s="32">
        <v>5.82</v>
      </c>
      <c r="K105" s="32">
        <v>5.4556214259458775</v>
      </c>
      <c r="L105" s="32">
        <v>5.7240125628140701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5.9770271428571426</v>
      </c>
      <c r="J106" s="32">
        <v>5.8918999999999997</v>
      </c>
      <c r="K106" s="32">
        <v>5.4726827181466877</v>
      </c>
      <c r="L106" s="32">
        <v>5.7913492462311558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6.4304965306122446</v>
      </c>
      <c r="J107" s="32">
        <v>6.3449999999999998</v>
      </c>
      <c r="K107" s="32">
        <v>6.0431277960510883</v>
      </c>
      <c r="L107" s="32">
        <v>6.1148668341708534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6.5122312244897964</v>
      </c>
      <c r="J108" s="32">
        <v>6.4259000000000004</v>
      </c>
      <c r="K108" s="32">
        <v>6.1795150442787055</v>
      </c>
      <c r="L108" s="32">
        <v>6.195369346733667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6.5034557142857148</v>
      </c>
      <c r="J109" s="32">
        <v>6.4165999999999999</v>
      </c>
      <c r="K109" s="32">
        <v>6.2233280302928682</v>
      </c>
      <c r="L109" s="32">
        <v>6.2068266331658286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6.4538638775510213</v>
      </c>
      <c r="J110" s="32">
        <v>6.3651</v>
      </c>
      <c r="K110" s="32">
        <v>6.3554886139873545</v>
      </c>
      <c r="L110" s="32">
        <v>6.2760728643216073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6.6520271428571434</v>
      </c>
      <c r="J111" s="32">
        <v>6.5651999999999999</v>
      </c>
      <c r="K111" s="32">
        <v>6.6526952932316643</v>
      </c>
      <c r="L111" s="32">
        <v>6.3003944723618091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7.0164148979591836</v>
      </c>
      <c r="J112" s="32">
        <v>6.9432</v>
      </c>
      <c r="K112" s="32">
        <v>7.1701008857142128</v>
      </c>
      <c r="L112" s="32">
        <v>6.3577814070351746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6.7410067346938778</v>
      </c>
      <c r="J113" s="32">
        <v>6.6783999999999999</v>
      </c>
      <c r="K113" s="32">
        <v>6.8681520950424888</v>
      </c>
      <c r="L113" s="32">
        <v>6.3704447236180908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6.5919251020408174</v>
      </c>
      <c r="J114" s="32">
        <v>6.5225</v>
      </c>
      <c r="K114" s="32">
        <v>6.5751720803313098</v>
      </c>
      <c r="L114" s="32">
        <v>6.2763743718592959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5.8141700000000007</v>
      </c>
      <c r="J115" s="32">
        <v>5.7343000000000002</v>
      </c>
      <c r="K115" s="32">
        <v>5.5710815302655536</v>
      </c>
      <c r="L115" s="32">
        <v>5.7389874371859291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5.7376393877551024</v>
      </c>
      <c r="J116" s="32">
        <v>5.6544999999999996</v>
      </c>
      <c r="K116" s="32">
        <v>5.287534193719778</v>
      </c>
      <c r="L116" s="32">
        <v>5.6485351758793971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5.7723332653061226</v>
      </c>
      <c r="J117" s="32">
        <v>5.6889000000000003</v>
      </c>
      <c r="K117" s="32">
        <v>5.2842353335963583</v>
      </c>
      <c r="L117" s="32">
        <v>5.5922537688442207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5.843251632653061</v>
      </c>
      <c r="J118" s="32">
        <v>5.7606999999999999</v>
      </c>
      <c r="K118" s="32">
        <v>5.3068634522554374</v>
      </c>
      <c r="L118" s="32">
        <v>5.6595904522613063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6.2704965306122453</v>
      </c>
      <c r="J119" s="32">
        <v>6.1881000000000004</v>
      </c>
      <c r="K119" s="32">
        <v>5.8797311305629751</v>
      </c>
      <c r="L119" s="32">
        <v>5.9572788944723616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6.401618979591837</v>
      </c>
      <c r="J120" s="32">
        <v>6.3174000000000001</v>
      </c>
      <c r="K120" s="32">
        <v>6.0134380549403135</v>
      </c>
      <c r="L120" s="32">
        <v>6.086424623115577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6.4103944897959186</v>
      </c>
      <c r="J121" s="32">
        <v>6.3254999999999999</v>
      </c>
      <c r="K121" s="32">
        <v>6.0638487612013154</v>
      </c>
      <c r="L121" s="32">
        <v>6.1151683417085421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6.4370271428571426</v>
      </c>
      <c r="J122" s="32">
        <v>6.3487</v>
      </c>
      <c r="K122" s="32">
        <v>6.1828139044021251</v>
      </c>
      <c r="L122" s="32">
        <v>6.2594899497487431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6.5385577551020413</v>
      </c>
      <c r="J123" s="32">
        <v>6.4539</v>
      </c>
      <c r="K123" s="32">
        <v>6.5390907977314114</v>
      </c>
      <c r="L123" s="32">
        <v>6.1886356783919592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6.8804965306122456</v>
      </c>
      <c r="J124" s="32">
        <v>6.81</v>
      </c>
      <c r="K124" s="32">
        <v>7.0204151076140615</v>
      </c>
      <c r="L124" s="32">
        <v>6.2239120603015072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7.0746802040816332</v>
      </c>
      <c r="J125" s="32">
        <v>7.0054999999999996</v>
      </c>
      <c r="K125" s="32">
        <v>7.2178828128143655</v>
      </c>
      <c r="L125" s="32">
        <v>6.6990879396984919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6.813659795918368</v>
      </c>
      <c r="J126" s="32">
        <v>6.7397999999999998</v>
      </c>
      <c r="K126" s="32">
        <v>6.7582588171810825</v>
      </c>
      <c r="L126" s="32">
        <v>6.4947663316582904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6.0183536734693881</v>
      </c>
      <c r="J127" s="32">
        <v>5.9344000000000001</v>
      </c>
      <c r="K127" s="32">
        <v>5.7293237268108248</v>
      </c>
      <c r="L127" s="32">
        <v>5.9400929648241201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5.9541700000000004</v>
      </c>
      <c r="J128" s="32">
        <v>5.8666999999999998</v>
      </c>
      <c r="K128" s="32">
        <v>5.4621676015032881</v>
      </c>
      <c r="L128" s="32">
        <v>5.8618015075376881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5.9884557142857151</v>
      </c>
      <c r="J129" s="32">
        <v>5.9006999999999996</v>
      </c>
      <c r="K129" s="32">
        <v>5.4617552439878603</v>
      </c>
      <c r="L129" s="32">
        <v>5.805118090452261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6.0958026530612255</v>
      </c>
      <c r="J130" s="32">
        <v>6.0083000000000002</v>
      </c>
      <c r="K130" s="32">
        <v>5.4933521386074853</v>
      </c>
      <c r="L130" s="32">
        <v>5.9083341708542712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6.5541700000000001</v>
      </c>
      <c r="J131" s="32">
        <v>6.4661</v>
      </c>
      <c r="K131" s="32">
        <v>6.1231251540440059</v>
      </c>
      <c r="L131" s="32">
        <v>6.2366758793969845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6.7217210204081637</v>
      </c>
      <c r="J132" s="32">
        <v>6.6311</v>
      </c>
      <c r="K132" s="32">
        <v>6.3157992031274652</v>
      </c>
      <c r="L132" s="32">
        <v>6.4017010050251253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6.7320271428571434</v>
      </c>
      <c r="J133" s="32">
        <v>6.6406999999999998</v>
      </c>
      <c r="K133" s="32">
        <v>6.3664160881461811</v>
      </c>
      <c r="L133" s="32">
        <v>6.4319522613065319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6.7493740816326531</v>
      </c>
      <c r="J134" s="32">
        <v>6.6547000000000001</v>
      </c>
      <c r="K134" s="32">
        <v>6.4441454798042495</v>
      </c>
      <c r="L134" s="32">
        <v>6.5671281407035167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6.8610067346938779</v>
      </c>
      <c r="J135" s="32">
        <v>6.7698999999999998</v>
      </c>
      <c r="K135" s="32">
        <v>6.8425859290859892</v>
      </c>
      <c r="L135" s="32">
        <v>6.506223618090452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7.2819251020408169</v>
      </c>
      <c r="J136" s="32">
        <v>7.2034000000000002</v>
      </c>
      <c r="K136" s="32">
        <v>7.4324633549049075</v>
      </c>
      <c r="L136" s="32">
        <v>6.6192889447236176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7.2683536734693881</v>
      </c>
      <c r="J137" s="32">
        <v>7.1951999999999998</v>
      </c>
      <c r="K137" s="32">
        <v>7.3966397957521499</v>
      </c>
      <c r="L137" s="32">
        <v>6.8898417085427131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7.0461087755102039</v>
      </c>
      <c r="J138" s="32">
        <v>6.9675000000000002</v>
      </c>
      <c r="K138" s="32">
        <v>6.9162948349686388</v>
      </c>
      <c r="L138" s="32">
        <v>6.7237110552763815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6.2959046938775511</v>
      </c>
      <c r="J139" s="32">
        <v>6.2064000000000004</v>
      </c>
      <c r="K139" s="32">
        <v>5.9425125622867991</v>
      </c>
      <c r="L139" s="32">
        <v>6.2134597989949745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6.2509046938775521</v>
      </c>
      <c r="J140" s="32">
        <v>6.1574999999999998</v>
      </c>
      <c r="K140" s="32">
        <v>5.6953557764774914</v>
      </c>
      <c r="L140" s="32">
        <v>6.1540628140703513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6.2881495918367349</v>
      </c>
      <c r="J141" s="32">
        <v>6.1943999999999999</v>
      </c>
      <c r="K141" s="32">
        <v>5.7072625997354578</v>
      </c>
      <c r="L141" s="32">
        <v>6.100293969849246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6.428863877551021</v>
      </c>
      <c r="J142" s="32">
        <v>6.3346999999999998</v>
      </c>
      <c r="K142" s="32">
        <v>5.7375708771193725</v>
      </c>
      <c r="L142" s="32">
        <v>6.2363743718592968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6.8990679591836734</v>
      </c>
      <c r="J143" s="32">
        <v>6.8041</v>
      </c>
      <c r="K143" s="32">
        <v>6.3798177073975726</v>
      </c>
      <c r="L143" s="32">
        <v>6.5763743718592957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7.0312108163265306</v>
      </c>
      <c r="J144" s="32">
        <v>6.9344999999999999</v>
      </c>
      <c r="K144" s="32">
        <v>6.6080575921866478</v>
      </c>
      <c r="L144" s="32">
        <v>6.70652512562814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7.0694761224489806</v>
      </c>
      <c r="J145" s="32">
        <v>6.9713000000000003</v>
      </c>
      <c r="K145" s="32">
        <v>6.6477470030465353</v>
      </c>
      <c r="L145" s="32">
        <v>6.7643140703517579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7.0998842857142863</v>
      </c>
      <c r="J146" s="32">
        <v>6.9981999999999998</v>
      </c>
      <c r="K146" s="32">
        <v>6.686405520117856</v>
      </c>
      <c r="L146" s="32">
        <v>6.9123542713567829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7.1801904081632655</v>
      </c>
      <c r="J147" s="32">
        <v>7.0827</v>
      </c>
      <c r="K147" s="32">
        <v>7.0930931197081435</v>
      </c>
      <c r="L147" s="32">
        <v>6.8205954773869344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7.5849863265306121</v>
      </c>
      <c r="J148" s="32">
        <v>7.5004</v>
      </c>
      <c r="K148" s="32">
        <v>7.6259105743297937</v>
      </c>
      <c r="L148" s="32">
        <v>6.917781407035176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7.7995781632653065</v>
      </c>
      <c r="J149" s="32">
        <v>7.7159000000000004</v>
      </c>
      <c r="K149" s="32">
        <v>7.8403880270414774</v>
      </c>
      <c r="L149" s="32">
        <v>7.4130577889447231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7.1596802040816332</v>
      </c>
      <c r="J150" s="32">
        <v>7.0789</v>
      </c>
      <c r="K150" s="32">
        <v>6.9743341552650486</v>
      </c>
      <c r="L150" s="32">
        <v>6.8355703517587934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6.6069251020408162</v>
      </c>
      <c r="J151" s="32">
        <v>6.5111999999999997</v>
      </c>
      <c r="K151" s="32">
        <v>6.2375543645751144</v>
      </c>
      <c r="L151" s="32">
        <v>6.5197914572864315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6.5796802040816331</v>
      </c>
      <c r="J152" s="32">
        <v>6.4797000000000002</v>
      </c>
      <c r="K152" s="32">
        <v>5.9575636115998982</v>
      </c>
      <c r="L152" s="32">
        <v>6.4778819095477385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6.6192720408163268</v>
      </c>
      <c r="J153" s="32">
        <v>6.5189000000000004</v>
      </c>
      <c r="K153" s="32">
        <v>5.9792123811598383</v>
      </c>
      <c r="L153" s="32">
        <v>6.4264246231155777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6.7682516326530617</v>
      </c>
      <c r="J154" s="32">
        <v>6.6673</v>
      </c>
      <c r="K154" s="32">
        <v>6.0108608204688938</v>
      </c>
      <c r="L154" s="32">
        <v>6.5706457286432149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7.2242720408163272</v>
      </c>
      <c r="J155" s="32">
        <v>7.1227999999999998</v>
      </c>
      <c r="K155" s="32">
        <v>6.6332114006277196</v>
      </c>
      <c r="L155" s="32">
        <v>6.8966758793969838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7.3147822448979589</v>
      </c>
      <c r="J156" s="32">
        <v>7.2123999999999997</v>
      </c>
      <c r="K156" s="32">
        <v>6.8755745303201827</v>
      </c>
      <c r="L156" s="32">
        <v>6.9858216080402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7.3538638775510208</v>
      </c>
      <c r="J157" s="32">
        <v>7.25</v>
      </c>
      <c r="K157" s="32">
        <v>6.9127897960875071</v>
      </c>
      <c r="L157" s="32">
        <v>7.044414572864321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7.3941700000000008</v>
      </c>
      <c r="J158" s="32">
        <v>7.2866</v>
      </c>
      <c r="K158" s="32">
        <v>6.9528915644628224</v>
      </c>
      <c r="L158" s="32">
        <v>7.2022035175879386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7.4437618367346943</v>
      </c>
      <c r="J159" s="32">
        <v>7.3410000000000002</v>
      </c>
      <c r="K159" s="32">
        <v>7.2714377451305001</v>
      </c>
      <c r="L159" s="32">
        <v>7.0801934673366835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7.8355985714285721</v>
      </c>
      <c r="J160" s="32">
        <v>7.7460000000000004</v>
      </c>
      <c r="K160" s="32">
        <v>7.8425529039974711</v>
      </c>
      <c r="L160" s="32">
        <v>7.1646155778894469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8.0488638775510211</v>
      </c>
      <c r="J161" s="32">
        <v>7.9602000000000004</v>
      </c>
      <c r="K161" s="32">
        <v>8.0549170244425916</v>
      </c>
      <c r="L161" s="32">
        <v>7.6585854271356784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7.5918230612244901</v>
      </c>
      <c r="J162" s="32">
        <v>7.5023</v>
      </c>
      <c r="K162" s="32">
        <v>7.3464868129382905</v>
      </c>
      <c r="L162" s="32">
        <v>7.2611984924623112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6.7717210204081635</v>
      </c>
      <c r="J163" s="32">
        <v>6.6726999999999999</v>
      </c>
      <c r="K163" s="32">
        <v>6.3929100585123928</v>
      </c>
      <c r="L163" s="32">
        <v>6.6821030150753762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6.7180475510204083</v>
      </c>
      <c r="J164" s="32">
        <v>6.6153000000000004</v>
      </c>
      <c r="K164" s="32">
        <v>6.0781266401729894</v>
      </c>
      <c r="L164" s="32">
        <v>6.6141633165829141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6.7584557142857147</v>
      </c>
      <c r="J165" s="32">
        <v>6.6553000000000004</v>
      </c>
      <c r="K165" s="32">
        <v>6.0613746161087505</v>
      </c>
      <c r="L165" s="32">
        <v>6.5635100502512564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6.9087618367346941</v>
      </c>
      <c r="J166" s="32">
        <v>6.8049999999999997</v>
      </c>
      <c r="K166" s="32">
        <v>6.0977651668452202</v>
      </c>
      <c r="L166" s="32">
        <v>6.7090376884422112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7.3373332653061221</v>
      </c>
      <c r="J167" s="32">
        <v>7.2336</v>
      </c>
      <c r="K167" s="32">
        <v>6.7193941213520478</v>
      </c>
      <c r="L167" s="32">
        <v>7.0080326633165821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7.4495781632653069</v>
      </c>
      <c r="J168" s="32">
        <v>7.3445</v>
      </c>
      <c r="K168" s="32">
        <v>7.0016528406621141</v>
      </c>
      <c r="L168" s="32">
        <v>7.1185854271356783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7.493761836734695</v>
      </c>
      <c r="J169" s="32">
        <v>7.3872</v>
      </c>
      <c r="K169" s="32">
        <v>7.0436102178568536</v>
      </c>
      <c r="L169" s="32">
        <v>7.1822035175879391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7.5368230612244895</v>
      </c>
      <c r="J170" s="32">
        <v>7.4264000000000001</v>
      </c>
      <c r="K170" s="32">
        <v>7.0845367012630254</v>
      </c>
      <c r="L170" s="32">
        <v>7.3427060301507527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7.6531495918367352</v>
      </c>
      <c r="J171" s="32">
        <v>7.5461999999999998</v>
      </c>
      <c r="K171" s="32">
        <v>7.4427722927905924</v>
      </c>
      <c r="L171" s="32">
        <v>7.2864246231155771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8.0449863265306121</v>
      </c>
      <c r="J172" s="32">
        <v>7.9512</v>
      </c>
      <c r="K172" s="32">
        <v>8.0395567069929186</v>
      </c>
      <c r="L172" s="32">
        <v>7.3708467336683405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8.0095781632653065</v>
      </c>
      <c r="J173" s="32">
        <v>7.9215999999999998</v>
      </c>
      <c r="K173" s="32">
        <v>7.794410164071321</v>
      </c>
      <c r="L173" s="32">
        <v>7.6198919597989949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7.6191700000000004</v>
      </c>
      <c r="J174" s="32">
        <v>7.5292000000000003</v>
      </c>
      <c r="K174" s="32">
        <v>7.309890083444107</v>
      </c>
      <c r="L174" s="32">
        <v>7.2881331658291453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6.8975373469387753</v>
      </c>
      <c r="J175" s="32">
        <v>6.7961</v>
      </c>
      <c r="K175" s="32">
        <v>6.5110504866823469</v>
      </c>
      <c r="L175" s="32">
        <v>6.8060226130653261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6.8697822448979595</v>
      </c>
      <c r="J176" s="32">
        <v>6.7640000000000002</v>
      </c>
      <c r="K176" s="32">
        <v>6.194256825455235</v>
      </c>
      <c r="L176" s="32">
        <v>6.7636105527638186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6.9111087755102041</v>
      </c>
      <c r="J177" s="32">
        <v>6.8048999999999999</v>
      </c>
      <c r="K177" s="32">
        <v>6.1870405689352568</v>
      </c>
      <c r="L177" s="32">
        <v>6.7138618090452251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7.0725373469387751</v>
      </c>
      <c r="J178" s="32">
        <v>6.9654999999999996</v>
      </c>
      <c r="K178" s="32">
        <v>6.2225033152620126</v>
      </c>
      <c r="L178" s="32">
        <v>6.870344221105527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7.5515169387755101</v>
      </c>
      <c r="J179" s="32">
        <v>7.4435000000000002</v>
      </c>
      <c r="K179" s="32">
        <v>6.8667088437384933</v>
      </c>
      <c r="L179" s="32">
        <v>7.2189874371859295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7.6339659183673474</v>
      </c>
      <c r="J180" s="32">
        <v>7.5251999999999999</v>
      </c>
      <c r="K180" s="32">
        <v>7.1712348688816387</v>
      </c>
      <c r="L180" s="32">
        <v>7.3001934673366824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7.6754965306122456</v>
      </c>
      <c r="J181" s="32">
        <v>7.5651999999999999</v>
      </c>
      <c r="K181" s="32">
        <v>7.2142231398649486</v>
      </c>
      <c r="L181" s="32">
        <v>7.3611984924623108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7.7194761224489801</v>
      </c>
      <c r="J182" s="32">
        <v>7.6055000000000001</v>
      </c>
      <c r="K182" s="32">
        <v>7.2561805170596863</v>
      </c>
      <c r="L182" s="32">
        <v>7.5226055276381905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7.7683536734693881</v>
      </c>
      <c r="J183" s="32">
        <v>7.6590999999999996</v>
      </c>
      <c r="K183" s="32">
        <v>7.4872038150778959</v>
      </c>
      <c r="L183" s="32">
        <v>7.3998919597989943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8.0819251020408167</v>
      </c>
      <c r="J184" s="32">
        <v>7.9874000000000001</v>
      </c>
      <c r="K184" s="32">
        <v>7.8170898274198279</v>
      </c>
      <c r="L184" s="32">
        <v>7.4072286432160794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8.3383536734693884</v>
      </c>
      <c r="J185" s="32">
        <v>8.2438000000000002</v>
      </c>
      <c r="K185" s="32">
        <v>8.0283199646975234</v>
      </c>
      <c r="L185" s="32">
        <v>7.9437110552763812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7.9197822448979593</v>
      </c>
      <c r="J186" s="32">
        <v>7.8238000000000003</v>
      </c>
      <c r="K186" s="32">
        <v>7.5860665294016183</v>
      </c>
      <c r="L186" s="32">
        <v>7.5842135678391962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7.1454965306122453</v>
      </c>
      <c r="J187" s="32">
        <v>7.0391000000000004</v>
      </c>
      <c r="K187" s="32">
        <v>6.7458880917182604</v>
      </c>
      <c r="L187" s="32">
        <v>7.0502437185929638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7.0860067346938775</v>
      </c>
      <c r="J188" s="32">
        <v>6.9759000000000002</v>
      </c>
      <c r="K188" s="32">
        <v>6.3923946116181085</v>
      </c>
      <c r="L188" s="32">
        <v>6.9765753768844219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7.1281495918367348</v>
      </c>
      <c r="J189" s="32">
        <v>7.0175999999999998</v>
      </c>
      <c r="K189" s="32">
        <v>6.4215689058345982</v>
      </c>
      <c r="L189" s="32">
        <v>6.9276306532663305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7.3332516326530621</v>
      </c>
      <c r="J190" s="32">
        <v>7.2210000000000001</v>
      </c>
      <c r="K190" s="32">
        <v>6.4601243335270606</v>
      </c>
      <c r="L190" s="32">
        <v>7.1271281407035172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7.8297822448979595</v>
      </c>
      <c r="J191" s="32">
        <v>7.7161999999999997</v>
      </c>
      <c r="K191" s="32">
        <v>7.1180407493915023</v>
      </c>
      <c r="L191" s="32">
        <v>7.4930577889447232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7.905190408163266</v>
      </c>
      <c r="J192" s="32">
        <v>7.7910000000000004</v>
      </c>
      <c r="K192" s="32">
        <v>7.3952480891375822</v>
      </c>
      <c r="L192" s="32">
        <v>7.5673291457286425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7.9147822448979595</v>
      </c>
      <c r="J193" s="32">
        <v>7.7998000000000003</v>
      </c>
      <c r="K193" s="32">
        <v>7.4395765220460301</v>
      </c>
      <c r="L193" s="32">
        <v>7.5968768844221106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7.9601904081632657</v>
      </c>
      <c r="J194" s="32">
        <v>7.8413000000000004</v>
      </c>
      <c r="K194" s="32">
        <v>7.4814308098619131</v>
      </c>
      <c r="L194" s="32">
        <v>7.7596909547738688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8.0102924489795928</v>
      </c>
      <c r="J195" s="32">
        <v>7.8962000000000003</v>
      </c>
      <c r="K195" s="32">
        <v>7.6841045286944869</v>
      </c>
      <c r="L195" s="32">
        <v>7.6381834170854264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8.2427414285714296</v>
      </c>
      <c r="J196" s="32">
        <v>8.1449999999999996</v>
      </c>
      <c r="K196" s="32">
        <v>7.9849193361987858</v>
      </c>
      <c r="L196" s="32">
        <v>7.5656206030150743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8.5114148979591828</v>
      </c>
      <c r="J197" s="32">
        <v>8.4135000000000009</v>
      </c>
      <c r="K197" s="32">
        <v>8.2006854061461816</v>
      </c>
      <c r="L197" s="32">
        <v>8.1141633165829141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7.9613128571428575</v>
      </c>
      <c r="J198" s="32">
        <v>7.8644999999999996</v>
      </c>
      <c r="K198" s="32">
        <v>7.6042102600804249</v>
      </c>
      <c r="L198" s="32">
        <v>7.6251180904522604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7.3768230612244903</v>
      </c>
      <c r="J199" s="32">
        <v>7.2656999999999998</v>
      </c>
      <c r="K199" s="32">
        <v>6.9646437536525028</v>
      </c>
      <c r="L199" s="32">
        <v>7.2780829145728632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7.3455985714285719</v>
      </c>
      <c r="J200" s="32">
        <v>7.2302999999999997</v>
      </c>
      <c r="K200" s="32">
        <v>6.6371803417137087</v>
      </c>
      <c r="L200" s="32">
        <v>7.2322537688442212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7.3892720408163273</v>
      </c>
      <c r="J201" s="32">
        <v>7.2736000000000001</v>
      </c>
      <c r="K201" s="32">
        <v>6.5566159921370772</v>
      </c>
      <c r="L201" s="32">
        <v>7.1848165829145723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7.6373332653061228</v>
      </c>
      <c r="J202" s="32">
        <v>7.5189000000000004</v>
      </c>
      <c r="K202" s="32">
        <v>6.6416647296939813</v>
      </c>
      <c r="L202" s="32">
        <v>7.4266256281407026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8.1444761224489799</v>
      </c>
      <c r="J203" s="32">
        <v>8.0245999999999995</v>
      </c>
      <c r="K203" s="32">
        <v>7.3331882830657564</v>
      </c>
      <c r="L203" s="32">
        <v>7.8030075376884414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8.2238638775510218</v>
      </c>
      <c r="J204" s="32">
        <v>8.1031999999999993</v>
      </c>
      <c r="K204" s="32">
        <v>7.7005988293115832</v>
      </c>
      <c r="L204" s="32">
        <v>7.8811984924623113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8.2400883673469387</v>
      </c>
      <c r="J205" s="32">
        <v>8.1186000000000007</v>
      </c>
      <c r="K205" s="32">
        <v>7.7467828710394535</v>
      </c>
      <c r="L205" s="32">
        <v>7.9172788944723607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8.2874353061224486</v>
      </c>
      <c r="J206" s="32">
        <v>8.1620000000000008</v>
      </c>
      <c r="K206" s="32">
        <v>7.7917298402210431</v>
      </c>
      <c r="L206" s="32">
        <v>8.0820025125628145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8.339782244897961</v>
      </c>
      <c r="J207" s="32">
        <v>8.2190999999999992</v>
      </c>
      <c r="K207" s="32">
        <v>7.9860533193662118</v>
      </c>
      <c r="L207" s="32">
        <v>7.9627060301507537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8.7245781632653063</v>
      </c>
      <c r="J208" s="32">
        <v>8.6172000000000004</v>
      </c>
      <c r="K208" s="32">
        <v>8.3563503682200313</v>
      </c>
      <c r="L208" s="32">
        <v>8.0401934673366835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8.6216189795918368</v>
      </c>
      <c r="J209" s="32">
        <v>8.5213999999999999</v>
      </c>
      <c r="K209" s="32">
        <v>8.2789302446985342</v>
      </c>
      <c r="L209" s="32">
        <v>8.2227060301507517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8.4184557142857148</v>
      </c>
      <c r="J210" s="32">
        <v>8.3124000000000002</v>
      </c>
      <c r="K210" s="32">
        <v>8.0136812728998486</v>
      </c>
      <c r="L210" s="32">
        <v>8.0753693467336678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7.5936597959183683</v>
      </c>
      <c r="J211" s="32">
        <v>7.4782999999999999</v>
      </c>
      <c r="K211" s="32">
        <v>7.1218035117197784</v>
      </c>
      <c r="L211" s="32">
        <v>7.4916507537688437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7.6011087755102045</v>
      </c>
      <c r="J212" s="32">
        <v>7.4806999999999997</v>
      </c>
      <c r="K212" s="32">
        <v>6.8242360196494687</v>
      </c>
      <c r="L212" s="32">
        <v>7.483912060301507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7.6467210204081635</v>
      </c>
      <c r="J213" s="32">
        <v>7.5258000000000003</v>
      </c>
      <c r="K213" s="32">
        <v>6.6906321846509869</v>
      </c>
      <c r="L213" s="32">
        <v>7.438384422110552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7.8732516326530622</v>
      </c>
      <c r="J214" s="32">
        <v>7.7502000000000004</v>
      </c>
      <c r="K214" s="32">
        <v>6.7308370424051596</v>
      </c>
      <c r="L214" s="32">
        <v>7.658987437185929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8.3830475510204074</v>
      </c>
      <c r="J215" s="32">
        <v>8.2584</v>
      </c>
      <c r="K215" s="32">
        <v>7.453699766949418</v>
      </c>
      <c r="L215" s="32">
        <v>8.0379824120603001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8.4568230612244903</v>
      </c>
      <c r="J216" s="32">
        <v>8.3315999999999999</v>
      </c>
      <c r="K216" s="32">
        <v>7.7781220422119368</v>
      </c>
      <c r="L216" s="32">
        <v>8.110645728643215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8.449374081632655</v>
      </c>
      <c r="J217" s="32">
        <v>8.3237000000000005</v>
      </c>
      <c r="K217" s="32">
        <v>7.8248215308340932</v>
      </c>
      <c r="L217" s="32">
        <v>8.1234095477386941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8.4710067346938782</v>
      </c>
      <c r="J218" s="32">
        <v>8.3419000000000008</v>
      </c>
      <c r="K218" s="32">
        <v>7.8616244390859897</v>
      </c>
      <c r="L218" s="32">
        <v>8.2628065326633173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8.5212108163265317</v>
      </c>
      <c r="J219" s="32">
        <v>8.3969000000000005</v>
      </c>
      <c r="K219" s="32">
        <v>8.0550201138214472</v>
      </c>
      <c r="L219" s="32">
        <v>8.141399497487436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8.7909046938775521</v>
      </c>
      <c r="J220" s="32">
        <v>8.6821999999999999</v>
      </c>
      <c r="K220" s="32">
        <v>8.3898544163485091</v>
      </c>
      <c r="L220" s="32">
        <v>8.1055201005025115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9.0300883673469396</v>
      </c>
      <c r="J221" s="32">
        <v>8.9216999999999995</v>
      </c>
      <c r="K221" s="32">
        <v>8.6167541392124427</v>
      </c>
      <c r="L221" s="32">
        <v>8.6250175879396966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8.6977414285714296</v>
      </c>
      <c r="J222" s="32">
        <v>8.5861000000000001</v>
      </c>
      <c r="K222" s="32">
        <v>8.2214063712964087</v>
      </c>
      <c r="L222" s="32">
        <v>8.3504447236180894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7.8809046938775511</v>
      </c>
      <c r="J223" s="32">
        <v>7.7598000000000003</v>
      </c>
      <c r="K223" s="32">
        <v>7.3600946109473959</v>
      </c>
      <c r="L223" s="32">
        <v>7.7745653266331658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7.9189659183673475</v>
      </c>
      <c r="J224" s="32">
        <v>7.7922000000000002</v>
      </c>
      <c r="K224" s="32">
        <v>7.0338682715548817</v>
      </c>
      <c r="L224" s="32">
        <v>7.7969773869346728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7.9660067346938783</v>
      </c>
      <c r="J225" s="32">
        <v>7.8387000000000002</v>
      </c>
      <c r="K225" s="32">
        <v>6.919851418539201</v>
      </c>
      <c r="L225" s="32">
        <v>7.7528567839195972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8.1789659183673482</v>
      </c>
      <c r="J226" s="32">
        <v>8.0496999999999996</v>
      </c>
      <c r="K226" s="32">
        <v>7.0095391781446645</v>
      </c>
      <c r="L226" s="32">
        <v>7.9600929648241197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8.7499863265306121</v>
      </c>
      <c r="J227" s="32">
        <v>8.6180000000000003</v>
      </c>
      <c r="K227" s="32">
        <v>7.6446212965923106</v>
      </c>
      <c r="L227" s="32">
        <v>8.3993894472361799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8.8055985714285718</v>
      </c>
      <c r="J228" s="32">
        <v>8.6734000000000009</v>
      </c>
      <c r="K228" s="32">
        <v>8.0737823807733946</v>
      </c>
      <c r="L228" s="32">
        <v>8.4541633165829122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8.8280475510204077</v>
      </c>
      <c r="J229" s="32">
        <v>8.6948000000000008</v>
      </c>
      <c r="K229" s="32">
        <v>8.1222343888361159</v>
      </c>
      <c r="L229" s="32">
        <v>8.4963743718592966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8.8787618367346948</v>
      </c>
      <c r="J230" s="32">
        <v>8.7415000000000003</v>
      </c>
      <c r="K230" s="32">
        <v>8.1694493243525539</v>
      </c>
      <c r="L230" s="32">
        <v>8.6644145728643203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8.9397822448979589</v>
      </c>
      <c r="J231" s="32">
        <v>8.8071999999999999</v>
      </c>
      <c r="K231" s="32">
        <v>8.4525327586934758</v>
      </c>
      <c r="L231" s="32">
        <v>8.5536608040200992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9.299476122448981</v>
      </c>
      <c r="J232" s="32">
        <v>9.1806999999999999</v>
      </c>
      <c r="K232" s="32">
        <v>8.7959234796656549</v>
      </c>
      <c r="L232" s="32">
        <v>8.6064246231155774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9.2315169387755098</v>
      </c>
      <c r="J233" s="32">
        <v>9.1191999999999993</v>
      </c>
      <c r="K233" s="32">
        <v>8.8234483438204343</v>
      </c>
      <c r="L233" s="32">
        <v>8.8234095477386916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9.0781495918367359</v>
      </c>
      <c r="J234" s="32">
        <v>8.9589999999999996</v>
      </c>
      <c r="K234" s="32">
        <v>8.5824253760531128</v>
      </c>
      <c r="L234" s="32">
        <v>8.7251180904522609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8.3447822448979601</v>
      </c>
      <c r="J235" s="32">
        <v>8.2142999999999997</v>
      </c>
      <c r="K235" s="32">
        <v>7.6788985150622162</v>
      </c>
      <c r="L235" s="32">
        <v>8.231449748743719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8.3244761224489796</v>
      </c>
      <c r="J236" s="32">
        <v>8.1896000000000004</v>
      </c>
      <c r="K236" s="32">
        <v>7.3422086037157319</v>
      </c>
      <c r="L236" s="32">
        <v>8.1963743718592958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8.3738638775510204</v>
      </c>
      <c r="J237" s="32">
        <v>8.2384000000000004</v>
      </c>
      <c r="K237" s="32">
        <v>7.0212913673343449</v>
      </c>
      <c r="L237" s="32">
        <v>8.1545653266331648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8.5698842857142861</v>
      </c>
      <c r="J238" s="32">
        <v>8.4329000000000001</v>
      </c>
      <c r="K238" s="32">
        <v>7.1123192888649474</v>
      </c>
      <c r="L238" s="32">
        <v>8.3451180904522602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9.0916189795918374</v>
      </c>
      <c r="J239" s="32">
        <v>8.9527999999999999</v>
      </c>
      <c r="K239" s="32">
        <v>7.9156432736069808</v>
      </c>
      <c r="L239" s="32">
        <v>8.7358718592964806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9.1512108163265307</v>
      </c>
      <c r="J240" s="32">
        <v>9.0121000000000002</v>
      </c>
      <c r="K240" s="32">
        <v>8.3394437100875063</v>
      </c>
      <c r="L240" s="32">
        <v>8.7945653266331654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9.1422312244897963</v>
      </c>
      <c r="J241" s="32">
        <v>9.0025999999999993</v>
      </c>
      <c r="K241" s="32">
        <v>8.389545148211937</v>
      </c>
      <c r="L241" s="32">
        <v>8.8058216080402012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9.1946802040816333</v>
      </c>
      <c r="J242" s="32">
        <v>9.0510999999999999</v>
      </c>
      <c r="K242" s="32">
        <v>8.416142207957007</v>
      </c>
      <c r="L242" s="32">
        <v>8.9755703517587939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9.2509046938775512</v>
      </c>
      <c r="J243" s="32">
        <v>9.1120000000000001</v>
      </c>
      <c r="K243" s="32">
        <v>8.747368382224078</v>
      </c>
      <c r="L243" s="32">
        <v>8.8600929648241191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9.4901904081632669</v>
      </c>
      <c r="J244" s="32">
        <v>9.3674999999999997</v>
      </c>
      <c r="K244" s="32">
        <v>8.9787009483788562</v>
      </c>
      <c r="L244" s="32">
        <v>8.7942638190954767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9.7483536734693885</v>
      </c>
      <c r="J245" s="32">
        <v>9.6256000000000004</v>
      </c>
      <c r="K245" s="32">
        <v>9.2213733462078924</v>
      </c>
      <c r="L245" s="32">
        <v>9.3324547738693457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9.2084557142857157</v>
      </c>
      <c r="J246" s="32">
        <v>9.0867000000000004</v>
      </c>
      <c r="K246" s="32">
        <v>8.6508767236140631</v>
      </c>
      <c r="L246" s="32">
        <v>8.8534597989949742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8.7223332653061227</v>
      </c>
      <c r="J247" s="32">
        <v>8.5843000000000007</v>
      </c>
      <c r="K247" s="32">
        <v>8.0250211045741029</v>
      </c>
      <c r="L247" s="32">
        <v>8.6033090452261298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8.6918230612244898</v>
      </c>
      <c r="J248" s="32">
        <v>8.5495999999999999</v>
      </c>
      <c r="K248" s="32">
        <v>7.6321990264400617</v>
      </c>
      <c r="L248" s="32">
        <v>8.5581834170854254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8.7433536734693877</v>
      </c>
      <c r="J249" s="32">
        <v>8.6005000000000003</v>
      </c>
      <c r="K249" s="32">
        <v>7.3639604626545276</v>
      </c>
      <c r="L249" s="32">
        <v>8.5184849246231149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8.9484557142857142</v>
      </c>
      <c r="J250" s="32">
        <v>8.8039000000000005</v>
      </c>
      <c r="K250" s="32">
        <v>7.4081858061841181</v>
      </c>
      <c r="L250" s="32">
        <v>8.7179824120603016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9.4905985714285706</v>
      </c>
      <c r="J251" s="32">
        <v>9.3437999999999999</v>
      </c>
      <c r="K251" s="32">
        <v>8.2753221164385451</v>
      </c>
      <c r="L251" s="32">
        <v>9.1288366834170844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9.547945510204082</v>
      </c>
      <c r="J252" s="32">
        <v>9.4009</v>
      </c>
      <c r="K252" s="32">
        <v>8.6511859917506335</v>
      </c>
      <c r="L252" s="32">
        <v>9.1853190954773858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9.5345781632653068</v>
      </c>
      <c r="J253" s="32">
        <v>9.3871000000000002</v>
      </c>
      <c r="K253" s="32">
        <v>8.7031430386944848</v>
      </c>
      <c r="L253" s="32">
        <v>9.1922537688442212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9.5783536734693886</v>
      </c>
      <c r="J254" s="32">
        <v>9.4270999999999994</v>
      </c>
      <c r="K254" s="32">
        <v>8.7368532655806792</v>
      </c>
      <c r="L254" s="32">
        <v>9.3534597989949742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9.6369251020408164</v>
      </c>
      <c r="J255" s="32">
        <v>9.4902999999999995</v>
      </c>
      <c r="K255" s="32">
        <v>9.1136449453024788</v>
      </c>
      <c r="L255" s="32">
        <v>9.2402939698492457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9.8519251020408163</v>
      </c>
      <c r="J256" s="32">
        <v>9.7219999999999995</v>
      </c>
      <c r="K256" s="32">
        <v>9.3189989879853314</v>
      </c>
      <c r="L256" s="32">
        <v>9.150545226130653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10.12978224489796</v>
      </c>
      <c r="J257" s="32">
        <v>9.9994999999999994</v>
      </c>
      <c r="K257" s="32">
        <v>9.5801243846297428</v>
      </c>
      <c r="L257" s="32">
        <v>9.7081331658291443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9.8045781632653064</v>
      </c>
      <c r="J258" s="32">
        <v>9.6707999999999998</v>
      </c>
      <c r="K258" s="32">
        <v>9.2386923618558416</v>
      </c>
      <c r="L258" s="32">
        <v>9.4405954773869336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9.1074353061224507</v>
      </c>
      <c r="J259" s="32">
        <v>8.9617000000000004</v>
      </c>
      <c r="K259" s="32">
        <v>8.3826381598285291</v>
      </c>
      <c r="L259" s="32">
        <v>8.9826055276381904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9.0889659183673484</v>
      </c>
      <c r="J260" s="32">
        <v>8.9388000000000005</v>
      </c>
      <c r="K260" s="32">
        <v>7.8782218290819435</v>
      </c>
      <c r="L260" s="32">
        <v>8.9493391959798991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9.1428434693877545</v>
      </c>
      <c r="J261" s="32">
        <v>8.9920000000000009</v>
      </c>
      <c r="K261" s="32">
        <v>7.6248796805412242</v>
      </c>
      <c r="L261" s="32">
        <v>8.9119522613065314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9.3481495918367354</v>
      </c>
      <c r="J262" s="32">
        <v>9.1956000000000007</v>
      </c>
      <c r="K262" s="32">
        <v>7.6182304156049572</v>
      </c>
      <c r="L262" s="32">
        <v>9.1116507537688438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9.8677414285714296</v>
      </c>
      <c r="J263" s="32">
        <v>9.7134</v>
      </c>
      <c r="K263" s="32">
        <v>8.493562331478504</v>
      </c>
      <c r="L263" s="32">
        <v>9.5002939698492455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9.9273332653061228</v>
      </c>
      <c r="J264" s="32">
        <v>9.7727000000000004</v>
      </c>
      <c r="K264" s="32">
        <v>8.9101465114390503</v>
      </c>
      <c r="L264" s="32">
        <v>9.5589874371859285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9.9159046938775521</v>
      </c>
      <c r="J265" s="32">
        <v>9.7607999999999997</v>
      </c>
      <c r="K265" s="32">
        <v>8.9635468096869015</v>
      </c>
      <c r="L265" s="32">
        <v>9.5678316582914569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9.9727414285714282</v>
      </c>
      <c r="J266" s="32">
        <v>9.8137000000000008</v>
      </c>
      <c r="K266" s="32">
        <v>9.015606946009612</v>
      </c>
      <c r="L266" s="32">
        <v>9.7419020100502518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10.033761836734694</v>
      </c>
      <c r="J267" s="32">
        <v>9.8792000000000009</v>
      </c>
      <c r="K267" s="32">
        <v>9.452809001741528</v>
      </c>
      <c r="L267" s="32">
        <v>9.631148241206029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10.369374081632653</v>
      </c>
      <c r="J268" s="32">
        <v>10.229100000000001</v>
      </c>
      <c r="K268" s="32">
        <v>9.7418200753667161</v>
      </c>
      <c r="L268" s="32">
        <v>9.6601934673366827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10.214986326530614</v>
      </c>
      <c r="J269" s="32">
        <v>10.0829</v>
      </c>
      <c r="K269" s="32">
        <v>9.5996082772336884</v>
      </c>
      <c r="L269" s="32">
        <v>9.7920527638190951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10.001414897959185</v>
      </c>
      <c r="J270" s="32">
        <v>9.8637999999999995</v>
      </c>
      <c r="K270" s="32">
        <v>9.4069342281502273</v>
      </c>
      <c r="L270" s="32">
        <v>9.6344648241206023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9.3096802040816335</v>
      </c>
      <c r="J271" s="32">
        <v>9.1599000000000004</v>
      </c>
      <c r="K271" s="32">
        <v>8.5776832646256977</v>
      </c>
      <c r="L271" s="32">
        <v>9.1818015075376866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9.3103944897959199</v>
      </c>
      <c r="J272" s="32">
        <v>9.1557999999999993</v>
      </c>
      <c r="K272" s="32">
        <v>8.0527006027971684</v>
      </c>
      <c r="L272" s="32">
        <v>9.1674296482412068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9.3655985714285723</v>
      </c>
      <c r="J273" s="32">
        <v>9.2103000000000002</v>
      </c>
      <c r="K273" s="32">
        <v>7.7964719516484582</v>
      </c>
      <c r="L273" s="32">
        <v>9.1313492462311547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9.5399863265306131</v>
      </c>
      <c r="J274" s="32">
        <v>9.3835999999999995</v>
      </c>
      <c r="K274" s="32">
        <v>7.8432745296494701</v>
      </c>
      <c r="L274" s="32">
        <v>9.300595477386933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10.108659795918367</v>
      </c>
      <c r="J275" s="32">
        <v>9.9495000000000005</v>
      </c>
      <c r="K275" s="32">
        <v>8.6801541072094093</v>
      </c>
      <c r="L275" s="32">
        <v>9.7375804020100496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10.169782244897961</v>
      </c>
      <c r="J276" s="32">
        <v>10.010300000000001</v>
      </c>
      <c r="K276" s="32">
        <v>9.1289021733732927</v>
      </c>
      <c r="L276" s="32">
        <v>9.7977814070351741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10.144170000000001</v>
      </c>
      <c r="J277" s="32">
        <v>9.9845000000000006</v>
      </c>
      <c r="K277" s="32">
        <v>9.1837457229251402</v>
      </c>
      <c r="L277" s="32">
        <v>9.7926557788944724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10.165088367346939</v>
      </c>
      <c r="J278" s="32">
        <v>10.0021</v>
      </c>
      <c r="K278" s="32">
        <v>9.1884878343525553</v>
      </c>
      <c r="L278" s="32">
        <v>9.9313492462311554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10.225394489795919</v>
      </c>
      <c r="J279" s="32">
        <v>10.067</v>
      </c>
      <c r="K279" s="32">
        <v>9.6199168848684877</v>
      </c>
      <c r="L279" s="32">
        <v>9.8198919597989942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10.41417</v>
      </c>
      <c r="J280" s="32">
        <v>10.273</v>
      </c>
      <c r="K280" s="32">
        <v>9.7999109403525555</v>
      </c>
      <c r="L280" s="32">
        <v>9.7043140703517565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10.707843469387756</v>
      </c>
      <c r="J281" s="32">
        <v>10.565899999999999</v>
      </c>
      <c r="K281" s="32">
        <v>10.074644135006071</v>
      </c>
      <c r="L281" s="32">
        <v>10.277479899497488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10.356721020408164</v>
      </c>
      <c r="J282" s="32">
        <v>10.212</v>
      </c>
      <c r="K282" s="32">
        <v>9.7420777988138596</v>
      </c>
      <c r="L282" s="32">
        <v>9.9844145728643205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9.6252924489795912</v>
      </c>
      <c r="J283" s="32">
        <v>9.4692000000000007</v>
      </c>
      <c r="K283" s="32">
        <v>8.836025248040972</v>
      </c>
      <c r="L283" s="32">
        <v>9.4926557788944717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9.636516938775511</v>
      </c>
      <c r="J284" s="32">
        <v>9.4754000000000005</v>
      </c>
      <c r="K284" s="32">
        <v>8.1430584433652005</v>
      </c>
      <c r="L284" s="32">
        <v>9.4886356783919599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9.6937618367346943</v>
      </c>
      <c r="J285" s="32">
        <v>9.532</v>
      </c>
      <c r="K285" s="32">
        <v>7.9802803141502281</v>
      </c>
      <c r="L285" s="32">
        <v>9.4545653266331637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9.8784557142857157</v>
      </c>
      <c r="J286" s="32">
        <v>9.7152999999999992</v>
      </c>
      <c r="K286" s="32">
        <v>8.028216875318666</v>
      </c>
      <c r="L286" s="32">
        <v>9.6339623115577897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10.468659795918368</v>
      </c>
      <c r="J287" s="32">
        <v>10.302300000000001</v>
      </c>
      <c r="K287" s="32">
        <v>8.9392177162766835</v>
      </c>
      <c r="L287" s="32">
        <v>10.092153266331659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10.531925102040816</v>
      </c>
      <c r="J288" s="32">
        <v>10.3652</v>
      </c>
      <c r="K288" s="32">
        <v>9.4138412165336369</v>
      </c>
      <c r="L288" s="32">
        <v>10.154464824120602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10.483557755102041</v>
      </c>
      <c r="J289" s="32">
        <v>10.3171</v>
      </c>
      <c r="K289" s="32">
        <v>9.4703341961471939</v>
      </c>
      <c r="L289" s="32">
        <v>10.126927135678391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10.525088367346939</v>
      </c>
      <c r="J290" s="32">
        <v>10.354900000000001</v>
      </c>
      <c r="K290" s="32">
        <v>9.5253839244567544</v>
      </c>
      <c r="L290" s="32">
        <v>10.285922110552763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10.587435306122451</v>
      </c>
      <c r="J291" s="32">
        <v>10.421900000000001</v>
      </c>
      <c r="K291" s="32">
        <v>9.9615550864001019</v>
      </c>
      <c r="L291" s="32">
        <v>10.176474874371859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10.793251632653062</v>
      </c>
      <c r="J292" s="32">
        <v>10.644600000000001</v>
      </c>
      <c r="K292" s="32">
        <v>10.157321816849269</v>
      </c>
      <c r="L292" s="32">
        <v>10.077680904522612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11.111823061224491</v>
      </c>
      <c r="J293" s="32">
        <v>10.9618</v>
      </c>
      <c r="K293" s="32">
        <v>10.442157770630754</v>
      </c>
      <c r="L293" s="32">
        <v>10.675369346733667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10.541006734693878</v>
      </c>
      <c r="J294" s="32">
        <v>10.3925</v>
      </c>
      <c r="K294" s="32">
        <v>9.8061993924628226</v>
      </c>
      <c r="L294" s="32">
        <v>10.165922110552764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10.055802653061225</v>
      </c>
      <c r="J295" s="32">
        <v>9.8910999999999998</v>
      </c>
      <c r="K295" s="32">
        <v>9.1599320764092074</v>
      </c>
      <c r="L295" s="32">
        <v>9.9166758793969851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10.071721020408162</v>
      </c>
      <c r="J296" s="32">
        <v>9.9019999999999992</v>
      </c>
      <c r="K296" s="32">
        <v>8.4288737462458272</v>
      </c>
      <c r="L296" s="32">
        <v>9.9172788944723607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10.131925102040817</v>
      </c>
      <c r="J297" s="32">
        <v>9.9612999999999996</v>
      </c>
      <c r="K297" s="32">
        <v>8.3625872756408697</v>
      </c>
      <c r="L297" s="32">
        <v>9.8861231155778881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10.351618979591837</v>
      </c>
      <c r="J298" s="32">
        <v>10.178900000000001</v>
      </c>
      <c r="K298" s="32">
        <v>8.4126887137653021</v>
      </c>
      <c r="L298" s="32">
        <v>10.099992462311556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10.970802653061224</v>
      </c>
      <c r="J299" s="32">
        <v>10.7944</v>
      </c>
      <c r="K299" s="32">
        <v>9.3520906785983815</v>
      </c>
      <c r="L299" s="32">
        <v>10.586726130653265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11.037027142857145</v>
      </c>
      <c r="J300" s="32">
        <v>10.860200000000001</v>
      </c>
      <c r="K300" s="32">
        <v>9.8828978903323232</v>
      </c>
      <c r="L300" s="32">
        <v>10.651952261306533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11.060190408163265</v>
      </c>
      <c r="J301" s="32">
        <v>10.882199999999999</v>
      </c>
      <c r="K301" s="32">
        <v>9.9422773725538693</v>
      </c>
      <c r="L301" s="32">
        <v>10.694866834170854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11.123659795918368</v>
      </c>
      <c r="J302" s="32">
        <v>10.9415</v>
      </c>
      <c r="K302" s="32">
        <v>10.032068221538191</v>
      </c>
      <c r="L302" s="32">
        <v>10.87546984924623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11.191516938775511</v>
      </c>
      <c r="J303" s="32">
        <v>11.0138</v>
      </c>
      <c r="K303" s="32">
        <v>10.533288781540215</v>
      </c>
      <c r="L303" s="32">
        <v>10.771449748743718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11.498047551020408</v>
      </c>
      <c r="J304" s="32">
        <v>11.3352</v>
      </c>
      <c r="K304" s="32">
        <v>10.807197261162873</v>
      </c>
      <c r="L304" s="32">
        <v>10.77185175879397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11.513965918367347</v>
      </c>
      <c r="J305" s="32">
        <v>11.3559</v>
      </c>
      <c r="K305" s="32">
        <v>10.697303983301468</v>
      </c>
      <c r="L305" s="32">
        <v>11.071449748743717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11.239374081632654</v>
      </c>
      <c r="J306" s="32">
        <v>11.077</v>
      </c>
      <c r="K306" s="32">
        <v>10.396489175797168</v>
      </c>
      <c r="L306" s="32">
        <v>10.853761306532663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10.577741428571429</v>
      </c>
      <c r="J307" s="32">
        <v>10.4026</v>
      </c>
      <c r="K307" s="32">
        <v>9.554248950536671</v>
      </c>
      <c r="L307" s="32">
        <v>10.430746231155778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10.562333265306123</v>
      </c>
      <c r="J308" s="32">
        <v>10.3827</v>
      </c>
      <c r="K308" s="32">
        <v>8.7879855974936767</v>
      </c>
      <c r="L308" s="32">
        <v>10.40049497487437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10.624884285714288</v>
      </c>
      <c r="J309" s="32">
        <v>10.4444</v>
      </c>
      <c r="K309" s="32">
        <v>8.7253072551487101</v>
      </c>
      <c r="L309" s="32">
        <v>10.371650753768844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10.829782244897959</v>
      </c>
      <c r="J310" s="32">
        <v>10.647600000000001</v>
      </c>
      <c r="K310" s="32">
        <v>8.7776766596079927</v>
      </c>
      <c r="L310" s="32">
        <v>10.570947236180904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11.337843469387755</v>
      </c>
      <c r="J311" s="32">
        <v>11.1541</v>
      </c>
      <c r="K311" s="32">
        <v>9.6821828696980283</v>
      </c>
      <c r="L311" s="32">
        <v>10.948233668341707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11.406414897959184</v>
      </c>
      <c r="J312" s="32">
        <v>11.222099999999999</v>
      </c>
      <c r="K312" s="32">
        <v>10.234638850991905</v>
      </c>
      <c r="L312" s="32">
        <v>11.015771356783917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11.400088367346939</v>
      </c>
      <c r="J313" s="32">
        <v>11.215299999999999</v>
      </c>
      <c r="K313" s="32">
        <v>10.296080120790595</v>
      </c>
      <c r="L313" s="32">
        <v>11.029640703517588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11.465496530612246</v>
      </c>
      <c r="J314" s="32">
        <v>11.2766</v>
      </c>
      <c r="K314" s="32">
        <v>10.355871960527567</v>
      </c>
      <c r="L314" s="32">
        <v>11.212153266331658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11.497639387755102</v>
      </c>
      <c r="J315" s="32">
        <v>11.3139</v>
      </c>
      <c r="K315" s="32">
        <v>10.821526684823976</v>
      </c>
      <c r="L315" s="32">
        <v>11.07295728643216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11.724986326530612</v>
      </c>
      <c r="J316" s="32">
        <v>11.557600000000001</v>
      </c>
      <c r="K316" s="32">
        <v>11.037808201665657</v>
      </c>
      <c r="L316" s="32">
        <v>10.995369346733668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11.767435306122451</v>
      </c>
      <c r="J317" s="32">
        <v>11.6044</v>
      </c>
      <c r="K317" s="32">
        <v>10.932450856473951</v>
      </c>
      <c r="L317" s="32">
        <v>11.321097989949747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11.486925102040816</v>
      </c>
      <c r="J318" s="32">
        <v>11.319599999999999</v>
      </c>
      <c r="K318" s="32">
        <v>10.624935239343955</v>
      </c>
      <c r="L318" s="32">
        <v>11.097580402010049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10.810700612244899</v>
      </c>
      <c r="J319" s="32">
        <v>10.6309</v>
      </c>
      <c r="K319" s="32">
        <v>9.7642420152680849</v>
      </c>
      <c r="L319" s="32">
        <v>10.660193467336683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10.794986326530612</v>
      </c>
      <c r="J320" s="32">
        <v>10.6107</v>
      </c>
      <c r="K320" s="32">
        <v>8.9810720040925656</v>
      </c>
      <c r="L320" s="32">
        <v>10.629640703517586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10.858863877551022</v>
      </c>
      <c r="J321" s="32">
        <v>10.6737</v>
      </c>
      <c r="K321" s="32">
        <v>8.9170019551330313</v>
      </c>
      <c r="L321" s="32">
        <v>10.602103015075375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11.068353673469389</v>
      </c>
      <c r="J322" s="32">
        <v>10.8813</v>
      </c>
      <c r="K322" s="32">
        <v>8.9705053427597363</v>
      </c>
      <c r="L322" s="32">
        <v>10.805922110552764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11.587537346938776</v>
      </c>
      <c r="J323" s="32">
        <v>11.3988</v>
      </c>
      <c r="K323" s="32">
        <v>9.894959347658574</v>
      </c>
      <c r="L323" s="32">
        <v>11.194163316582912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11.657537346938776</v>
      </c>
      <c r="J324" s="32">
        <v>11.468299999999999</v>
      </c>
      <c r="K324" s="32">
        <v>10.459579875657564</v>
      </c>
      <c r="L324" s="32">
        <v>11.263108040201004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11.651108775510204</v>
      </c>
      <c r="J325" s="32">
        <v>11.461399999999999</v>
      </c>
      <c r="K325" s="32">
        <v>10.522361307381388</v>
      </c>
      <c r="L325" s="32">
        <v>11.276876884422109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11.718047551020408</v>
      </c>
      <c r="J326" s="32">
        <v>11.523999999999999</v>
      </c>
      <c r="K326" s="32">
        <v>10.583390219664643</v>
      </c>
      <c r="L326" s="32">
        <v>11.460896984924624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11.750904693877551</v>
      </c>
      <c r="J327" s="32">
        <v>11.561999999999999</v>
      </c>
      <c r="K327" s="32">
        <v>11.059353881846738</v>
      </c>
      <c r="L327" s="32">
        <v>11.322404522613065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11.983149591836735</v>
      </c>
      <c r="J328" s="32">
        <v>11.810600000000001</v>
      </c>
      <c r="K328" s="32">
        <v>11.280377510115832</v>
      </c>
      <c r="L328" s="32">
        <v>11.249640703517587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12.038353673469388</v>
      </c>
      <c r="J329" s="32">
        <v>11.869899999999999</v>
      </c>
      <c r="K329" s="32">
        <v>11.183576583369247</v>
      </c>
      <c r="L329" s="32">
        <v>11.587932160804018</v>
      </c>
      <c r="M329" s="53">
        <f t="shared" ref="M329:M340" si="13">YEAR(H329)</f>
        <v>2051</v>
      </c>
    </row>
    <row r="330" spans="8:15">
      <c r="H330" s="28">
        <v>55185</v>
      </c>
      <c r="I330" s="32">
        <v>11.751414897959183</v>
      </c>
      <c r="J330" s="32">
        <v>11.5787</v>
      </c>
      <c r="K330" s="32">
        <v>10.869050888476986</v>
      </c>
      <c r="L330" s="32">
        <v>11.358082914572863</v>
      </c>
      <c r="M330" s="53">
        <f t="shared" si="13"/>
        <v>2051</v>
      </c>
    </row>
    <row r="331" spans="8:15">
      <c r="H331" s="28">
        <v>55213</v>
      </c>
      <c r="I331" s="32">
        <v>11.059578163265307</v>
      </c>
      <c r="J331" s="32">
        <v>10.8748</v>
      </c>
      <c r="K331" s="32">
        <v>9.9885645036605979</v>
      </c>
      <c r="L331" s="32">
        <v>10.905319095477385</v>
      </c>
      <c r="M331" s="53">
        <f t="shared" si="13"/>
        <v>2051</v>
      </c>
    </row>
    <row r="332" spans="8:15">
      <c r="H332" s="28">
        <v>55244</v>
      </c>
      <c r="I332" s="32">
        <v>11.043455714285715</v>
      </c>
      <c r="J332" s="32">
        <v>10.854200000000001</v>
      </c>
      <c r="K332" s="32">
        <v>9.1874053958745581</v>
      </c>
      <c r="L332" s="32">
        <v>10.87436432160804</v>
      </c>
      <c r="M332" s="53">
        <f t="shared" si="13"/>
        <v>2051</v>
      </c>
    </row>
    <row r="333" spans="8:15">
      <c r="H333" s="28">
        <v>55274</v>
      </c>
      <c r="I333" s="32">
        <v>11.108863877551022</v>
      </c>
      <c r="J333" s="32">
        <v>10.918699999999999</v>
      </c>
      <c r="K333" s="32">
        <v>9.1218920956110274</v>
      </c>
      <c r="L333" s="32">
        <v>10.848334170854271</v>
      </c>
      <c r="M333" s="53">
        <f t="shared" si="13"/>
        <v>2051</v>
      </c>
    </row>
    <row r="334" spans="8:15">
      <c r="H334" s="28">
        <v>55305</v>
      </c>
      <c r="I334" s="32">
        <v>11.323149591836735</v>
      </c>
      <c r="J334" s="32">
        <v>11.131</v>
      </c>
      <c r="K334" s="32">
        <v>9.1766325557840158</v>
      </c>
      <c r="L334" s="32">
        <v>11.05687688442211</v>
      </c>
      <c r="M334" s="53">
        <f t="shared" si="13"/>
        <v>2051</v>
      </c>
    </row>
    <row r="335" spans="8:15">
      <c r="H335" s="28">
        <v>55335</v>
      </c>
      <c r="I335" s="32">
        <v>11.854272040816326</v>
      </c>
      <c r="J335" s="32">
        <v>11.6602</v>
      </c>
      <c r="K335" s="32">
        <v>10.122271428037935</v>
      </c>
      <c r="L335" s="32">
        <v>11.456876884422108</v>
      </c>
      <c r="M335" s="53">
        <f t="shared" si="13"/>
        <v>2051</v>
      </c>
    </row>
    <row r="336" spans="8:15">
      <c r="H336" s="28">
        <v>55366</v>
      </c>
      <c r="I336" s="32">
        <v>11.92590469387755</v>
      </c>
      <c r="J336" s="32">
        <v>11.731299999999999</v>
      </c>
      <c r="K336" s="32">
        <v>10.699881217772887</v>
      </c>
      <c r="L336" s="32">
        <v>11.527429648241204</v>
      </c>
      <c r="M336" s="53">
        <f t="shared" si="13"/>
        <v>2051</v>
      </c>
    </row>
    <row r="337" spans="8:13">
      <c r="H337" s="28">
        <v>55397</v>
      </c>
      <c r="I337" s="32">
        <v>11.919374081632654</v>
      </c>
      <c r="J337" s="32">
        <v>11.7242</v>
      </c>
      <c r="K337" s="32">
        <v>10.764105900800708</v>
      </c>
      <c r="L337" s="32">
        <v>11.541097989949748</v>
      </c>
      <c r="M337" s="53">
        <f t="shared" si="13"/>
        <v>2051</v>
      </c>
    </row>
    <row r="338" spans="8:13">
      <c r="H338" s="28">
        <v>55427</v>
      </c>
      <c r="I338" s="32">
        <v>11.987741428571429</v>
      </c>
      <c r="J338" s="32">
        <v>11.788399999999999</v>
      </c>
      <c r="K338" s="32">
        <v>10.826578064387963</v>
      </c>
      <c r="L338" s="32">
        <v>11.72652512562814</v>
      </c>
      <c r="M338" s="53">
        <f t="shared" si="13"/>
        <v>2051</v>
      </c>
    </row>
    <row r="339" spans="8:13">
      <c r="H339" s="28">
        <v>55458</v>
      </c>
      <c r="I339" s="32">
        <v>12.021414897959184</v>
      </c>
      <c r="J339" s="32">
        <v>11.8271</v>
      </c>
      <c r="K339" s="32">
        <v>11.313469200728882</v>
      </c>
      <c r="L339" s="32">
        <v>11.588836683417085</v>
      </c>
      <c r="M339" s="53">
        <f t="shared" si="13"/>
        <v>2051</v>
      </c>
    </row>
    <row r="340" spans="8:13">
      <c r="H340" s="28">
        <v>55488</v>
      </c>
      <c r="I340" s="32">
        <v>12.258965918367348</v>
      </c>
      <c r="J340" s="32">
        <v>12.0809</v>
      </c>
      <c r="K340" s="32">
        <v>11.539544208561962</v>
      </c>
      <c r="L340" s="32">
        <v>11.521298994974872</v>
      </c>
      <c r="M340" s="53">
        <f t="shared" si="13"/>
        <v>2051</v>
      </c>
    </row>
    <row r="341" spans="8:13">
      <c r="H341" s="28">
        <v>55519</v>
      </c>
      <c r="I341" s="32">
        <v>12.315496530612245</v>
      </c>
      <c r="J341" s="32">
        <v>12.141500000000001</v>
      </c>
      <c r="K341" s="32">
        <v>11.440578404859382</v>
      </c>
      <c r="L341" s="32">
        <v>11.860896984924622</v>
      </c>
      <c r="M341" s="53">
        <f>YEAR(H341)</f>
        <v>2052</v>
      </c>
    </row>
    <row r="342" spans="8:13">
      <c r="H342" s="28">
        <v>55550</v>
      </c>
      <c r="I342" s="32">
        <v>12.021925102040816</v>
      </c>
      <c r="J342" s="32">
        <v>11.8439</v>
      </c>
      <c r="K342" s="32">
        <v>11.118733364068287</v>
      </c>
      <c r="L342" s="32">
        <v>11.624515075376884</v>
      </c>
      <c r="M342" s="53">
        <f>YEAR(H342)</f>
        <v>2052</v>
      </c>
    </row>
    <row r="343" spans="8:13">
      <c r="H343" s="28">
        <v>55579</v>
      </c>
      <c r="I343" s="32">
        <v>11.314170000000001</v>
      </c>
      <c r="J343" s="32">
        <v>11.1244</v>
      </c>
      <c r="K343" s="32">
        <v>10.218041460995954</v>
      </c>
      <c r="L343" s="32">
        <v>11.156072864321608</v>
      </c>
      <c r="M343" s="53">
        <f>YEAR(H343)</f>
        <v>2052</v>
      </c>
    </row>
    <row r="344" spans="8:13">
      <c r="H344" s="28">
        <v>55610</v>
      </c>
      <c r="I344" s="32">
        <v>11.297741428571429</v>
      </c>
      <c r="J344" s="32">
        <v>11.103400000000001</v>
      </c>
      <c r="K344" s="32">
        <v>9.398429354394537</v>
      </c>
      <c r="L344" s="32">
        <v>11.124816582914573</v>
      </c>
      <c r="M344" s="53">
        <f t="shared" ref="M344:M365" si="14">YEAR(H344)</f>
        <v>2052</v>
      </c>
    </row>
    <row r="345" spans="8:13">
      <c r="H345" s="28">
        <v>55640</v>
      </c>
      <c r="I345" s="32">
        <v>11.364578163265307</v>
      </c>
      <c r="J345" s="32">
        <v>11.1693</v>
      </c>
      <c r="K345" s="32">
        <v>9.3314212581375831</v>
      </c>
      <c r="L345" s="32">
        <v>11.100193467336682</v>
      </c>
      <c r="M345" s="53">
        <f t="shared" si="14"/>
        <v>2052</v>
      </c>
    </row>
    <row r="346" spans="8:13">
      <c r="H346" s="28">
        <v>55671</v>
      </c>
      <c r="I346" s="32">
        <v>11.583863877551021</v>
      </c>
      <c r="J346" s="32">
        <v>11.3865</v>
      </c>
      <c r="K346" s="32">
        <v>9.3874503355462817</v>
      </c>
      <c r="L346" s="32">
        <v>11.313660804020099</v>
      </c>
      <c r="M346" s="53">
        <f t="shared" si="14"/>
        <v>2052</v>
      </c>
    </row>
    <row r="347" spans="8:13">
      <c r="H347" s="28">
        <v>55701</v>
      </c>
      <c r="I347" s="32">
        <v>12.127231224489796</v>
      </c>
      <c r="J347" s="32">
        <v>11.9277</v>
      </c>
      <c r="K347" s="32">
        <v>10.354841066738999</v>
      </c>
      <c r="L347" s="32">
        <v>11.725721105527636</v>
      </c>
      <c r="M347" s="53">
        <f t="shared" si="14"/>
        <v>2052</v>
      </c>
    </row>
    <row r="348" spans="8:13">
      <c r="H348" s="28">
        <v>55732</v>
      </c>
      <c r="I348" s="32">
        <v>12.200496530612247</v>
      </c>
      <c r="J348" s="32">
        <v>12.000400000000001</v>
      </c>
      <c r="K348" s="32">
        <v>10.945749386346487</v>
      </c>
      <c r="L348" s="32">
        <v>11.797881909547737</v>
      </c>
      <c r="M348" s="53">
        <f t="shared" si="14"/>
        <v>2052</v>
      </c>
    </row>
    <row r="349" spans="8:13">
      <c r="H349" s="28">
        <v>55763</v>
      </c>
      <c r="I349" s="32">
        <v>12.193761836734694</v>
      </c>
      <c r="J349" s="32">
        <v>11.9932</v>
      </c>
      <c r="K349" s="32">
        <v>11.011417320678301</v>
      </c>
      <c r="L349" s="32">
        <v>11.811349246231154</v>
      </c>
      <c r="M349" s="53">
        <f t="shared" si="14"/>
        <v>2052</v>
      </c>
    </row>
    <row r="350" spans="8:13">
      <c r="H350" s="28">
        <v>55793</v>
      </c>
      <c r="I350" s="32">
        <v>12.263761836734695</v>
      </c>
      <c r="J350" s="32">
        <v>12.0588</v>
      </c>
      <c r="K350" s="32">
        <v>11.07533273556955</v>
      </c>
      <c r="L350" s="32">
        <v>11.998384422110551</v>
      </c>
      <c r="M350" s="53">
        <f t="shared" si="14"/>
        <v>2052</v>
      </c>
    </row>
    <row r="351" spans="8:13">
      <c r="H351" s="28">
        <v>55824</v>
      </c>
      <c r="I351" s="32">
        <v>12.298149591836735</v>
      </c>
      <c r="J351" s="32">
        <v>12.0983</v>
      </c>
      <c r="K351" s="32">
        <v>11.573460614205867</v>
      </c>
      <c r="L351" s="32">
        <v>11.861399497487435</v>
      </c>
      <c r="M351" s="53">
        <f t="shared" si="14"/>
        <v>2052</v>
      </c>
    </row>
    <row r="352" spans="8:13">
      <c r="H352" s="28">
        <v>55854</v>
      </c>
      <c r="I352" s="32">
        <v>12.541210816326531</v>
      </c>
      <c r="J352" s="32">
        <v>12.3575</v>
      </c>
      <c r="K352" s="32">
        <v>11.804690090981792</v>
      </c>
      <c r="L352" s="32">
        <v>11.799288944723617</v>
      </c>
      <c r="M352" s="53">
        <f t="shared" si="14"/>
        <v>2052</v>
      </c>
    </row>
    <row r="353" spans="8:13">
      <c r="H353" s="28">
        <v>55885</v>
      </c>
      <c r="I353" s="32">
        <v>12.599067959183675</v>
      </c>
      <c r="J353" s="32">
        <v>12.4193</v>
      </c>
      <c r="K353" s="32">
        <v>11.703456320944362</v>
      </c>
      <c r="L353" s="32">
        <v>12.140193467336681</v>
      </c>
      <c r="M353" s="53">
        <f t="shared" si="14"/>
        <v>2053</v>
      </c>
    </row>
    <row r="354" spans="8:13">
      <c r="H354" s="28">
        <v>55916</v>
      </c>
      <c r="I354" s="32">
        <v>12.298659795918368</v>
      </c>
      <c r="J354" s="32">
        <v>12.1151</v>
      </c>
      <c r="K354" s="32">
        <v>11.374291934254426</v>
      </c>
      <c r="L354" s="32">
        <v>11.897077889447235</v>
      </c>
      <c r="M354" s="53">
        <f t="shared" si="14"/>
        <v>2053</v>
      </c>
    </row>
    <row r="355" spans="8:13">
      <c r="H355" s="28">
        <v>55944</v>
      </c>
      <c r="I355" s="32">
        <v>11.574680204081634</v>
      </c>
      <c r="J355" s="32">
        <v>11.3797</v>
      </c>
      <c r="K355" s="32">
        <v>10.45277597665301</v>
      </c>
      <c r="L355" s="32">
        <v>11.412655778894472</v>
      </c>
      <c r="M355" s="53">
        <f t="shared" si="14"/>
        <v>2053</v>
      </c>
    </row>
    <row r="356" spans="8:13">
      <c r="H356" s="28">
        <v>55975</v>
      </c>
      <c r="I356" s="32">
        <v>11.557843469387755</v>
      </c>
      <c r="J356" s="32">
        <v>11.3583</v>
      </c>
      <c r="K356" s="32">
        <v>9.6143500584102171</v>
      </c>
      <c r="L356" s="32">
        <v>11.380997487437185</v>
      </c>
      <c r="M356" s="53">
        <f t="shared" si="14"/>
        <v>2053</v>
      </c>
    </row>
    <row r="357" spans="8:13">
      <c r="H357" s="28">
        <v>56005</v>
      </c>
      <c r="I357" s="32">
        <v>11.62621081632653</v>
      </c>
      <c r="J357" s="32">
        <v>11.425800000000001</v>
      </c>
      <c r="K357" s="32">
        <v>9.5457956214704112</v>
      </c>
      <c r="L357" s="32">
        <v>11.357881909547737</v>
      </c>
      <c r="M357" s="53">
        <f t="shared" si="14"/>
        <v>2053</v>
      </c>
    </row>
    <row r="358" spans="8:13">
      <c r="H358" s="28">
        <v>56036</v>
      </c>
      <c r="I358" s="32">
        <v>11.850496530612245</v>
      </c>
      <c r="J358" s="32">
        <v>11.6479</v>
      </c>
      <c r="K358" s="32">
        <v>9.6030617714253932</v>
      </c>
      <c r="L358" s="32">
        <v>11.576273869346732</v>
      </c>
      <c r="M358" s="53">
        <f t="shared" si="14"/>
        <v>2053</v>
      </c>
    </row>
    <row r="359" spans="8:13">
      <c r="H359" s="28">
        <v>56066</v>
      </c>
      <c r="I359" s="32">
        <v>12.406414897959184</v>
      </c>
      <c r="J359" s="32">
        <v>12.2013</v>
      </c>
      <c r="K359" s="32">
        <v>10.592668263761761</v>
      </c>
      <c r="L359" s="32">
        <v>12.000695979899495</v>
      </c>
      <c r="M359" s="53">
        <f t="shared" si="14"/>
        <v>2053</v>
      </c>
    </row>
    <row r="360" spans="8:13">
      <c r="H360" s="28">
        <v>56097</v>
      </c>
      <c r="I360" s="32">
        <v>12.481312857142859</v>
      </c>
      <c r="J360" s="32">
        <v>12.275600000000001</v>
      </c>
      <c r="K360" s="32">
        <v>11.197287470757209</v>
      </c>
      <c r="L360" s="32">
        <v>12.074464824120604</v>
      </c>
      <c r="M360" s="53">
        <f t="shared" si="14"/>
        <v>2053</v>
      </c>
    </row>
    <row r="361" spans="8:13">
      <c r="H361" s="28">
        <v>56128</v>
      </c>
      <c r="I361" s="32">
        <v>12.47447612244898</v>
      </c>
      <c r="J361" s="32">
        <v>12.2683</v>
      </c>
      <c r="K361" s="32">
        <v>11.26439865639302</v>
      </c>
      <c r="L361" s="32">
        <v>12.087831658291456</v>
      </c>
      <c r="M361" s="53">
        <f t="shared" si="14"/>
        <v>2053</v>
      </c>
    </row>
    <row r="362" spans="8:13">
      <c r="H362" s="28">
        <v>56158</v>
      </c>
      <c r="I362" s="32">
        <v>12.546108775510204</v>
      </c>
      <c r="J362" s="32">
        <v>12.3355</v>
      </c>
      <c r="K362" s="32">
        <v>11.329860411967122</v>
      </c>
      <c r="L362" s="32">
        <v>12.276474874371857</v>
      </c>
      <c r="M362" s="53">
        <f t="shared" si="14"/>
        <v>2053</v>
      </c>
    </row>
    <row r="363" spans="8:13">
      <c r="H363" s="28">
        <v>56189</v>
      </c>
      <c r="I363" s="32">
        <v>12.58121081632653</v>
      </c>
      <c r="J363" s="32">
        <v>12.3758</v>
      </c>
      <c r="K363" s="32">
        <v>11.839431211656551</v>
      </c>
      <c r="L363" s="32">
        <v>12.140193467336681</v>
      </c>
      <c r="M363" s="53">
        <f t="shared" si="14"/>
        <v>2053</v>
      </c>
    </row>
    <row r="364" spans="8:13">
      <c r="H364" s="28">
        <v>56219</v>
      </c>
      <c r="I364" s="32">
        <v>12.829884285714286</v>
      </c>
      <c r="J364" s="32">
        <v>12.6404</v>
      </c>
      <c r="K364" s="32">
        <v>12.075918246754176</v>
      </c>
      <c r="L364" s="32">
        <v>12.083610552763817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J1" sqref="J1"/>
    </sheetView>
  </sheetViews>
  <sheetFormatPr defaultColWidth="9.33203125" defaultRowHeight="17.45" customHeight="1" outlineLevelRow="1"/>
  <cols>
    <col min="1" max="1" width="18.5" style="237" customWidth="1"/>
    <col min="2" max="2" width="22.83203125" style="237" customWidth="1"/>
    <col min="3" max="3" width="27.33203125" style="237" customWidth="1"/>
    <col min="4" max="4" width="18.33203125" style="237" customWidth="1"/>
    <col min="5" max="5" width="18.5" style="237" customWidth="1"/>
    <col min="6" max="7" width="16.1640625" style="237" customWidth="1"/>
    <col min="8" max="8" width="6.5" style="237" customWidth="1"/>
    <col min="9" max="9" width="9.5" style="237" customWidth="1"/>
    <col min="10" max="11" width="10" style="237" customWidth="1"/>
    <col min="12" max="12" width="9.33203125" style="237" customWidth="1"/>
    <col min="13" max="13" width="30.1640625" style="237" customWidth="1"/>
    <col min="14" max="14" width="20" style="237" customWidth="1"/>
    <col min="15" max="15" width="14.6640625" style="237" customWidth="1"/>
    <col min="16" max="16" width="14.33203125" style="237" customWidth="1"/>
    <col min="17" max="17" width="19.5" style="237" customWidth="1"/>
    <col min="18" max="18" width="25.83203125" style="237" customWidth="1"/>
    <col min="19" max="19" width="16" style="237" customWidth="1"/>
    <col min="20" max="20" width="15.1640625" style="237" bestFit="1" customWidth="1"/>
    <col min="21" max="21" width="13.83203125" style="237" customWidth="1"/>
    <col min="22" max="23" width="9.33203125" style="237"/>
    <col min="24" max="24" width="14.33203125" style="237" bestFit="1" customWidth="1"/>
    <col min="25" max="27" width="9.33203125" style="237"/>
    <col min="28" max="28" width="11.1640625" style="237" bestFit="1" customWidth="1"/>
    <col min="29" max="29" width="15.1640625" style="237" customWidth="1"/>
    <col min="30" max="30" width="11.1640625" style="237" bestFit="1" customWidth="1"/>
    <col min="31" max="16384" width="9.33203125" style="237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J1" s="238" t="s">
        <v>283</v>
      </c>
      <c r="AB1" s="46" t="s">
        <v>194</v>
      </c>
      <c r="AC1" s="46"/>
      <c r="AD1">
        <v>2045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37" t="s">
        <v>49</v>
      </c>
      <c r="O3" s="238"/>
    </row>
    <row r="4" spans="1:30" ht="27" customHeight="1">
      <c r="B4" s="149" t="str">
        <f ca="1">'Table 1'!B5</f>
        <v>QF - Sch37 - UT - Solar F - 10.0 MW and 24.8% CF</v>
      </c>
      <c r="C4" s="149"/>
      <c r="D4" s="149"/>
      <c r="E4" s="149"/>
      <c r="F4" s="149"/>
      <c r="G4" s="149"/>
      <c r="K4" s="239">
        <f>MIN(K13:K24)</f>
        <v>46174</v>
      </c>
      <c r="M4" s="240" t="s">
        <v>285</v>
      </c>
      <c r="P4" s="241"/>
      <c r="Q4" s="301" t="s">
        <v>193</v>
      </c>
      <c r="R4" s="302" t="s">
        <v>191</v>
      </c>
      <c r="S4" s="241" t="s">
        <v>192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37" t="s">
        <v>34</v>
      </c>
      <c r="K5" s="239">
        <f>MIN(K13:K24)</f>
        <v>46174</v>
      </c>
      <c r="M5" s="237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2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37" t="s">
        <v>37</v>
      </c>
      <c r="K6" s="239">
        <f>EDATE(K5,20*12-1)</f>
        <v>53448</v>
      </c>
      <c r="M6" s="240">
        <v>10</v>
      </c>
      <c r="N6" s="237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2">
        <f>S5+15*12-1</f>
        <v>192</v>
      </c>
    </row>
    <row r="7" spans="1:30" ht="17.45" customHeight="1">
      <c r="A7" s="241" t="str">
        <f>Q4</f>
        <v>15 Year Starting 2028</v>
      </c>
      <c r="B7" s="149"/>
      <c r="C7" s="243">
        <f ca="1">NPV($K$10,INDIRECT("C"&amp;$Q$5&amp;":C"&amp;$Q$6))</f>
        <v>6188475.6012259414</v>
      </c>
      <c r="D7" s="243">
        <f ca="1">NPV($K$10,INDIRECT("D"&amp;$Q$5&amp;":D"&amp;$Q$6))</f>
        <v>258979.72238325779</v>
      </c>
      <c r="E7" s="243">
        <f ca="1">NPV($K$10,INDIRECT("e"&amp;$Q$5&amp;":e"&amp;$Q$6))</f>
        <v>6447455.3236091984</v>
      </c>
      <c r="F7" s="244">
        <f ca="1">NPV($K$10,INDIRECT("F"&amp;$Q$5&amp;":F"&amp;$Q$6))</f>
        <v>203903.09266229501</v>
      </c>
      <c r="G7" s="245">
        <f ca="1">($C7+D7)/$F7</f>
        <v>31.620193884393391</v>
      </c>
      <c r="K7" s="239"/>
      <c r="M7" s="240"/>
      <c r="O7" s="3"/>
      <c r="P7"/>
      <c r="Q7"/>
      <c r="R7"/>
      <c r="S7"/>
      <c r="AB7" s="237" t="s">
        <v>195</v>
      </c>
    </row>
    <row r="8" spans="1:30" ht="17.45" customHeight="1">
      <c r="A8" s="241" t="str">
        <f>R4</f>
        <v>15 Year Starting 2027</v>
      </c>
      <c r="C8" s="243">
        <f ca="1">NPV($K$10,INDIRECT("C"&amp;$R$5&amp;":C"&amp;$R$6))</f>
        <v>5734022.5619185613</v>
      </c>
      <c r="D8" s="243">
        <f ca="1">NPV($K$10,INDIRECT("D"&amp;$R$5&amp;":D"&amp;$R$6))</f>
        <v>217149.0163078841</v>
      </c>
      <c r="E8" s="243">
        <f ca="1">NPV($K$10,INDIRECT("e"&amp;$R$5&amp;":e"&amp;$R$6))</f>
        <v>5951171.5782264434</v>
      </c>
      <c r="F8" s="244">
        <f ca="1">NPV($K$10,INDIRECT("F"&amp;$R$5&amp;":F"&amp;$R$6))</f>
        <v>204926.18143415023</v>
      </c>
      <c r="G8" s="245">
        <f ca="1">($C8+D8)/$F8</f>
        <v>29.04056249220044</v>
      </c>
      <c r="M8" s="246">
        <f ca="1">ROUNDUP(SUM(OFFSET(F12,MATCH(K5,B13:B24,0),0,12))/(EDATE(K5,12)-K5)/24/Study_MW,4)</f>
        <v>0.248</v>
      </c>
      <c r="N8" s="247" t="s">
        <v>31</v>
      </c>
      <c r="AB8" s="238" t="str">
        <f>IF(LEFT([1]ImportData!$F$12,2)="PV","Solar", "NonSolar")</f>
        <v>Solar</v>
      </c>
      <c r="AC8" s="237" t="s">
        <v>102</v>
      </c>
    </row>
    <row r="9" spans="1:30" ht="17.45" customHeight="1">
      <c r="A9" s="241"/>
      <c r="B9" s="241" t="str">
        <f>"Nominal NPV at "&amp;TEXT(J10,"0.00%")&amp;" Discount Rate"</f>
        <v>Nominal NPV at 6.33% Discount Rate</v>
      </c>
      <c r="J9" s="237" t="str">
        <f>'Table 1'!I49</f>
        <v>Discount Rate - 2025 IRP</v>
      </c>
      <c r="AB9" s="237" t="str">
        <f>[1]ImportData!$F$12</f>
        <v>PV_QF_UTN_Fixed_Sch37_UT</v>
      </c>
    </row>
    <row r="10" spans="1:30" ht="17.45" customHeight="1">
      <c r="A10" s="241" t="str">
        <f>S4</f>
        <v>15 Year Starting 2026</v>
      </c>
      <c r="C10" s="243">
        <f ca="1">NPV($K$10,INDIRECT("C"&amp;$S$5&amp;":C"&amp;$S$6))</f>
        <v>5407614.4024417819</v>
      </c>
      <c r="D10" s="243">
        <f ca="1">NPV($K$10,INDIRECT("d"&amp;$S$5&amp;":d"&amp;$S$6))</f>
        <v>183002.72324145722</v>
      </c>
      <c r="E10" s="243">
        <f ca="1">NPV($K$10,INDIRECT("e"&amp;$S$5&amp;":e"&amp;$S$6))</f>
        <v>5590617.1256832387</v>
      </c>
      <c r="F10" s="244">
        <f ca="1">NPV($K$10,INDIRECT("F"&amp;$S$5&amp;":F"&amp;$S$6))</f>
        <v>202911.13427759503</v>
      </c>
      <c r="G10" s="245">
        <f ca="1">($C10+D10)/$F10</f>
        <v>27.55204708498119</v>
      </c>
      <c r="J10" s="248">
        <f>'Table 1'!I50</f>
        <v>6.3299999999999995E-2</v>
      </c>
      <c r="K10" s="249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37" t="s">
        <v>118</v>
      </c>
      <c r="U11" s="237" t="s">
        <v>118</v>
      </c>
      <c r="AA11" s="237" t="s">
        <v>98</v>
      </c>
      <c r="AB11" s="237" t="s">
        <v>190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24.4% CF</v>
      </c>
      <c r="E12" s="156" t="s">
        <v>45</v>
      </c>
      <c r="F12" s="236" t="s">
        <v>42</v>
      </c>
      <c r="G12" s="155" t="str">
        <f>D12</f>
        <v>24.4%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37" t="s">
        <v>39</v>
      </c>
      <c r="Q12" s="237" t="s">
        <v>57</v>
      </c>
      <c r="R12" s="237" t="s">
        <v>58</v>
      </c>
      <c r="S12" s="237" t="s">
        <v>16</v>
      </c>
      <c r="U12" s="237" t="s">
        <v>6</v>
      </c>
      <c r="V12" s="237" t="str">
        <f t="shared" ref="V12:V75" si="0">IFERROR(IF(AND(MONTH(K13)&gt;=6,MONTH(K13)&lt;=9),"Summer","Winter"),"-")</f>
        <v>-</v>
      </c>
    </row>
    <row r="13" spans="1:30" ht="17.45" customHeight="1">
      <c r="A13" s="237" t="s">
        <v>282</v>
      </c>
      <c r="B13" s="230">
        <v>46023</v>
      </c>
      <c r="C13" s="250"/>
      <c r="D13" s="251"/>
      <c r="E13" s="252"/>
      <c r="F13" s="253"/>
      <c r="G13" s="254"/>
      <c r="I13" s="255">
        <f>(YEAR(B13)-2026)*13+1</f>
        <v>1</v>
      </c>
      <c r="J13" s="256">
        <f>YEAR(B13)</f>
        <v>2026</v>
      </c>
      <c r="K13" s="158" t="str">
        <f t="shared" ref="K13:K24" si="1">IF(ISNUMBER(F13),B13,"")</f>
        <v/>
      </c>
      <c r="L13" s="237">
        <f>MATCH(M13,[1]Delta!$A$1:$A$1000,FALSE)</f>
        <v>869</v>
      </c>
      <c r="M13" s="241" t="s">
        <v>104</v>
      </c>
      <c r="V13" s="237" t="str">
        <f t="shared" si="0"/>
        <v>-</v>
      </c>
      <c r="AA13" s="257">
        <f t="shared" ref="AA13:AA76" si="2">Inflation</f>
        <v>2.2200000000000001E-2</v>
      </c>
      <c r="AB13" s="258">
        <f>IF($AB$8="Solar",IFERROR(IF(J13&gt;$AD$1,-0.005,0),#REF!),0)</f>
        <v>0</v>
      </c>
    </row>
    <row r="14" spans="1:30" ht="17.45" customHeight="1">
      <c r="B14" s="159">
        <f t="shared" ref="B14:B77" si="3">EDATE(B13,1)</f>
        <v>46054</v>
      </c>
      <c r="C14" s="259"/>
      <c r="D14" s="260"/>
      <c r="E14" s="260"/>
      <c r="F14" s="259"/>
      <c r="G14" s="261"/>
      <c r="I14" s="262">
        <f>I13+1</f>
        <v>2</v>
      </c>
      <c r="J14" s="256">
        <f t="shared" ref="J14:J77" si="4">YEAR(B14)</f>
        <v>2026</v>
      </c>
      <c r="K14" s="159" t="str">
        <f t="shared" si="1"/>
        <v/>
      </c>
      <c r="L14" s="237">
        <f>MATCH(M14,[1]Delta!$D$710:$D$1500,FALSE)+ROW([1]Delta!$D$709)</f>
        <v>1186</v>
      </c>
      <c r="M14" s="263" t="str">
        <f>[1]ImportData!$F$12</f>
        <v>PV_QF_UTN_Fixed_Sch37_UT</v>
      </c>
      <c r="V14" s="237" t="str">
        <f t="shared" si="0"/>
        <v>-</v>
      </c>
      <c r="AA14" s="257">
        <f t="shared" si="2"/>
        <v>2.2200000000000001E-2</v>
      </c>
      <c r="AB14" s="258">
        <f t="shared" ref="AB14:AB77" si="5">IF($AB$8="Solar",IFERROR(IF(J14&gt;$AD$1,-0.005,0),AB2),0)</f>
        <v>0</v>
      </c>
    </row>
    <row r="15" spans="1:30" ht="17.45" customHeight="1">
      <c r="B15" s="159">
        <f t="shared" si="3"/>
        <v>46082</v>
      </c>
      <c r="C15" s="259"/>
      <c r="D15" s="260"/>
      <c r="E15" s="260"/>
      <c r="F15" s="259"/>
      <c r="G15" s="261"/>
      <c r="I15" s="262">
        <f t="shared" ref="I15:I24" si="6">I14+1</f>
        <v>3</v>
      </c>
      <c r="J15" s="256">
        <f t="shared" si="4"/>
        <v>2026</v>
      </c>
      <c r="K15" s="159" t="str">
        <f t="shared" si="1"/>
        <v/>
      </c>
      <c r="V15" s="237" t="str">
        <f t="shared" si="0"/>
        <v>-</v>
      </c>
      <c r="AA15" s="257">
        <f t="shared" si="2"/>
        <v>2.2200000000000001E-2</v>
      </c>
      <c r="AB15" s="258">
        <f t="shared" si="5"/>
        <v>0</v>
      </c>
    </row>
    <row r="16" spans="1:30" ht="17.45" customHeight="1">
      <c r="B16" s="159">
        <f t="shared" si="3"/>
        <v>46113</v>
      </c>
      <c r="C16" s="259"/>
      <c r="D16" s="260"/>
      <c r="E16" s="260"/>
      <c r="F16" s="259"/>
      <c r="G16" s="261"/>
      <c r="I16" s="262">
        <f t="shared" si="6"/>
        <v>4</v>
      </c>
      <c r="J16" s="256">
        <f t="shared" si="4"/>
        <v>2026</v>
      </c>
      <c r="K16" s="159" t="str">
        <f t="shared" si="1"/>
        <v/>
      </c>
      <c r="L16" s="256">
        <f>YEAR(B13)</f>
        <v>2026</v>
      </c>
      <c r="M16" s="237">
        <f>SUMIF($J$13:$J$350,L16,$C$13:$C$350)</f>
        <v>174267.05436800007</v>
      </c>
      <c r="N16" s="237">
        <f>SUMIF($J$13:$J$350,L16,$D$13:$D$350)</f>
        <v>0</v>
      </c>
      <c r="O16" s="237">
        <f>SUMIF($J$13:$J$350,L16,$F$13:$F$350)</f>
        <v>13378.275387467002</v>
      </c>
      <c r="P16" s="264">
        <f t="shared" ref="P16:P25" si="7">(M16+N16)/O16</f>
        <v>13.026122524825318</v>
      </c>
      <c r="Q16" s="265">
        <f>M16/O16</f>
        <v>13.026122524825318</v>
      </c>
      <c r="R16" s="265">
        <f>IFERROR(N16/O16,0)</f>
        <v>0</v>
      </c>
      <c r="S16" s="237">
        <f>SUMIFS($C$13:$C$312,$J$13:$J$312,L16,$V$13:$V$312,"Summer")</f>
        <v>114250.75591454151</v>
      </c>
      <c r="U16" s="237">
        <f>SUMIFS($D$13:$D$276,$J$13:$J$276,L16,$V$12:$V$275,"Summer")</f>
        <v>0</v>
      </c>
      <c r="V16" s="237" t="str">
        <f t="shared" si="0"/>
        <v>-</v>
      </c>
      <c r="X16" s="237">
        <f>M16+N16</f>
        <v>174267.05436800007</v>
      </c>
      <c r="AA16" s="257">
        <f t="shared" si="2"/>
        <v>2.2200000000000001E-2</v>
      </c>
      <c r="AB16" s="258">
        <f t="shared" si="5"/>
        <v>0</v>
      </c>
    </row>
    <row r="17" spans="2:28" ht="17.45" customHeight="1">
      <c r="B17" s="159">
        <f t="shared" si="3"/>
        <v>46143</v>
      </c>
      <c r="C17" s="259"/>
      <c r="D17" s="260"/>
      <c r="E17" s="260"/>
      <c r="F17" s="259"/>
      <c r="G17" s="261"/>
      <c r="I17" s="262">
        <f t="shared" si="6"/>
        <v>5</v>
      </c>
      <c r="J17" s="256">
        <f t="shared" si="4"/>
        <v>2026</v>
      </c>
      <c r="K17" s="159" t="str">
        <f t="shared" si="1"/>
        <v/>
      </c>
      <c r="L17" s="256">
        <f>L16+1</f>
        <v>2027</v>
      </c>
      <c r="M17" s="237">
        <f t="shared" ref="M17:M41" si="8">SUMIF($J$13:$J$350,L17,$C$13:$C$350)</f>
        <v>234449.20441063936</v>
      </c>
      <c r="N17" s="237">
        <f t="shared" ref="N17:N41" si="9">SUMIF($J$13:$J$350,L17,$D$13:$D$350)</f>
        <v>0</v>
      </c>
      <c r="O17" s="237">
        <f t="shared" ref="O17:O41" si="10">SUMIF($J$13:$J$350,L17,$F$13:$F$350)</f>
        <v>21569.926657726668</v>
      </c>
      <c r="P17" s="264">
        <f t="shared" si="7"/>
        <v>10.869262938669111</v>
      </c>
      <c r="Q17" s="265">
        <f t="shared" ref="Q17:Q33" si="11">M17/O17</f>
        <v>10.869262938669111</v>
      </c>
      <c r="R17" s="265">
        <f t="shared" ref="R17:R33" si="12">IFERROR(N17/O17,0)</f>
        <v>0</v>
      </c>
      <c r="S17" s="237">
        <f t="shared" ref="S17:S41" si="13">SUMIFS($C$13:$C$312,$J$13:$J$312,L17,$V$13:$V$312,"Summer")</f>
        <v>148819.86513414449</v>
      </c>
      <c r="U17" s="237">
        <f t="shared" ref="U17:U41" si="14">SUMIFS($D$13:$D$276,$J$13:$J$276,L17,$V$12:$V$275,"Summer")</f>
        <v>0</v>
      </c>
      <c r="V17" s="237" t="str">
        <f t="shared" si="0"/>
        <v>Summer</v>
      </c>
      <c r="X17" s="237">
        <f t="shared" ref="X17:X50" si="15">M17+N17</f>
        <v>234449.20441063936</v>
      </c>
      <c r="AA17" s="257">
        <f t="shared" si="2"/>
        <v>2.2200000000000001E-2</v>
      </c>
      <c r="AB17" s="258">
        <f t="shared" si="5"/>
        <v>0</v>
      </c>
    </row>
    <row r="18" spans="2:28" ht="17.45" customHeight="1">
      <c r="B18" s="159">
        <f t="shared" si="3"/>
        <v>46174</v>
      </c>
      <c r="C18" s="259" cm="1">
        <f t="array" ref="C18">IF($J18&lt;=$AD$1,IF(F18="","",-INDEX([1]Delta!$F$1:$JR$1000,$L$13,$I18))*1000*IF(MONTH($B18)=12,IF(MOD($J18,4)=0,31/29,31/30),1),(C6*(1+$AA18)*F18/F6))</f>
        <v>14913.106964635517</v>
      </c>
      <c r="D18" s="260">
        <f>IF(ISNUMBER($F18),VLOOKUP($J18,'Table 1'!$B$13:$C$41,2,FALSE)/12*1000*Study_MW,"")</f>
        <v>0</v>
      </c>
      <c r="E18" s="260">
        <f t="shared" ref="E18:E77" si="16">IF(ISNUMBER(C18+D18),C18+D18,"")</f>
        <v>14913.106964635517</v>
      </c>
      <c r="F18" s="259">
        <f>IF($J18&lt;=$AD$1,IF(INDEX([1]Delta!$F$1:$JR$1440,$L$14,$I18)=0,"",INDEX([1]Delta!$F$1:$JR$1440,$L$14,$I18))*IF(MONTH($B18)=12,IF(MOD($J18,4)=0,31/29,31/30),1),F6*IF(MONTH(B18)=2,IF(MOD($J18,4)=0,29/28,IF(MOD($J6,4)=0,28/29,1)),1))*(1+$AB18)</f>
        <v>2616.2116633899996</v>
      </c>
      <c r="G18" s="261">
        <f t="shared" ref="G18:G76" si="17">IF(ISNUMBER($F18),E18/$F18,"")</f>
        <v>5.7002677471866372</v>
      </c>
      <c r="I18" s="262">
        <f t="shared" si="6"/>
        <v>6</v>
      </c>
      <c r="J18" s="256">
        <f t="shared" si="4"/>
        <v>2026</v>
      </c>
      <c r="K18" s="159">
        <f t="shared" si="1"/>
        <v>46174</v>
      </c>
      <c r="L18" s="256">
        <f t="shared" ref="L18:L42" si="18">L17+1</f>
        <v>2028</v>
      </c>
      <c r="M18" s="237">
        <f t="shared" si="8"/>
        <v>349054.93522800109</v>
      </c>
      <c r="N18" s="237">
        <f t="shared" si="9"/>
        <v>0</v>
      </c>
      <c r="O18" s="237">
        <f t="shared" si="10"/>
        <v>21492.440046330692</v>
      </c>
      <c r="P18" s="264">
        <f t="shared" si="7"/>
        <v>16.240823958357101</v>
      </c>
      <c r="Q18" s="265">
        <f t="shared" si="11"/>
        <v>16.240823958357101</v>
      </c>
      <c r="R18" s="265">
        <f t="shared" si="12"/>
        <v>0</v>
      </c>
      <c r="S18" s="237">
        <f t="shared" si="13"/>
        <v>179597.19866471278</v>
      </c>
      <c r="U18" s="237">
        <f t="shared" si="14"/>
        <v>0</v>
      </c>
      <c r="V18" s="237" t="str">
        <f t="shared" si="0"/>
        <v>Summer</v>
      </c>
      <c r="X18" s="237">
        <f t="shared" si="15"/>
        <v>349054.93522800109</v>
      </c>
      <c r="AA18" s="257">
        <f t="shared" si="2"/>
        <v>2.2200000000000001E-2</v>
      </c>
      <c r="AB18" s="258">
        <f t="shared" si="5"/>
        <v>0</v>
      </c>
    </row>
    <row r="19" spans="2:28" ht="17.45" customHeight="1">
      <c r="B19" s="159">
        <f t="shared" si="3"/>
        <v>46204</v>
      </c>
      <c r="C19" s="259" cm="1">
        <f t="array" ref="C19">IF($J19&lt;=$AD$1,IF(F19="","",-INDEX([1]Delta!$F$1:$JR$1000,$L$13,$I19))*1000*IF(MONTH($B19)=12,IF(MOD($J19,4)=0,31/29,31/30),1),(C7*(1+$AA19)*F19/F7))</f>
        <v>48397.245272033615</v>
      </c>
      <c r="D19" s="260">
        <f>IF(ISNUMBER($F19),VLOOKUP($J19,'Table 1'!$B$13:$C$41,2,FALSE)/12*1000*Study_MW,"")</f>
        <v>0</v>
      </c>
      <c r="E19" s="260">
        <f t="shared" si="16"/>
        <v>48397.245272033615</v>
      </c>
      <c r="F19" s="259">
        <f>IF($J19&lt;=$AD$1,IF(INDEX([1]Delta!$F$1:$JR$1440,$L$14,$I19)=0,"",INDEX([1]Delta!$F$1:$JR$1440,$L$14,$I19))*IF(MONTH($B19)=12,IF(MOD($J19,4)=0,31/29,31/30),1),F7*IF(MONTH(B19)=2,IF(MOD($J19,4)=0,29/28,IF(MOD($J7,4)=0,28/29,1)),1))*(1+$AB19)</f>
        <v>2500.2828016500002</v>
      </c>
      <c r="G19" s="261">
        <f t="shared" si="17"/>
        <v>19.356708465176435</v>
      </c>
      <c r="I19" s="262">
        <f t="shared" si="6"/>
        <v>7</v>
      </c>
      <c r="J19" s="256">
        <f t="shared" si="4"/>
        <v>2026</v>
      </c>
      <c r="K19" s="159">
        <f t="shared" si="1"/>
        <v>46204</v>
      </c>
      <c r="L19" s="256">
        <f t="shared" si="18"/>
        <v>2029</v>
      </c>
      <c r="M19" s="237">
        <f t="shared" si="8"/>
        <v>408565.07731639262</v>
      </c>
      <c r="N19" s="237">
        <f t="shared" si="9"/>
        <v>0</v>
      </c>
      <c r="O19" s="237">
        <f t="shared" si="10"/>
        <v>21317.416191970999</v>
      </c>
      <c r="P19" s="264">
        <f t="shared" si="7"/>
        <v>19.165787900236932</v>
      </c>
      <c r="Q19" s="265">
        <f t="shared" si="11"/>
        <v>19.165787900236932</v>
      </c>
      <c r="R19" s="265">
        <f t="shared" si="12"/>
        <v>0</v>
      </c>
      <c r="S19" s="237">
        <f t="shared" si="13"/>
        <v>232752.89136887295</v>
      </c>
      <c r="U19" s="237">
        <f t="shared" si="14"/>
        <v>0</v>
      </c>
      <c r="V19" s="237" t="str">
        <f t="shared" si="0"/>
        <v>Summer</v>
      </c>
      <c r="X19" s="237">
        <f t="shared" si="15"/>
        <v>408565.07731639262</v>
      </c>
      <c r="AA19" s="257">
        <f t="shared" si="2"/>
        <v>2.2200000000000001E-2</v>
      </c>
      <c r="AB19" s="258">
        <f t="shared" si="5"/>
        <v>0</v>
      </c>
    </row>
    <row r="20" spans="2:28" ht="17.45" customHeight="1">
      <c r="B20" s="159">
        <f t="shared" si="3"/>
        <v>46235</v>
      </c>
      <c r="C20" s="259" cm="1">
        <f t="array" ref="C20">IF($J20&lt;=$AD$1,IF(F20="","",-INDEX([1]Delta!$F$1:$JR$1000,$L$13,$I20))*1000*IF(MONTH($B20)=12,IF(MOD($J20,4)=0,31/29,31/30),1),(C8*(1+$AA20)*F20/F8))</f>
        <v>50940.403677872382</v>
      </c>
      <c r="D20" s="260">
        <f>IF(ISNUMBER($F20),VLOOKUP($J20,'Table 1'!$B$13:$C$41,2,FALSE)/12*1000*Study_MW,"")</f>
        <v>0</v>
      </c>
      <c r="E20" s="260">
        <f t="shared" si="16"/>
        <v>50940.403677872382</v>
      </c>
      <c r="F20" s="259">
        <f>IF($J20&lt;=$AD$1,IF(INDEX([1]Delta!$F$1:$JR$1440,$L$14,$I20)=0,"",INDEX([1]Delta!$F$1:$JR$1440,$L$14,$I20))*IF(MONTH($B20)=12,IF(MOD($J20,4)=0,31/29,31/30),1),F8*IF(MONTH(B20)=2,IF(MOD($J20,4)=0,29/28,IF(MOD($J8,4)=0,28/29,1)),1))*(1+$AB20)</f>
        <v>2428.5805520900008</v>
      </c>
      <c r="G20" s="261">
        <f t="shared" si="17"/>
        <v>20.975381538830909</v>
      </c>
      <c r="I20" s="262">
        <f t="shared" si="6"/>
        <v>8</v>
      </c>
      <c r="J20" s="256">
        <f t="shared" si="4"/>
        <v>2026</v>
      </c>
      <c r="K20" s="159">
        <f t="shared" si="1"/>
        <v>46235</v>
      </c>
      <c r="L20" s="256">
        <f t="shared" si="18"/>
        <v>2030</v>
      </c>
      <c r="M20" s="237">
        <f t="shared" si="8"/>
        <v>549671.50212544436</v>
      </c>
      <c r="N20" s="237">
        <f t="shared" si="9"/>
        <v>0</v>
      </c>
      <c r="O20" s="237">
        <f t="shared" si="10"/>
        <v>21243.759611444002</v>
      </c>
      <c r="P20" s="264">
        <f t="shared" si="7"/>
        <v>25.874492659450759</v>
      </c>
      <c r="Q20" s="265">
        <f t="shared" si="11"/>
        <v>25.874492659450759</v>
      </c>
      <c r="R20" s="265">
        <f t="shared" si="12"/>
        <v>0</v>
      </c>
      <c r="S20" s="237">
        <f t="shared" si="13"/>
        <v>317755.04559169349</v>
      </c>
      <c r="U20" s="237">
        <f t="shared" si="14"/>
        <v>0</v>
      </c>
      <c r="V20" s="237" t="str">
        <f t="shared" si="0"/>
        <v>Summer</v>
      </c>
      <c r="X20" s="237">
        <f t="shared" si="15"/>
        <v>549671.50212544436</v>
      </c>
      <c r="AA20" s="257">
        <f t="shared" si="2"/>
        <v>2.2200000000000001E-2</v>
      </c>
      <c r="AB20" s="258">
        <f t="shared" si="5"/>
        <v>0</v>
      </c>
    </row>
    <row r="21" spans="2:28" ht="17.45" customHeight="1">
      <c r="B21" s="159">
        <f t="shared" si="3"/>
        <v>46266</v>
      </c>
      <c r="C21" s="259" cm="1">
        <f t="array" ref="C21">IF($J21&lt;=$AD$1,IF(F21="","",-INDEX([1]Delta!$F$1:$JR$1000,$L$13,$I21))*1000*IF(MONTH($B21)=12,IF(MOD($J21,4)=0,31/29,31/30),1),(C9*(1+$AA21)*F21/F9))</f>
        <v>17917.514925393334</v>
      </c>
      <c r="D21" s="260">
        <f>IF(ISNUMBER($F21),VLOOKUP($J21,'Table 1'!$B$13:$C$41,2,FALSE)/12*1000*Study_MW,"")</f>
        <v>0</v>
      </c>
      <c r="E21" s="260">
        <f t="shared" si="16"/>
        <v>17917.514925393334</v>
      </c>
      <c r="F21" s="259">
        <f>IF($J21&lt;=$AD$1,IF(INDEX([1]Delta!$F$1:$JR$1440,$L$14,$I21)=0,"",INDEX([1]Delta!$F$1:$JR$1440,$L$14,$I21))*IF(MONTH($B21)=12,IF(MOD($J21,4)=0,31/29,31/30),1),F9*IF(MONTH(B21)=2,IF(MOD($J21,4)=0,29/28,IF(MOD($J9,4)=0,28/29,1)),1))*(1+$AB21)</f>
        <v>1699.4022901000003</v>
      </c>
      <c r="G21" s="261">
        <f t="shared" si="17"/>
        <v>10.543421666413659</v>
      </c>
      <c r="I21" s="262">
        <f t="shared" si="6"/>
        <v>9</v>
      </c>
      <c r="J21" s="256">
        <f t="shared" si="4"/>
        <v>2026</v>
      </c>
      <c r="K21" s="159">
        <f t="shared" si="1"/>
        <v>46266</v>
      </c>
      <c r="L21" s="256">
        <f t="shared" si="18"/>
        <v>2031</v>
      </c>
      <c r="M21" s="237">
        <f t="shared" si="8"/>
        <v>699247.01435444178</v>
      </c>
      <c r="N21" s="237">
        <f t="shared" si="9"/>
        <v>0</v>
      </c>
      <c r="O21" s="237">
        <f t="shared" si="10"/>
        <v>21138.827698865334</v>
      </c>
      <c r="P21" s="264">
        <f t="shared" si="7"/>
        <v>33.078798139405578</v>
      </c>
      <c r="Q21" s="265">
        <f t="shared" si="11"/>
        <v>33.078798139405578</v>
      </c>
      <c r="R21" s="265">
        <f t="shared" si="12"/>
        <v>0</v>
      </c>
      <c r="S21" s="237">
        <f t="shared" si="13"/>
        <v>382798.44843206229</v>
      </c>
      <c r="U21" s="237">
        <f t="shared" si="14"/>
        <v>0</v>
      </c>
      <c r="V21" s="237" t="str">
        <f t="shared" si="0"/>
        <v>Winter</v>
      </c>
      <c r="X21" s="237">
        <f t="shared" si="15"/>
        <v>699247.01435444178</v>
      </c>
      <c r="AA21" s="257">
        <f t="shared" si="2"/>
        <v>2.2200000000000001E-2</v>
      </c>
      <c r="AB21" s="258">
        <f t="shared" si="5"/>
        <v>0</v>
      </c>
    </row>
    <row r="22" spans="2:28" ht="17.45" customHeight="1">
      <c r="B22" s="159">
        <f t="shared" si="3"/>
        <v>46296</v>
      </c>
      <c r="C22" s="259" cm="1">
        <f t="array" ref="C22">IF($J22&lt;=$AD$1,IF(F22="","",-INDEX([1]Delta!$F$1:$JR$1000,$L$13,$I22))*1000*IF(MONTH($B22)=12,IF(MOD($J22,4)=0,31/29,31/30),1),(C10*(1+$AA22)*F22/F10))</f>
        <v>12051.816477393913</v>
      </c>
      <c r="D22" s="260">
        <f>IF(ISNUMBER($F22),VLOOKUP($J22,'Table 1'!$B$13:$C$41,2,FALSE)/12*1000*Study_MW,"")</f>
        <v>0</v>
      </c>
      <c r="E22" s="260">
        <f t="shared" si="16"/>
        <v>12051.816477393913</v>
      </c>
      <c r="F22" s="259">
        <f>IF($J22&lt;=$AD$1,IF(INDEX([1]Delta!$F$1:$JR$1440,$L$14,$I22)=0,"",INDEX([1]Delta!$F$1:$JR$1440,$L$14,$I22))*IF(MONTH($B22)=12,IF(MOD($J22,4)=0,31/29,31/30),1),F10*IF(MONTH(B22)=2,IF(MOD($J22,4)=0,29/28,IF(MOD($J10,4)=0,28/29,1)),1))*(1+$AB22)</f>
        <v>1893.2967281400001</v>
      </c>
      <c r="G22" s="261">
        <f t="shared" si="17"/>
        <v>6.3655190960128989</v>
      </c>
      <c r="I22" s="262">
        <f t="shared" si="6"/>
        <v>10</v>
      </c>
      <c r="J22" s="256">
        <f t="shared" si="4"/>
        <v>2026</v>
      </c>
      <c r="K22" s="159">
        <f t="shared" si="1"/>
        <v>46296</v>
      </c>
      <c r="L22" s="256">
        <f t="shared" si="18"/>
        <v>2032</v>
      </c>
      <c r="M22" s="237">
        <f t="shared" si="8"/>
        <v>686031.2643264801</v>
      </c>
      <c r="N22" s="237">
        <f t="shared" si="9"/>
        <v>0</v>
      </c>
      <c r="O22" s="237">
        <f t="shared" si="10"/>
        <v>21048.480177314141</v>
      </c>
      <c r="P22" s="264">
        <f t="shared" si="7"/>
        <v>32.592912103263316</v>
      </c>
      <c r="Q22" s="265">
        <f t="shared" si="11"/>
        <v>32.592912103263316</v>
      </c>
      <c r="R22" s="265">
        <f t="shared" si="12"/>
        <v>0</v>
      </c>
      <c r="S22" s="237">
        <f t="shared" si="13"/>
        <v>370149.20344870188</v>
      </c>
      <c r="U22" s="237">
        <f t="shared" si="14"/>
        <v>0</v>
      </c>
      <c r="V22" s="237" t="str">
        <f t="shared" si="0"/>
        <v>Winter</v>
      </c>
      <c r="X22" s="237">
        <f t="shared" si="15"/>
        <v>686031.2643264801</v>
      </c>
      <c r="AA22" s="257">
        <f t="shared" si="2"/>
        <v>2.2200000000000001E-2</v>
      </c>
      <c r="AB22" s="258">
        <f t="shared" si="5"/>
        <v>0</v>
      </c>
    </row>
    <row r="23" spans="2:28" ht="17.45" customHeight="1">
      <c r="B23" s="159">
        <f t="shared" si="3"/>
        <v>46327</v>
      </c>
      <c r="C23" s="259" cm="1">
        <f t="array" ref="C23">IF($J23&lt;=$AD$1,IF(F23="","",-INDEX([1]Delta!$F$1:$JR$1000,$L$13,$I23))*1000*IF(MONTH($B23)=12,IF(MOD($J23,4)=0,31/29,31/30),1),(C11*(1+$AA23)*F23/F11))</f>
        <v>16052.506761021505</v>
      </c>
      <c r="D23" s="260">
        <f>IF(ISNUMBER($F23),VLOOKUP($J23,'Table 1'!$B$13:$C$41,2,FALSE)/12*1000*Study_MW,"")</f>
        <v>0</v>
      </c>
      <c r="E23" s="260">
        <f t="shared" si="16"/>
        <v>16052.506761021505</v>
      </c>
      <c r="F23" s="259">
        <f>IF($J23&lt;=$AD$1,IF(INDEX([1]Delta!$F$1:$JR$1440,$L$14,$I23)=0,"",INDEX([1]Delta!$F$1:$JR$1440,$L$14,$I23))*IF(MONTH($B23)=12,IF(MOD($J23,4)=0,31/29,31/30),1),F11*IF(MONTH(B23)=2,IF(MOD($J23,4)=0,29/28,IF(MOD($J11,4)=0,28/29,1)),1))*(1+$AB23)</f>
        <v>1326.9926804200002</v>
      </c>
      <c r="G23" s="261">
        <f t="shared" si="17"/>
        <v>12.096906786208347</v>
      </c>
      <c r="I23" s="262">
        <f t="shared" si="6"/>
        <v>11</v>
      </c>
      <c r="J23" s="256">
        <f t="shared" si="4"/>
        <v>2026</v>
      </c>
      <c r="K23" s="159">
        <f t="shared" si="1"/>
        <v>46327</v>
      </c>
      <c r="L23" s="256">
        <f t="shared" si="18"/>
        <v>2033</v>
      </c>
      <c r="M23" s="237">
        <f t="shared" si="8"/>
        <v>677974.40120231546</v>
      </c>
      <c r="N23" s="237">
        <f t="shared" si="9"/>
        <v>0</v>
      </c>
      <c r="O23" s="237">
        <f t="shared" si="10"/>
        <v>20946.031159507329</v>
      </c>
      <c r="P23" s="264">
        <f t="shared" si="7"/>
        <v>32.367678441774174</v>
      </c>
      <c r="Q23" s="265">
        <f t="shared" si="11"/>
        <v>32.367678441774174</v>
      </c>
      <c r="R23" s="265">
        <f t="shared" si="12"/>
        <v>0</v>
      </c>
      <c r="S23" s="237">
        <f t="shared" si="13"/>
        <v>398498.00584031618</v>
      </c>
      <c r="T23" s="257"/>
      <c r="U23" s="237">
        <f t="shared" si="14"/>
        <v>0</v>
      </c>
      <c r="V23" s="237" t="str">
        <f t="shared" si="0"/>
        <v>Winter</v>
      </c>
      <c r="X23" s="237">
        <f t="shared" si="15"/>
        <v>677974.40120231546</v>
      </c>
      <c r="AA23" s="257">
        <f t="shared" si="2"/>
        <v>2.2200000000000001E-2</v>
      </c>
      <c r="AB23" s="258">
        <f t="shared" si="5"/>
        <v>0</v>
      </c>
    </row>
    <row r="24" spans="2:28" ht="17.45" customHeight="1">
      <c r="B24" s="160">
        <f t="shared" si="3"/>
        <v>46357</v>
      </c>
      <c r="C24" s="266" cm="1">
        <f t="array" ref="C24">IF($J24&lt;=$AD$1,IF(F24="","",-INDEX([1]Delta!$F$1:$JR$1000,$L$13,$I24))*1000*IF(MONTH($B24)=12,IF(MOD($J24,4)=0,31/29,31/30),1),(C12*(1+$AA24)*F24/F12))</f>
        <v>13994.460289649822</v>
      </c>
      <c r="D24" s="267">
        <f>IF(ISNUMBER($F24),VLOOKUP($J24,'Table 1'!$B$13:$C$41,2,FALSE)/12*1000*Study_MW,"")</f>
        <v>0</v>
      </c>
      <c r="E24" s="267">
        <f t="shared" si="16"/>
        <v>13994.460289649822</v>
      </c>
      <c r="F24" s="266">
        <f>IF($J24&lt;=$AD$1,IF(INDEX([1]Delta!$F$1:$JR$1440,$L$14,$I24)=0,"",INDEX([1]Delta!$F$1:$JR$1440,$L$14,$I24))*IF(MONTH($B24)=12,IF(MOD($J24,4)=0,31/29,31/30),1),F12*IF(MONTH(B24)=2,IF(MOD($J24,4)=0,29/28,IF(MOD($J12,4)=0,28/29,1)),1))*(1+$AB24)</f>
        <v>913.50867167700028</v>
      </c>
      <c r="G24" s="268">
        <f t="shared" si="17"/>
        <v>15.319460803759073</v>
      </c>
      <c r="I24" s="269">
        <f t="shared" si="6"/>
        <v>12</v>
      </c>
      <c r="J24" s="256">
        <f t="shared" si="4"/>
        <v>2026</v>
      </c>
      <c r="K24" s="160">
        <f t="shared" si="1"/>
        <v>46357</v>
      </c>
      <c r="L24" s="256">
        <f t="shared" si="18"/>
        <v>2034</v>
      </c>
      <c r="M24" s="237">
        <f t="shared" si="8"/>
        <v>780747.26103452325</v>
      </c>
      <c r="N24" s="237">
        <f t="shared" si="9"/>
        <v>0</v>
      </c>
      <c r="O24" s="237">
        <f t="shared" si="10"/>
        <v>20832.112675105669</v>
      </c>
      <c r="P24" s="264">
        <f t="shared" si="7"/>
        <v>37.478064429226833</v>
      </c>
      <c r="Q24" s="265">
        <f t="shared" si="11"/>
        <v>37.478064429226833</v>
      </c>
      <c r="R24" s="265">
        <f t="shared" si="12"/>
        <v>0</v>
      </c>
      <c r="S24" s="237">
        <f t="shared" si="13"/>
        <v>456985.75823259307</v>
      </c>
      <c r="U24" s="237">
        <f t="shared" si="14"/>
        <v>0</v>
      </c>
      <c r="V24" s="237" t="str">
        <f t="shared" si="0"/>
        <v>Winter</v>
      </c>
      <c r="X24" s="237">
        <f t="shared" si="15"/>
        <v>780747.26103452325</v>
      </c>
      <c r="AA24" s="257">
        <f t="shared" si="2"/>
        <v>2.2200000000000001E-2</v>
      </c>
      <c r="AB24" s="258">
        <f t="shared" si="5"/>
        <v>0</v>
      </c>
    </row>
    <row r="25" spans="2:28" ht="17.45" customHeight="1">
      <c r="B25" s="158">
        <f t="shared" si="3"/>
        <v>46388</v>
      </c>
      <c r="C25" s="250" cm="1">
        <f t="array" ref="C25">IF($J25&lt;=$AD$1,IF(F25="","",-INDEX([1]Delta!$F$1:$JR$1000,$L$13,$I25))*1000*IF(MONTH($B25)=12,IF(MOD($J25,4)=0,31/29,31/30),1),(C13*(1+$AA25)*F25/F13))</f>
        <v>22436.556275919429</v>
      </c>
      <c r="D25" s="251">
        <f>IF(ISNUMBER($F25),VLOOKUP($J25,'Table 1'!$B$13:$C$41,2,FALSE)/12*1000*Study_MW,"")</f>
        <v>0</v>
      </c>
      <c r="E25" s="252">
        <f t="shared" si="16"/>
        <v>22436.556275919429</v>
      </c>
      <c r="F25" s="253">
        <f>IF($J25&lt;=$AD$1,IF(INDEX([1]Delta!$F$1:$JR$1440,$L$14,$I25)=0,"",INDEX([1]Delta!$F$1:$JR$1440,$L$14,$I25))*IF(MONTH($B25)=12,IF(MOD($J25,4)=0,31/29,31/30),1),F13*IF(MONTH(B25)=2,IF(MOD($J25,4)=0,29/28,IF(MOD($J13,4)=0,28/29,1)),1))*(1+$AB25)</f>
        <v>1006.5375228300002</v>
      </c>
      <c r="G25" s="254">
        <f t="shared" si="17"/>
        <v>22.290829469363821</v>
      </c>
      <c r="I25" s="270">
        <f>I13+13</f>
        <v>14</v>
      </c>
      <c r="J25" s="256">
        <f t="shared" si="4"/>
        <v>2027</v>
      </c>
      <c r="K25" s="158">
        <f>IF(ISNUMBER(F25),IF(F25&lt;&gt;0,B25,""),"")</f>
        <v>46388</v>
      </c>
      <c r="L25" s="256">
        <f t="shared" si="18"/>
        <v>2035</v>
      </c>
      <c r="M25" s="237">
        <f t="shared" si="8"/>
        <v>690218.82928609988</v>
      </c>
      <c r="N25" s="237">
        <f t="shared" si="9"/>
        <v>58788.679668341239</v>
      </c>
      <c r="O25" s="237">
        <f t="shared" si="10"/>
        <v>20689.796832061002</v>
      </c>
      <c r="P25" s="264">
        <f t="shared" si="7"/>
        <v>36.201781730102624</v>
      </c>
      <c r="Q25" s="265">
        <f t="shared" si="11"/>
        <v>33.360348334427997</v>
      </c>
      <c r="R25" s="265">
        <f t="shared" si="12"/>
        <v>2.8414333956746272</v>
      </c>
      <c r="S25" s="237">
        <f t="shared" si="13"/>
        <v>371554.45563708054</v>
      </c>
      <c r="U25" s="237">
        <f t="shared" si="14"/>
        <v>19596.226556113746</v>
      </c>
      <c r="V25" s="237" t="str">
        <f t="shared" si="0"/>
        <v>Winter</v>
      </c>
      <c r="X25" s="237">
        <f t="shared" si="15"/>
        <v>749007.50895444117</v>
      </c>
      <c r="AA25" s="257">
        <f t="shared" si="2"/>
        <v>2.2200000000000001E-2</v>
      </c>
      <c r="AB25" s="258">
        <f t="shared" si="5"/>
        <v>0</v>
      </c>
    </row>
    <row r="26" spans="2:28" ht="17.45" customHeight="1">
      <c r="B26" s="159">
        <f t="shared" si="3"/>
        <v>46419</v>
      </c>
      <c r="C26" s="259" cm="1">
        <f t="array" ref="C26">IF($J26&lt;=$AD$1,IF(F26="","",-INDEX([1]Delta!$F$1:$JR$1000,$L$13,$I26))*1000*IF(MONTH($B26)=12,IF(MOD($J26,4)=0,31/29,31/30),1),(C14*(1+$AA26)*F26/F14))</f>
        <v>13241.50534569344</v>
      </c>
      <c r="D26" s="260">
        <f>IF(ISNUMBER($F26),VLOOKUP($J26,'Table 1'!$B$13:$C$41,2,FALSE)/12*1000*Study_MW,"")</f>
        <v>0</v>
      </c>
      <c r="E26" s="260">
        <f t="shared" si="16"/>
        <v>13241.50534569344</v>
      </c>
      <c r="F26" s="259">
        <f>IF($J26&lt;=$AD$1,IF(INDEX([1]Delta!$F$1:$JR$1440,$L$14,$I26)=0,"",INDEX([1]Delta!$F$1:$JR$1440,$L$14,$I26))*IF(MONTH($B26)=12,IF(MOD($J26,4)=0,31/29,31/30),1),F14*IF(MONTH(B26)=2,IF(MOD($J26,4)=0,29/28,IF(MOD($J14,4)=0,28/29,1)),1))*(1+$AB26)</f>
        <v>1385.7353413299998</v>
      </c>
      <c r="G26" s="261">
        <f t="shared" si="17"/>
        <v>9.5555803123160015</v>
      </c>
      <c r="I26" s="262">
        <f t="shared" ref="I26:I89" si="19">I14+13</f>
        <v>15</v>
      </c>
      <c r="J26" s="256">
        <f t="shared" si="4"/>
        <v>2027</v>
      </c>
      <c r="K26" s="159">
        <f t="shared" ref="K26:K89" si="20">IF(ISNUMBER(F26),IF(F26&lt;&gt;0,B26,""),"")</f>
        <v>46419</v>
      </c>
      <c r="L26" s="256">
        <f t="shared" si="18"/>
        <v>2036</v>
      </c>
      <c r="M26" s="237">
        <f t="shared" si="8"/>
        <v>644559.99499466422</v>
      </c>
      <c r="N26" s="237">
        <f t="shared" si="9"/>
        <v>60091.630693610168</v>
      </c>
      <c r="O26" s="237">
        <f t="shared" si="10"/>
        <v>20608.903940597927</v>
      </c>
      <c r="P26" s="264">
        <f t="shared" ref="P26:P41" si="21">(M26+N26)/O26</f>
        <v>34.1916109522043</v>
      </c>
      <c r="Q26" s="265">
        <f t="shared" si="11"/>
        <v>31.275801801615053</v>
      </c>
      <c r="R26" s="265">
        <f t="shared" si="12"/>
        <v>2.9158091505892441</v>
      </c>
      <c r="S26" s="237">
        <f t="shared" si="13"/>
        <v>327119.85340420506</v>
      </c>
      <c r="U26" s="237">
        <f t="shared" si="14"/>
        <v>20030.543564536718</v>
      </c>
      <c r="V26" s="237" t="str">
        <f t="shared" si="0"/>
        <v>Winter</v>
      </c>
      <c r="X26" s="237">
        <f t="shared" si="15"/>
        <v>704651.62568827439</v>
      </c>
      <c r="AA26" s="257">
        <f t="shared" si="2"/>
        <v>2.2200000000000001E-2</v>
      </c>
      <c r="AB26" s="258">
        <f t="shared" si="5"/>
        <v>0</v>
      </c>
    </row>
    <row r="27" spans="2:28" ht="17.45" customHeight="1">
      <c r="B27" s="159">
        <f t="shared" si="3"/>
        <v>46447</v>
      </c>
      <c r="C27" s="259" cm="1">
        <f t="array" ref="C27">IF($J27&lt;=$AD$1,IF(F27="","",-INDEX([1]Delta!$F$1:$JR$1000,$L$13,$I27))*1000*IF(MONTH($B27)=12,IF(MOD($J27,4)=0,31/29,31/30),1),(C15*(1+$AA27)*F27/F15))</f>
        <v>-6334.8891329223989</v>
      </c>
      <c r="D27" s="260">
        <f>IF(ISNUMBER($F27),VLOOKUP($J27,'Table 1'!$B$13:$C$41,2,FALSE)/12*1000*Study_MW,"")</f>
        <v>0</v>
      </c>
      <c r="E27" s="260">
        <f t="shared" si="16"/>
        <v>-6334.8891329223989</v>
      </c>
      <c r="F27" s="259">
        <f>IF($J27&lt;=$AD$1,IF(INDEX([1]Delta!$F$1:$JR$1440,$L$14,$I27)=0,"",INDEX([1]Delta!$F$1:$JR$1440,$L$14,$I27))*IF(MONTH($B27)=12,IF(MOD($J27,4)=0,31/29,31/30),1),F15*IF(MONTH(B27)=2,IF(MOD($J27,4)=0,29/28,IF(MOD($J15,4)=0,28/29,1)),1))*(1+$AB27)</f>
        <v>1776.2708100500001</v>
      </c>
      <c r="G27" s="261">
        <f t="shared" si="17"/>
        <v>-3.5663982637557829</v>
      </c>
      <c r="I27" s="262">
        <f t="shared" si="19"/>
        <v>16</v>
      </c>
      <c r="J27" s="256">
        <f t="shared" si="4"/>
        <v>2027</v>
      </c>
      <c r="K27" s="159">
        <f t="shared" si="20"/>
        <v>46447</v>
      </c>
      <c r="L27" s="256">
        <f t="shared" si="18"/>
        <v>2037</v>
      </c>
      <c r="M27" s="237">
        <f t="shared" si="8"/>
        <v>715104.2638209163</v>
      </c>
      <c r="N27" s="237">
        <f t="shared" si="9"/>
        <v>61426.934904608082</v>
      </c>
      <c r="O27" s="237">
        <f t="shared" si="10"/>
        <v>20500.952318886666</v>
      </c>
      <c r="P27" s="264">
        <f t="shared" si="21"/>
        <v>37.877811071739274</v>
      </c>
      <c r="Q27" s="265">
        <f t="shared" si="11"/>
        <v>34.881514414436289</v>
      </c>
      <c r="R27" s="265">
        <f t="shared" si="12"/>
        <v>2.996296657302989</v>
      </c>
      <c r="S27" s="237">
        <f t="shared" si="13"/>
        <v>347044.81746460078</v>
      </c>
      <c r="U27" s="237">
        <f t="shared" si="14"/>
        <v>20475.644968202698</v>
      </c>
      <c r="V27" s="237" t="str">
        <f t="shared" si="0"/>
        <v>Winter</v>
      </c>
      <c r="X27" s="237">
        <f t="shared" si="15"/>
        <v>776531.19872552436</v>
      </c>
      <c r="AA27" s="257">
        <f t="shared" si="2"/>
        <v>2.2200000000000001E-2</v>
      </c>
      <c r="AB27" s="258">
        <f t="shared" si="5"/>
        <v>0</v>
      </c>
    </row>
    <row r="28" spans="2:28" ht="17.45" customHeight="1">
      <c r="B28" s="159">
        <f t="shared" si="3"/>
        <v>46478</v>
      </c>
      <c r="C28" s="259" cm="1">
        <f t="array" ref="C28">IF($J28&lt;=$AD$1,IF(F28="","",-INDEX([1]Delta!$F$1:$JR$1000,$L$13,$I28))*1000*IF(MONTH($B28)=12,IF(MOD($J28,4)=0,31/29,31/30),1),(C16*(1+$AA28)*F28/F16))</f>
        <v>-10068.344954728673</v>
      </c>
      <c r="D28" s="260">
        <f>IF(ISNUMBER($F28),VLOOKUP($J28,'Table 1'!$B$13:$C$41,2,FALSE)/12*1000*Study_MW,"")</f>
        <v>0</v>
      </c>
      <c r="E28" s="260">
        <f t="shared" si="16"/>
        <v>-10068.344954728673</v>
      </c>
      <c r="F28" s="259">
        <f>IF($J28&lt;=$AD$1,IF(INDEX([1]Delta!$F$1:$JR$1440,$L$14,$I28)=0,"",INDEX([1]Delta!$F$1:$JR$1440,$L$14,$I28))*IF(MONTH($B28)=12,IF(MOD($J28,4)=0,31/29,31/30),1),F16*IF(MONTH(B28)=2,IF(MOD($J28,4)=0,29/28,IF(MOD($J16,4)=0,28/29,1)),1))*(1+$AB28)</f>
        <v>1678.0828648500001</v>
      </c>
      <c r="G28" s="261">
        <f t="shared" si="17"/>
        <v>-5.9999092807783709</v>
      </c>
      <c r="I28" s="262">
        <f t="shared" si="19"/>
        <v>17</v>
      </c>
      <c r="J28" s="256">
        <f t="shared" si="4"/>
        <v>2027</v>
      </c>
      <c r="K28" s="159">
        <f t="shared" si="20"/>
        <v>46478</v>
      </c>
      <c r="L28" s="256">
        <f t="shared" si="18"/>
        <v>2038</v>
      </c>
      <c r="M28" s="237">
        <f t="shared" si="8"/>
        <v>700678.77238153596</v>
      </c>
      <c r="N28" s="237">
        <f t="shared" si="9"/>
        <v>62791.651102632437</v>
      </c>
      <c r="O28" s="237">
        <f t="shared" si="10"/>
        <v>20420.975790473334</v>
      </c>
      <c r="P28" s="264">
        <f t="shared" si="21"/>
        <v>37.386578943026699</v>
      </c>
      <c r="Q28" s="265">
        <f t="shared" si="11"/>
        <v>34.311718478624918</v>
      </c>
      <c r="R28" s="265">
        <f t="shared" si="12"/>
        <v>3.0748604644017847</v>
      </c>
      <c r="S28" s="237">
        <f t="shared" si="13"/>
        <v>350409.01112873689</v>
      </c>
      <c r="U28" s="237">
        <f t="shared" si="14"/>
        <v>20930.550367544147</v>
      </c>
      <c r="V28" s="237" t="str">
        <f t="shared" si="0"/>
        <v>Winter</v>
      </c>
      <c r="X28" s="237">
        <f t="shared" si="15"/>
        <v>763470.42348416836</v>
      </c>
      <c r="AA28" s="257">
        <f t="shared" si="2"/>
        <v>2.2200000000000001E-2</v>
      </c>
      <c r="AB28" s="258">
        <f t="shared" si="5"/>
        <v>0</v>
      </c>
    </row>
    <row r="29" spans="2:28" ht="17.45" customHeight="1">
      <c r="B29" s="159">
        <f t="shared" si="3"/>
        <v>46508</v>
      </c>
      <c r="C29" s="259" cm="1">
        <f t="array" ref="C29">IF($J29&lt;=$AD$1,IF(F29="","",-INDEX([1]Delta!$F$1:$JR$1000,$L$13,$I29))*1000*IF(MONTH($B29)=12,IF(MOD($J29,4)=0,31/29,31/30),1),(C17*(1+$AA29)*F29/F17))</f>
        <v>10190.439708145277</v>
      </c>
      <c r="D29" s="260">
        <f>IF(ISNUMBER($F29),VLOOKUP($J29,'Table 1'!$B$13:$C$41,2,FALSE)/12*1000*Study_MW,"")</f>
        <v>0</v>
      </c>
      <c r="E29" s="260">
        <f t="shared" si="16"/>
        <v>10190.439708145277</v>
      </c>
      <c r="F29" s="259">
        <f>IF($J29&lt;=$AD$1,IF(INDEX([1]Delta!$F$1:$JR$1440,$L$14,$I29)=0,"",INDEX([1]Delta!$F$1:$JR$1440,$L$14,$I29))*IF(MONTH($B29)=12,IF(MOD($J29,4)=0,31/29,31/30),1),F17*IF(MONTH(B29)=2,IF(MOD($J29,4)=0,29/28,IF(MOD($J17,4)=0,28/29,1)),1))*(1+$AB29)</f>
        <v>2494.7881127800001</v>
      </c>
      <c r="G29" s="261">
        <f t="shared" si="17"/>
        <v>4.084691463753142</v>
      </c>
      <c r="I29" s="262">
        <f t="shared" si="19"/>
        <v>18</v>
      </c>
      <c r="J29" s="256">
        <f t="shared" si="4"/>
        <v>2027</v>
      </c>
      <c r="K29" s="159">
        <f t="shared" si="20"/>
        <v>46508</v>
      </c>
      <c r="L29" s="256">
        <f t="shared" si="18"/>
        <v>2039</v>
      </c>
      <c r="M29" s="237">
        <f t="shared" si="8"/>
        <v>753083.2535563308</v>
      </c>
      <c r="N29" s="237">
        <f t="shared" si="9"/>
        <v>64185.779287683166</v>
      </c>
      <c r="O29" s="237">
        <f t="shared" si="10"/>
        <v>20317.216559489338</v>
      </c>
      <c r="P29" s="264">
        <f t="shared" si="21"/>
        <v>40.225442813538415</v>
      </c>
      <c r="Q29" s="265">
        <f t="shared" si="11"/>
        <v>37.066261087058038</v>
      </c>
      <c r="R29" s="265">
        <f t="shared" si="12"/>
        <v>3.1591817264803739</v>
      </c>
      <c r="S29" s="237">
        <f t="shared" si="13"/>
        <v>369328.29967848375</v>
      </c>
      <c r="U29" s="237">
        <f t="shared" si="14"/>
        <v>21395.259762561051</v>
      </c>
      <c r="V29" s="237" t="str">
        <f t="shared" si="0"/>
        <v>Summer</v>
      </c>
      <c r="X29" s="237">
        <f t="shared" si="15"/>
        <v>817269.032844014</v>
      </c>
      <c r="AA29" s="257">
        <f t="shared" si="2"/>
        <v>2.2200000000000001E-2</v>
      </c>
      <c r="AB29" s="258">
        <f t="shared" si="5"/>
        <v>0</v>
      </c>
    </row>
    <row r="30" spans="2:28" ht="17.45" customHeight="1">
      <c r="B30" s="159">
        <f t="shared" si="3"/>
        <v>46539</v>
      </c>
      <c r="C30" s="259" cm="1">
        <f t="array" ref="C30">IF($J30&lt;=$AD$1,IF(F30="","",-INDEX([1]Delta!$F$1:$JR$1000,$L$13,$I30))*1000*IF(MONTH($B30)=12,IF(MOD($J30,4)=0,31/29,31/30),1),(C18*(1+$AA30)*F30/F18))</f>
        <v>23545.446743635694</v>
      </c>
      <c r="D30" s="260">
        <f>IF(ISNUMBER($F30),VLOOKUP($J30,'Table 1'!$B$13:$C$41,2,FALSE)/12*1000*Study_MW,"")</f>
        <v>0</v>
      </c>
      <c r="E30" s="260">
        <f t="shared" si="16"/>
        <v>23545.446743635694</v>
      </c>
      <c r="F30" s="259">
        <f>IF($J30&lt;=$AD$1,IF(INDEX([1]Delta!$F$1:$JR$1440,$L$14,$I30)=0,"",INDEX([1]Delta!$F$1:$JR$1440,$L$14,$I30))*IF(MONTH($B30)=12,IF(MOD($J30,4)=0,31/29,31/30),1),F18*IF(MONTH(B30)=2,IF(MOD($J30,4)=0,29/28,IF(MOD($J18,4)=0,28/29,1)),1))*(1+$AB30)</f>
        <v>2607.9045648199999</v>
      </c>
      <c r="G30" s="261">
        <f t="shared" si="17"/>
        <v>9.0284924767792738</v>
      </c>
      <c r="I30" s="262">
        <f t="shared" si="19"/>
        <v>19</v>
      </c>
      <c r="J30" s="256">
        <f t="shared" si="4"/>
        <v>2027</v>
      </c>
      <c r="K30" s="159">
        <f t="shared" si="20"/>
        <v>46539</v>
      </c>
      <c r="L30" s="256">
        <f t="shared" si="18"/>
        <v>2040</v>
      </c>
      <c r="M30" s="237">
        <f t="shared" si="8"/>
        <v>714281.0876423337</v>
      </c>
      <c r="N30" s="237">
        <f t="shared" si="9"/>
        <v>65609.319459760256</v>
      </c>
      <c r="O30" s="237">
        <f t="shared" si="10"/>
        <v>20229.10882647827</v>
      </c>
      <c r="P30" s="264">
        <f t="shared" si="21"/>
        <v>38.552880099259752</v>
      </c>
      <c r="Q30" s="265">
        <f t="shared" si="11"/>
        <v>35.309567701143486</v>
      </c>
      <c r="R30" s="265">
        <f t="shared" si="12"/>
        <v>3.2433123981162706</v>
      </c>
      <c r="S30" s="237">
        <f t="shared" si="13"/>
        <v>352682.2608610164</v>
      </c>
      <c r="U30" s="237">
        <f t="shared" si="14"/>
        <v>21869.773153253413</v>
      </c>
      <c r="V30" s="237" t="str">
        <f t="shared" si="0"/>
        <v>Summer</v>
      </c>
      <c r="X30" s="237">
        <f t="shared" si="15"/>
        <v>779890.40710209392</v>
      </c>
      <c r="AA30" s="257">
        <f t="shared" si="2"/>
        <v>2.2200000000000001E-2</v>
      </c>
      <c r="AB30" s="258">
        <f t="shared" si="5"/>
        <v>0</v>
      </c>
    </row>
    <row r="31" spans="2:28" ht="17.45" customHeight="1">
      <c r="B31" s="159">
        <f t="shared" si="3"/>
        <v>46569</v>
      </c>
      <c r="C31" s="259" cm="1">
        <f t="array" ref="C31">IF($J31&lt;=$AD$1,IF(F31="","",-INDEX([1]Delta!$F$1:$JR$1000,$L$13,$I31))*1000*IF(MONTH($B31)=12,IF(MOD($J31,4)=0,31/29,31/30),1),(C19*(1+$AA31)*F31/F19))</f>
        <v>54115.791465577786</v>
      </c>
      <c r="D31" s="260">
        <f>IF(ISNUMBER($F31),VLOOKUP($J31,'Table 1'!$B$13:$C$41,2,FALSE)/12*1000*Study_MW,"")</f>
        <v>0</v>
      </c>
      <c r="E31" s="260">
        <f t="shared" si="16"/>
        <v>54115.791465577786</v>
      </c>
      <c r="F31" s="259">
        <f>IF($J31&lt;=$AD$1,IF(INDEX([1]Delta!$F$1:$JR$1440,$L$14,$I31)=0,"",INDEX([1]Delta!$F$1:$JR$1440,$L$14,$I31))*IF(MONTH($B31)=12,IF(MOD($J31,4)=0,31/29,31/30),1),F19*IF(MONTH(B31)=2,IF(MOD($J31,4)=0,29/28,IF(MOD($J19,4)=0,28/29,1)),1))*(1+$AB31)</f>
        <v>2443.9506422999998</v>
      </c>
      <c r="G31" s="261">
        <f t="shared" si="17"/>
        <v>22.142751383329681</v>
      </c>
      <c r="I31" s="262">
        <f t="shared" si="19"/>
        <v>20</v>
      </c>
      <c r="J31" s="256">
        <f t="shared" si="4"/>
        <v>2027</v>
      </c>
      <c r="K31" s="159">
        <f t="shared" si="20"/>
        <v>46569</v>
      </c>
      <c r="L31" s="256">
        <f t="shared" si="18"/>
        <v>2041</v>
      </c>
      <c r="M31" s="237">
        <f t="shared" si="8"/>
        <v>750665.6273957846</v>
      </c>
      <c r="N31" s="237">
        <f t="shared" si="9"/>
        <v>67065.212817566382</v>
      </c>
      <c r="O31" s="237">
        <f t="shared" si="10"/>
        <v>20116.539713702332</v>
      </c>
      <c r="P31" s="264">
        <f t="shared" si="21"/>
        <v>40.649676925120261</v>
      </c>
      <c r="Q31" s="265">
        <f t="shared" si="11"/>
        <v>37.315842489773253</v>
      </c>
      <c r="R31" s="265">
        <f t="shared" si="12"/>
        <v>3.3338344353470033</v>
      </c>
      <c r="S31" s="237">
        <f t="shared" si="13"/>
        <v>335952.68437748018</v>
      </c>
      <c r="U31" s="237">
        <f t="shared" si="14"/>
        <v>22355.070939188794</v>
      </c>
      <c r="V31" s="237" t="str">
        <f t="shared" si="0"/>
        <v>Summer</v>
      </c>
      <c r="X31" s="237">
        <f t="shared" si="15"/>
        <v>817730.84021335095</v>
      </c>
      <c r="AA31" s="257">
        <f t="shared" si="2"/>
        <v>2.2200000000000001E-2</v>
      </c>
      <c r="AB31" s="258">
        <f t="shared" si="5"/>
        <v>0</v>
      </c>
    </row>
    <row r="32" spans="2:28" ht="17.45" customHeight="1">
      <c r="B32" s="159">
        <f t="shared" si="3"/>
        <v>46600</v>
      </c>
      <c r="C32" s="259" cm="1">
        <f t="array" ref="C32">IF($J32&lt;=$AD$1,IF(F32="","",-INDEX([1]Delta!$F$1:$JR$1000,$L$13,$I32))*1000*IF(MONTH($B32)=12,IF(MOD($J32,4)=0,31/29,31/30),1),(C20*(1+$AA32)*F32/F20))</f>
        <v>60968.187216785736</v>
      </c>
      <c r="D32" s="260">
        <f>IF(ISNUMBER($F32),VLOOKUP($J32,'Table 1'!$B$13:$C$41,2,FALSE)/12*1000*Study_MW,"")</f>
        <v>0</v>
      </c>
      <c r="E32" s="260">
        <f t="shared" si="16"/>
        <v>60968.187216785736</v>
      </c>
      <c r="F32" s="259">
        <f>IF($J32&lt;=$AD$1,IF(INDEX([1]Delta!$F$1:$JR$1440,$L$14,$I32)=0,"",INDEX([1]Delta!$F$1:$JR$1440,$L$14,$I32))*IF(MONTH($B32)=12,IF(MOD($J32,4)=0,31/29,31/30),1),F20*IF(MONTH(B32)=2,IF(MOD($J32,4)=0,29/28,IF(MOD($J20,4)=0,28/29,1)),1))*(1+$AB32)</f>
        <v>2448.8788825100005</v>
      </c>
      <c r="G32" s="261">
        <f t="shared" si="17"/>
        <v>24.896366926197608</v>
      </c>
      <c r="I32" s="262">
        <f t="shared" si="19"/>
        <v>21</v>
      </c>
      <c r="J32" s="256">
        <f t="shared" si="4"/>
        <v>2027</v>
      </c>
      <c r="K32" s="159">
        <f t="shared" si="20"/>
        <v>46600</v>
      </c>
      <c r="L32" s="256">
        <f t="shared" si="18"/>
        <v>2042</v>
      </c>
      <c r="M32" s="237">
        <f t="shared" si="8"/>
        <v>812358.51338710496</v>
      </c>
      <c r="N32" s="237">
        <f t="shared" si="9"/>
        <v>68553.459361101544</v>
      </c>
      <c r="O32" s="237">
        <f t="shared" si="10"/>
        <v>20011.42355499167</v>
      </c>
      <c r="P32" s="264">
        <f t="shared" si="21"/>
        <v>44.020455132911863</v>
      </c>
      <c r="Q32" s="265">
        <f t="shared" si="11"/>
        <v>40.594738857769535</v>
      </c>
      <c r="R32" s="265">
        <f t="shared" si="12"/>
        <v>3.4257162751423298</v>
      </c>
      <c r="S32" s="237">
        <f t="shared" si="13"/>
        <v>377221.13703788636</v>
      </c>
      <c r="U32" s="237">
        <f t="shared" si="14"/>
        <v>22851.15312036718</v>
      </c>
      <c r="V32" s="237" t="str">
        <f t="shared" si="0"/>
        <v>Summer</v>
      </c>
      <c r="X32" s="237">
        <f t="shared" si="15"/>
        <v>880911.97274820646</v>
      </c>
      <c r="AA32" s="257">
        <f t="shared" si="2"/>
        <v>2.2200000000000001E-2</v>
      </c>
      <c r="AB32" s="258">
        <f t="shared" si="5"/>
        <v>0</v>
      </c>
    </row>
    <row r="33" spans="2:28" ht="17.45" customHeight="1">
      <c r="B33" s="159">
        <f t="shared" si="3"/>
        <v>46631</v>
      </c>
      <c r="C33" s="259" cm="1">
        <f t="array" ref="C33">IF($J33&lt;=$AD$1,IF(F33="","",-INDEX([1]Delta!$F$1:$JR$1000,$L$13,$I33))*1000*IF(MONTH($B33)=12,IF(MOD($J33,4)=0,31/29,31/30),1),(C21*(1+$AA33)*F33/F21))</f>
        <v>26095.864540475304</v>
      </c>
      <c r="D33" s="260">
        <f>IF(ISNUMBER($F33),VLOOKUP($J33,'Table 1'!$B$13:$C$41,2,FALSE)/12*1000*Study_MW,"")</f>
        <v>0</v>
      </c>
      <c r="E33" s="260">
        <f t="shared" si="16"/>
        <v>26095.864540475304</v>
      </c>
      <c r="F33" s="259">
        <f>IF($J33&lt;=$AD$1,IF(INDEX([1]Delta!$F$1:$JR$1440,$L$14,$I33)=0,"",INDEX([1]Delta!$F$1:$JR$1440,$L$14,$I33))*IF(MONTH($B33)=12,IF(MOD($J33,4)=0,31/29,31/30),1),F21*IF(MONTH(B33)=2,IF(MOD($J33,4)=0,29/28,IF(MOD($J21,4)=0,28/29,1)),1))*(1+$AB33)</f>
        <v>1666.4823670000005</v>
      </c>
      <c r="G33" s="261">
        <f t="shared" si="17"/>
        <v>15.659250321053829</v>
      </c>
      <c r="I33" s="262">
        <f t="shared" si="19"/>
        <v>22</v>
      </c>
      <c r="J33" s="256">
        <f t="shared" si="4"/>
        <v>2027</v>
      </c>
      <c r="K33" s="159">
        <f t="shared" si="20"/>
        <v>46631</v>
      </c>
      <c r="L33" s="256">
        <f t="shared" si="18"/>
        <v>2043</v>
      </c>
      <c r="M33" s="237">
        <f t="shared" si="8"/>
        <v>838471.70535771677</v>
      </c>
      <c r="N33" s="237">
        <f t="shared" si="9"/>
        <v>70077.000289068354</v>
      </c>
      <c r="O33" s="237">
        <f t="shared" si="10"/>
        <v>19894.158804200666</v>
      </c>
      <c r="P33" s="264">
        <f t="shared" si="21"/>
        <v>45.669118990592573</v>
      </c>
      <c r="Q33" s="265">
        <f t="shared" si="11"/>
        <v>42.146627741841129</v>
      </c>
      <c r="R33" s="265">
        <f t="shared" si="12"/>
        <v>3.5224912487514448</v>
      </c>
      <c r="S33" s="237">
        <f t="shared" si="13"/>
        <v>385922.36317016068</v>
      </c>
      <c r="U33" s="237">
        <f t="shared" si="14"/>
        <v>23359.000096356118</v>
      </c>
      <c r="V33" s="237" t="str">
        <f t="shared" si="0"/>
        <v>Winter</v>
      </c>
      <c r="X33" s="237">
        <f t="shared" si="15"/>
        <v>908548.70564678509</v>
      </c>
      <c r="AA33" s="257">
        <f t="shared" si="2"/>
        <v>2.2200000000000001E-2</v>
      </c>
      <c r="AB33" s="258">
        <f t="shared" si="5"/>
        <v>0</v>
      </c>
    </row>
    <row r="34" spans="2:28" ht="17.45" customHeight="1">
      <c r="B34" s="159">
        <f t="shared" si="3"/>
        <v>46661</v>
      </c>
      <c r="C34" s="259" cm="1">
        <f t="array" ref="C34">IF($J34&lt;=$AD$1,IF(F34="","",-INDEX([1]Delta!$F$1:$JR$1000,$L$13,$I34))*1000*IF(MONTH($B34)=12,IF(MOD($J34,4)=0,31/29,31/30),1),(C22*(1+$AA34)*F34/F22))</f>
        <v>5078.8309113213472</v>
      </c>
      <c r="D34" s="260">
        <f>IF(ISNUMBER($F34),VLOOKUP($J34,'Table 1'!$B$13:$C$41,2,FALSE)/12*1000*Study_MW,"")</f>
        <v>0</v>
      </c>
      <c r="E34" s="260">
        <f t="shared" si="16"/>
        <v>5078.8309113213472</v>
      </c>
      <c r="F34" s="259">
        <f>IF($J34&lt;=$AD$1,IF(INDEX([1]Delta!$F$1:$JR$1440,$L$14,$I34)=0,"",INDEX([1]Delta!$F$1:$JR$1440,$L$14,$I34))*IF(MONTH($B34)=12,IF(MOD($J34,4)=0,31/29,31/30),1),F22*IF(MONTH(B34)=2,IF(MOD($J34,4)=0,29/28,IF(MOD($J22,4)=0,28/29,1)),1))*(1+$AB34)</f>
        <v>1877.76347708</v>
      </c>
      <c r="G34" s="261">
        <f t="shared" si="17"/>
        <v>2.7047234506973901</v>
      </c>
      <c r="I34" s="262">
        <f t="shared" si="19"/>
        <v>23</v>
      </c>
      <c r="J34" s="256">
        <f t="shared" si="4"/>
        <v>2027</v>
      </c>
      <c r="K34" s="159">
        <f t="shared" si="20"/>
        <v>46661</v>
      </c>
      <c r="L34" s="256">
        <f t="shared" si="18"/>
        <v>2044</v>
      </c>
      <c r="M34" s="237">
        <f t="shared" si="8"/>
        <v>890323.63637248741</v>
      </c>
      <c r="N34" s="237">
        <f t="shared" si="9"/>
        <v>71632.894402764199</v>
      </c>
      <c r="O34" s="237">
        <f t="shared" si="10"/>
        <v>19838.990671372067</v>
      </c>
      <c r="P34" s="264">
        <f t="shared" si="21"/>
        <v>48.488178996090156</v>
      </c>
      <c r="Q34" s="265">
        <f t="shared" ref="Q34:Q41" si="22">M34/O34</f>
        <v>44.877466355041769</v>
      </c>
      <c r="R34" s="265">
        <f t="shared" ref="R34:R41" si="23">IFERROR(N34/O34,0)</f>
        <v>3.6107126410483898</v>
      </c>
      <c r="S34" s="237">
        <f t="shared" si="13"/>
        <v>443056.85264663771</v>
      </c>
      <c r="U34" s="237">
        <f t="shared" si="14"/>
        <v>23877.631467588068</v>
      </c>
      <c r="V34" s="237" t="str">
        <f t="shared" si="0"/>
        <v>Winter</v>
      </c>
      <c r="X34" s="237">
        <f t="shared" si="15"/>
        <v>961956.53077525157</v>
      </c>
      <c r="AA34" s="257">
        <f t="shared" si="2"/>
        <v>2.2200000000000001E-2</v>
      </c>
      <c r="AB34" s="258">
        <f t="shared" si="5"/>
        <v>0</v>
      </c>
    </row>
    <row r="35" spans="2:28" ht="17.45" customHeight="1">
      <c r="B35" s="159">
        <f t="shared" si="3"/>
        <v>46692</v>
      </c>
      <c r="C35" s="259" cm="1">
        <f t="array" ref="C35">IF($J35&lt;=$AD$1,IF(F35="","",-INDEX([1]Delta!$F$1:$JR$1000,$L$13,$I35))*1000*IF(MONTH($B35)=12,IF(MOD($J35,4)=0,31/29,31/30),1),(C23*(1+$AA35)*F35/F23))</f>
        <v>18963.007027072308</v>
      </c>
      <c r="D35" s="260">
        <f>IF(ISNUMBER($F35),VLOOKUP($J35,'Table 1'!$B$13:$C$41,2,FALSE)/12*1000*Study_MW,"")</f>
        <v>0</v>
      </c>
      <c r="E35" s="260">
        <f t="shared" si="16"/>
        <v>18963.007027072308</v>
      </c>
      <c r="F35" s="259">
        <f>IF($J35&lt;=$AD$1,IF(INDEX([1]Delta!$F$1:$JR$1440,$L$14,$I35)=0,"",INDEX([1]Delta!$F$1:$JR$1440,$L$14,$I35))*IF(MONTH($B35)=12,IF(MOD($J35,4)=0,31/29,31/30),1),F23*IF(MONTH(B35)=2,IF(MOD($J35,4)=0,29/28,IF(MOD($J23,4)=0,28/29,1)),1))*(1+$AB35)</f>
        <v>1306.3907628299996</v>
      </c>
      <c r="G35" s="261">
        <f t="shared" si="17"/>
        <v>14.515570353538974</v>
      </c>
      <c r="I35" s="262">
        <f t="shared" si="19"/>
        <v>24</v>
      </c>
      <c r="J35" s="256">
        <f t="shared" si="4"/>
        <v>2027</v>
      </c>
      <c r="K35" s="159">
        <f t="shared" si="20"/>
        <v>46692</v>
      </c>
      <c r="L35" s="256">
        <f t="shared" si="18"/>
        <v>2045</v>
      </c>
      <c r="M35" s="237">
        <f t="shared" si="8"/>
        <v>980525.27448021376</v>
      </c>
      <c r="N35" s="237">
        <f t="shared" si="9"/>
        <v>73221.141702189037</v>
      </c>
      <c r="O35" s="237">
        <f t="shared" si="10"/>
        <v>19704.880771803666</v>
      </c>
      <c r="P35" s="264">
        <f t="shared" si="21"/>
        <v>53.476416751033668</v>
      </c>
      <c r="Q35" s="265">
        <f t="shared" si="22"/>
        <v>49.760528157230887</v>
      </c>
      <c r="R35" s="265">
        <f t="shared" si="23"/>
        <v>3.7158885938027839</v>
      </c>
      <c r="S35" s="237">
        <f t="shared" si="13"/>
        <v>437832.86891848547</v>
      </c>
      <c r="U35" s="237">
        <f t="shared" si="14"/>
        <v>24407.047234063015</v>
      </c>
      <c r="V35" s="237" t="str">
        <f t="shared" si="0"/>
        <v>Winter</v>
      </c>
      <c r="X35" s="237">
        <f t="shared" si="15"/>
        <v>1053746.4161824028</v>
      </c>
      <c r="AA35" s="257">
        <f t="shared" si="2"/>
        <v>2.2200000000000001E-2</v>
      </c>
      <c r="AB35" s="258">
        <f t="shared" si="5"/>
        <v>0</v>
      </c>
    </row>
    <row r="36" spans="2:28" ht="17.45" customHeight="1">
      <c r="B36" s="160">
        <f t="shared" si="3"/>
        <v>46722</v>
      </c>
      <c r="C36" s="266" cm="1">
        <f t="array" ref="C36">IF($J36&lt;=$AD$1,IF(F36="","",-INDEX([1]Delta!$F$1:$JR$1000,$L$13,$I36))*1000*IF(MONTH($B36)=12,IF(MOD($J36,4)=0,31/29,31/30),1),(C24*(1+$AA36)*F36/F24))</f>
        <v>16216.809263664134</v>
      </c>
      <c r="D36" s="267">
        <f>IF(ISNUMBER($F36),VLOOKUP($J36,'Table 1'!$B$13:$C$41,2,FALSE)/12*1000*Study_MW,"")</f>
        <v>0</v>
      </c>
      <c r="E36" s="267">
        <f t="shared" si="16"/>
        <v>16216.809263664134</v>
      </c>
      <c r="F36" s="266">
        <f>IF($J36&lt;=$AD$1,IF(INDEX([1]Delta!$F$1:$JR$1440,$L$14,$I36)=0,"",INDEX([1]Delta!$F$1:$JR$1440,$L$14,$I36))*IF(MONTH($B36)=12,IF(MOD($J36,4)=0,31/29,31/30),1),F24*IF(MONTH(B36)=2,IF(MOD($J36,4)=0,29/28,IF(MOD($J24,4)=0,28/29,1)),1))*(1+$AB36)</f>
        <v>877.14130934666684</v>
      </c>
      <c r="G36" s="268">
        <f t="shared" si="17"/>
        <v>18.488251654392062</v>
      </c>
      <c r="I36" s="269">
        <f t="shared" si="19"/>
        <v>25</v>
      </c>
      <c r="J36" s="256">
        <f t="shared" si="4"/>
        <v>2027</v>
      </c>
      <c r="K36" s="160">
        <f t="shared" si="20"/>
        <v>46722</v>
      </c>
      <c r="L36" s="256">
        <f t="shared" si="18"/>
        <v>2046</v>
      </c>
      <c r="M36" s="237">
        <f t="shared" si="8"/>
        <v>997281.47089580598</v>
      </c>
      <c r="N36" s="237">
        <f t="shared" si="9"/>
        <v>74847.624584748235</v>
      </c>
      <c r="O36" s="237">
        <f t="shared" si="10"/>
        <v>19606.356367944649</v>
      </c>
      <c r="P36" s="264">
        <f t="shared" si="21"/>
        <v>54.682730200366471</v>
      </c>
      <c r="Q36" s="265">
        <f t="shared" si="22"/>
        <v>50.865211882321397</v>
      </c>
      <c r="R36" s="265">
        <f t="shared" si="23"/>
        <v>3.8175183180450665</v>
      </c>
      <c r="S36" s="237">
        <f t="shared" si="13"/>
        <v>445314.99481543346</v>
      </c>
      <c r="U36" s="237">
        <f t="shared" si="14"/>
        <v>24949.208194916078</v>
      </c>
      <c r="V36" s="237" t="str">
        <f t="shared" si="0"/>
        <v>Winter</v>
      </c>
      <c r="X36" s="237">
        <f t="shared" si="15"/>
        <v>1072129.0954805543</v>
      </c>
      <c r="AA36" s="257">
        <f t="shared" si="2"/>
        <v>2.2200000000000001E-2</v>
      </c>
      <c r="AB36" s="258">
        <f t="shared" si="5"/>
        <v>0</v>
      </c>
    </row>
    <row r="37" spans="2:28" ht="17.45" customHeight="1">
      <c r="B37" s="158">
        <f t="shared" si="3"/>
        <v>46753</v>
      </c>
      <c r="C37" s="250" cm="1">
        <f t="array" ref="C37">IF($J37&lt;=$AD$1,IF(F37="","",-INDEX([1]Delta!$F$1:$JR$1000,$L$13,$I37))*1000*IF(MONTH($B37)=12,IF(MOD($J37,4)=0,31/29,31/30),1),(C25*(1+$AA37)*F37/F25))</f>
        <v>34026.242657018884</v>
      </c>
      <c r="D37" s="251">
        <f>IF(ISNUMBER($F37),VLOOKUP($J37,'Table 1'!$B$13:$C$41,2,FALSE)/12*1000*Study_MW,"")</f>
        <v>0</v>
      </c>
      <c r="E37" s="252">
        <f t="shared" si="16"/>
        <v>34026.242657018884</v>
      </c>
      <c r="F37" s="253">
        <f>IF($J37&lt;=$AD$1,IF(INDEX([1]Delta!$F$1:$JR$1440,$L$14,$I37)=0,"",INDEX([1]Delta!$F$1:$JR$1440,$L$14,$I37))*IF(MONTH($B37)=12,IF(MOD($J37,4)=0,31/29,31/30),1),F25*IF(MONTH(B37)=2,IF(MOD($J37,4)=0,29/28,IF(MOD($J25,4)=0,28/29,1)),1))*(1+$AB37)</f>
        <v>1045.3071564199997</v>
      </c>
      <c r="G37" s="254">
        <f t="shared" si="17"/>
        <v>32.551429929508004</v>
      </c>
      <c r="I37" s="270">
        <f t="shared" si="19"/>
        <v>27</v>
      </c>
      <c r="J37" s="256">
        <f t="shared" si="4"/>
        <v>2028</v>
      </c>
      <c r="K37" s="158">
        <f t="shared" si="20"/>
        <v>46753</v>
      </c>
      <c r="L37" s="256">
        <f t="shared" si="18"/>
        <v>2047</v>
      </c>
      <c r="M37" s="237">
        <f t="shared" si="8"/>
        <v>1014324.0139519447</v>
      </c>
      <c r="N37" s="237">
        <f t="shared" si="9"/>
        <v>76509.40185173905</v>
      </c>
      <c r="O37" s="237">
        <f t="shared" si="10"/>
        <v>19508.324586104925</v>
      </c>
      <c r="P37" s="264">
        <f t="shared" si="21"/>
        <v>55.916304395542248</v>
      </c>
      <c r="Q37" s="265">
        <f t="shared" si="22"/>
        <v>51.994419586108947</v>
      </c>
      <c r="R37" s="265">
        <f t="shared" si="23"/>
        <v>3.9218848094332985</v>
      </c>
      <c r="S37" s="237">
        <f t="shared" si="13"/>
        <v>452924.98276183428</v>
      </c>
      <c r="U37" s="237">
        <f t="shared" si="14"/>
        <v>25503.13395057969</v>
      </c>
      <c r="V37" s="237" t="str">
        <f t="shared" si="0"/>
        <v>Winter</v>
      </c>
      <c r="X37" s="237">
        <f t="shared" si="15"/>
        <v>1090833.4158036837</v>
      </c>
      <c r="AA37" s="257">
        <f t="shared" si="2"/>
        <v>2.2200000000000001E-2</v>
      </c>
      <c r="AB37" s="258">
        <f t="shared" si="5"/>
        <v>0</v>
      </c>
    </row>
    <row r="38" spans="2:28" ht="17.45" customHeight="1">
      <c r="B38" s="159">
        <f t="shared" si="3"/>
        <v>46784</v>
      </c>
      <c r="C38" s="259" cm="1">
        <f t="array" ref="C38">IF($J38&lt;=$AD$1,IF(F38="","",-INDEX([1]Delta!$F$1:$JR$1000,$L$13,$I38))*1000*IF(MONTH($B38)=12,IF(MOD($J38,4)=0,31/29,31/30),1),(C26*(1+$AA38)*F38/F26))</f>
        <v>24612.198139220709</v>
      </c>
      <c r="D38" s="260">
        <f>IF(ISNUMBER($F38),VLOOKUP($J38,'Table 1'!$B$13:$C$41,2,FALSE)/12*1000*Study_MW,"")</f>
        <v>0</v>
      </c>
      <c r="E38" s="260">
        <f t="shared" si="16"/>
        <v>24612.198139220709</v>
      </c>
      <c r="F38" s="259">
        <f>IF($J38&lt;=$AD$1,IF(INDEX([1]Delta!$F$1:$JR$1440,$L$14,$I38)=0,"",INDEX([1]Delta!$F$1:$JR$1440,$L$14,$I38))*IF(MONTH($B38)=12,IF(MOD($J38,4)=0,31/29,31/30),1),F26*IF(MONTH(B38)=2,IF(MOD($J38,4)=0,29/28,IF(MOD($J26,4)=0,28/29,1)),1))*(1+$AB38)</f>
        <v>1334.6696060500001</v>
      </c>
      <c r="G38" s="261">
        <f t="shared" si="17"/>
        <v>18.44066728398899</v>
      </c>
      <c r="I38" s="262">
        <f t="shared" si="19"/>
        <v>28</v>
      </c>
      <c r="J38" s="256">
        <f t="shared" si="4"/>
        <v>2028</v>
      </c>
      <c r="K38" s="159">
        <f t="shared" si="20"/>
        <v>46784</v>
      </c>
      <c r="L38" s="256">
        <f t="shared" si="18"/>
        <v>2048</v>
      </c>
      <c r="M38" s="237">
        <f t="shared" si="8"/>
        <v>1033492.9180535222</v>
      </c>
      <c r="N38" s="237">
        <f t="shared" si="9"/>
        <v>78209.414701864225</v>
      </c>
      <c r="O38" s="237">
        <f t="shared" si="10"/>
        <v>19452.489000412166</v>
      </c>
      <c r="P38" s="264">
        <f t="shared" si="21"/>
        <v>57.149618885882994</v>
      </c>
      <c r="Q38" s="265">
        <f t="shared" si="22"/>
        <v>53.129083791365936</v>
      </c>
      <c r="R38" s="265">
        <f t="shared" si="23"/>
        <v>4.0205350945170615</v>
      </c>
      <c r="S38" s="237">
        <f t="shared" si="13"/>
        <v>460665.01779225137</v>
      </c>
      <c r="U38" s="237">
        <f t="shared" si="14"/>
        <v>0</v>
      </c>
      <c r="V38" s="237" t="str">
        <f t="shared" si="0"/>
        <v>Winter</v>
      </c>
      <c r="X38" s="237">
        <f t="shared" si="15"/>
        <v>1111702.3327553864</v>
      </c>
      <c r="AA38" s="257">
        <f t="shared" si="2"/>
        <v>2.2200000000000001E-2</v>
      </c>
      <c r="AB38" s="258">
        <f t="shared" si="5"/>
        <v>0</v>
      </c>
    </row>
    <row r="39" spans="2:28" ht="17.45" customHeight="1">
      <c r="B39" s="159">
        <f t="shared" si="3"/>
        <v>46813</v>
      </c>
      <c r="C39" s="259" cm="1">
        <f t="array" ref="C39">IF($J39&lt;=$AD$1,IF(F39="","",-INDEX([1]Delta!$F$1:$JR$1000,$L$13,$I39))*1000*IF(MONTH($B39)=12,IF(MOD($J39,4)=0,31/29,31/30),1),(C27*(1+$AA39)*F39/F27))</f>
        <v>-1528.1035855405207</v>
      </c>
      <c r="D39" s="260">
        <f>IF(ISNUMBER($F39),VLOOKUP($J39,'Table 1'!$B$13:$C$41,2,FALSE)/12*1000*Study_MW,"")</f>
        <v>0</v>
      </c>
      <c r="E39" s="260">
        <f t="shared" si="16"/>
        <v>-1528.1035855405207</v>
      </c>
      <c r="F39" s="259">
        <f>IF($J39&lt;=$AD$1,IF(INDEX([1]Delta!$F$1:$JR$1440,$L$14,$I39)=0,"",INDEX([1]Delta!$F$1:$JR$1440,$L$14,$I39))*IF(MONTH($B39)=12,IF(MOD($J39,4)=0,31/29,31/30),1),F27*IF(MONTH(B39)=2,IF(MOD($J39,4)=0,29/28,IF(MOD($J27,4)=0,28/29,1)),1))*(1+$AB39)</f>
        <v>1904.5655056900002</v>
      </c>
      <c r="G39" s="261">
        <f t="shared" si="17"/>
        <v>-0.8023371109973495</v>
      </c>
      <c r="I39" s="262">
        <f t="shared" si="19"/>
        <v>29</v>
      </c>
      <c r="J39" s="256">
        <f t="shared" si="4"/>
        <v>2028</v>
      </c>
      <c r="K39" s="159">
        <f t="shared" si="20"/>
        <v>46813</v>
      </c>
      <c r="L39" s="256">
        <f t="shared" si="18"/>
        <v>2049</v>
      </c>
      <c r="M39" s="237">
        <f t="shared" si="8"/>
        <v>1049287.797119753</v>
      </c>
      <c r="N39" s="237">
        <f t="shared" si="9"/>
        <v>79944.721936421003</v>
      </c>
      <c r="O39" s="237">
        <f t="shared" si="10"/>
        <v>19313.729048358531</v>
      </c>
      <c r="P39" s="264">
        <f t="shared" si="21"/>
        <v>58.467865849663411</v>
      </c>
      <c r="Q39" s="265">
        <f t="shared" si="22"/>
        <v>54.328596745480993</v>
      </c>
      <c r="R39" s="265">
        <f t="shared" si="23"/>
        <v>4.1392691041824206</v>
      </c>
      <c r="S39" s="237">
        <f t="shared" si="13"/>
        <v>468537.32228130312</v>
      </c>
      <c r="U39" s="237">
        <f t="shared" si="14"/>
        <v>0</v>
      </c>
      <c r="V39" s="237" t="str">
        <f t="shared" si="0"/>
        <v>Winter</v>
      </c>
      <c r="X39" s="237">
        <f t="shared" si="15"/>
        <v>1129232.519056174</v>
      </c>
      <c r="AA39" s="257">
        <f t="shared" si="2"/>
        <v>2.2200000000000001E-2</v>
      </c>
      <c r="AB39" s="258">
        <f t="shared" si="5"/>
        <v>0</v>
      </c>
    </row>
    <row r="40" spans="2:28" ht="17.45" customHeight="1">
      <c r="B40" s="159">
        <f t="shared" si="3"/>
        <v>46844</v>
      </c>
      <c r="C40" s="259" cm="1">
        <f t="array" ref="C40">IF($J40&lt;=$AD$1,IF(F40="","",-INDEX([1]Delta!$F$1:$JR$1000,$L$13,$I40))*1000*IF(MONTH($B40)=12,IF(MOD($J40,4)=0,31/29,31/30),1),(C28*(1+$AA40)*F40/F28))</f>
        <v>767.37078743826714</v>
      </c>
      <c r="D40" s="260">
        <f>IF(ISNUMBER($F40),VLOOKUP($J40,'Table 1'!$B$13:$C$41,2,FALSE)/12*1000*Study_MW,"")</f>
        <v>0</v>
      </c>
      <c r="E40" s="260">
        <f t="shared" si="16"/>
        <v>767.37078743826714</v>
      </c>
      <c r="F40" s="259">
        <f>IF($J40&lt;=$AD$1,IF(INDEX([1]Delta!$F$1:$JR$1440,$L$14,$I40)=0,"",INDEX([1]Delta!$F$1:$JR$1440,$L$14,$I40))*IF(MONTH($B40)=12,IF(MOD($J40,4)=0,31/29,31/30),1),F28*IF(MONTH(B40)=2,IF(MOD($J40,4)=0,29/28,IF(MOD($J28,4)=0,28/29,1)),1))*(1+$AB40)</f>
        <v>1580.218325</v>
      </c>
      <c r="G40" s="261">
        <f t="shared" si="17"/>
        <v>0.48561061170978836</v>
      </c>
      <c r="I40" s="262">
        <f t="shared" si="19"/>
        <v>30</v>
      </c>
      <c r="J40" s="256">
        <f t="shared" si="4"/>
        <v>2028</v>
      </c>
      <c r="K40" s="159">
        <f t="shared" si="20"/>
        <v>46844</v>
      </c>
      <c r="L40" s="256">
        <f t="shared" si="18"/>
        <v>2050</v>
      </c>
      <c r="M40" s="237">
        <f t="shared" si="8"/>
        <v>1067219.0762847324</v>
      </c>
      <c r="N40" s="237">
        <f t="shared" si="9"/>
        <v>81718.264754112111</v>
      </c>
      <c r="O40" s="237">
        <f t="shared" si="10"/>
        <v>19217.160403116734</v>
      </c>
      <c r="P40" s="264">
        <f t="shared" si="21"/>
        <v>59.787050580714528</v>
      </c>
      <c r="Q40" s="265">
        <f t="shared" si="22"/>
        <v>55.534691593230683</v>
      </c>
      <c r="R40" s="265">
        <f t="shared" si="23"/>
        <v>4.252358987483845</v>
      </c>
      <c r="S40" s="237">
        <f t="shared" si="13"/>
        <v>476544.15658176836</v>
      </c>
      <c r="T40" s="245"/>
      <c r="U40" s="237">
        <f t="shared" si="14"/>
        <v>0</v>
      </c>
      <c r="V40" s="237" t="str">
        <f t="shared" si="0"/>
        <v>Winter</v>
      </c>
      <c r="X40" s="237">
        <f t="shared" si="15"/>
        <v>1148937.3410388445</v>
      </c>
      <c r="AA40" s="257">
        <f t="shared" si="2"/>
        <v>2.2200000000000001E-2</v>
      </c>
      <c r="AB40" s="258">
        <f t="shared" si="5"/>
        <v>0</v>
      </c>
    </row>
    <row r="41" spans="2:28" ht="17.45" customHeight="1">
      <c r="B41" s="159">
        <f t="shared" si="3"/>
        <v>46874</v>
      </c>
      <c r="C41" s="259" cm="1">
        <f t="array" ref="C41">IF($J41&lt;=$AD$1,IF(F41="","",-INDEX([1]Delta!$F$1:$JR$1000,$L$13,$I41))*1000*IF(MONTH($B41)=12,IF(MOD($J41,4)=0,31/29,31/30),1),(C29*(1+$AA41)*F41/F29))</f>
        <v>19291.14685823879</v>
      </c>
      <c r="D41" s="260">
        <f>IF(ISNUMBER($F41),VLOOKUP($J41,'Table 1'!$B$13:$C$41,2,FALSE)/12*1000*Study_MW,"")</f>
        <v>0</v>
      </c>
      <c r="E41" s="260">
        <f t="shared" si="16"/>
        <v>19291.14685823879</v>
      </c>
      <c r="F41" s="259">
        <f>IF($J41&lt;=$AD$1,IF(INDEX([1]Delta!$F$1:$JR$1440,$L$14,$I41)=0,"",INDEX([1]Delta!$F$1:$JR$1440,$L$14,$I41))*IF(MONTH($B41)=12,IF(MOD($J41,4)=0,31/29,31/30),1),F29*IF(MONTH(B41)=2,IF(MOD($J41,4)=0,29/28,IF(MOD($J29,4)=0,28/29,1)),1))*(1+$AB41)</f>
        <v>2518.0832769100002</v>
      </c>
      <c r="G41" s="261">
        <f t="shared" si="17"/>
        <v>7.6610440310422989</v>
      </c>
      <c r="I41" s="262">
        <f t="shared" si="19"/>
        <v>31</v>
      </c>
      <c r="J41" s="256">
        <f t="shared" si="4"/>
        <v>2028</v>
      </c>
      <c r="K41" s="159">
        <f t="shared" si="20"/>
        <v>46874</v>
      </c>
      <c r="L41" s="256">
        <f t="shared" si="18"/>
        <v>2051</v>
      </c>
      <c r="M41" s="237">
        <f t="shared" si="8"/>
        <v>1085456.7830793622</v>
      </c>
      <c r="N41" s="237">
        <f t="shared" si="9"/>
        <v>83532.984353640131</v>
      </c>
      <c r="O41" s="237">
        <f t="shared" si="10"/>
        <v>19121.074601101151</v>
      </c>
      <c r="P41" s="264">
        <f t="shared" si="21"/>
        <v>61.136196151113921</v>
      </c>
      <c r="Q41" s="265">
        <f t="shared" si="22"/>
        <v>56.7675617466004</v>
      </c>
      <c r="R41" s="265">
        <f t="shared" si="23"/>
        <v>4.3686344045135206</v>
      </c>
      <c r="S41" s="237">
        <f t="shared" si="13"/>
        <v>0</v>
      </c>
      <c r="T41" s="245"/>
      <c r="U41" s="237">
        <f t="shared" si="14"/>
        <v>0</v>
      </c>
      <c r="V41" s="237" t="str">
        <f t="shared" si="0"/>
        <v>Summer</v>
      </c>
      <c r="X41" s="237">
        <f t="shared" si="15"/>
        <v>1168989.7674330024</v>
      </c>
      <c r="AA41" s="257">
        <f t="shared" si="2"/>
        <v>2.2200000000000001E-2</v>
      </c>
      <c r="AB41" s="258">
        <f t="shared" si="5"/>
        <v>0</v>
      </c>
    </row>
    <row r="42" spans="2:28" ht="17.45" customHeight="1">
      <c r="B42" s="159">
        <f t="shared" si="3"/>
        <v>46905</v>
      </c>
      <c r="C42" s="259" cm="1">
        <f t="array" ref="C42">IF($J42&lt;=$AD$1,IF(F42="","",-INDEX([1]Delta!$F$1:$JR$1000,$L$13,$I42))*1000*IF(MONTH($B42)=12,IF(MOD($J42,4)=0,31/29,31/30),1),(C30*(1+$AA42)*F42/F30))</f>
        <v>28268.999785694177</v>
      </c>
      <c r="D42" s="260">
        <f>IF(ISNUMBER($F42),VLOOKUP($J42,'Table 1'!$B$13:$C$41,2,FALSE)/12*1000*Study_MW,"")</f>
        <v>0</v>
      </c>
      <c r="E42" s="260">
        <f t="shared" si="16"/>
        <v>28268.999785694177</v>
      </c>
      <c r="F42" s="259">
        <f>IF($J42&lt;=$AD$1,IF(INDEX([1]Delta!$F$1:$JR$1440,$L$14,$I42)=0,"",INDEX([1]Delta!$F$1:$JR$1440,$L$14,$I42))*IF(MONTH($B42)=12,IF(MOD($J42,4)=0,31/29,31/30),1),F30*IF(MONTH(B42)=2,IF(MOD($J42,4)=0,29/28,IF(MOD($J30,4)=0,28/29,1)),1))*(1+$AB42)</f>
        <v>2703.1870498899998</v>
      </c>
      <c r="G42" s="261">
        <f t="shared" si="17"/>
        <v>10.457655820319397</v>
      </c>
      <c r="I42" s="262">
        <f t="shared" si="19"/>
        <v>32</v>
      </c>
      <c r="J42" s="256">
        <f t="shared" si="4"/>
        <v>2028</v>
      </c>
      <c r="K42" s="159">
        <f t="shared" si="20"/>
        <v>46905</v>
      </c>
      <c r="L42" s="256">
        <f t="shared" si="18"/>
        <v>2052</v>
      </c>
      <c r="P42" s="264"/>
      <c r="Q42" s="265"/>
      <c r="R42" s="265"/>
      <c r="V42" s="237" t="str">
        <f t="shared" si="0"/>
        <v>Summer</v>
      </c>
      <c r="X42" s="237">
        <f t="shared" si="15"/>
        <v>0</v>
      </c>
      <c r="AA42" s="257">
        <f t="shared" si="2"/>
        <v>2.2200000000000001E-2</v>
      </c>
      <c r="AB42" s="258">
        <f t="shared" si="5"/>
        <v>0</v>
      </c>
    </row>
    <row r="43" spans="2:28" ht="17.45" customHeight="1">
      <c r="B43" s="159">
        <f t="shared" si="3"/>
        <v>46935</v>
      </c>
      <c r="C43" s="259" cm="1">
        <f t="array" ref="C43">IF($J43&lt;=$AD$1,IF(F43="","",-INDEX([1]Delta!$F$1:$JR$1000,$L$13,$I43))*1000*IF(MONTH($B43)=12,IF(MOD($J43,4)=0,31/29,31/30),1),(C31*(1+$AA43)*F43/F31))</f>
        <v>65485.993882044568</v>
      </c>
      <c r="D43" s="260">
        <f>IF(ISNUMBER($F43),VLOOKUP($J43,'Table 1'!$B$13:$C$41,2,FALSE)/12*1000*Study_MW,"")</f>
        <v>0</v>
      </c>
      <c r="E43" s="260">
        <f t="shared" si="16"/>
        <v>65485.993882044568</v>
      </c>
      <c r="F43" s="259">
        <f>IF($J43&lt;=$AD$1,IF(INDEX([1]Delta!$F$1:$JR$1440,$L$14,$I43)=0,"",INDEX([1]Delta!$F$1:$JR$1440,$L$14,$I43))*IF(MONTH($B43)=12,IF(MOD($J43,4)=0,31/29,31/30),1),F31*IF(MONTH(B43)=2,IF(MOD($J43,4)=0,29/28,IF(MOD($J31,4)=0,28/29,1)),1))*(1+$AB43)</f>
        <v>2360.1399767599996</v>
      </c>
      <c r="G43" s="261">
        <f t="shared" si="17"/>
        <v>27.746656777511877</v>
      </c>
      <c r="I43" s="262">
        <f t="shared" si="19"/>
        <v>33</v>
      </c>
      <c r="J43" s="256">
        <f t="shared" si="4"/>
        <v>2028</v>
      </c>
      <c r="K43" s="159">
        <f t="shared" si="20"/>
        <v>46935</v>
      </c>
      <c r="V43" s="237" t="str">
        <f t="shared" si="0"/>
        <v>Summer</v>
      </c>
      <c r="X43" s="237">
        <f t="shared" si="15"/>
        <v>0</v>
      </c>
      <c r="AA43" s="257">
        <f t="shared" si="2"/>
        <v>2.2200000000000001E-2</v>
      </c>
      <c r="AB43" s="258">
        <f t="shared" si="5"/>
        <v>0</v>
      </c>
    </row>
    <row r="44" spans="2:28" ht="17.45" customHeight="1">
      <c r="B44" s="159">
        <f t="shared" si="3"/>
        <v>46966</v>
      </c>
      <c r="C44" s="259" cm="1">
        <f t="array" ref="C44">IF($J44&lt;=$AD$1,IF(F44="","",-INDEX([1]Delta!$F$1:$JR$1000,$L$13,$I44))*1000*IF(MONTH($B44)=12,IF(MOD($J44,4)=0,31/29,31/30),1),(C32*(1+$AA44)*F44/F32))</f>
        <v>66551.058138735243</v>
      </c>
      <c r="D44" s="260">
        <f>IF(ISNUMBER($F44),VLOOKUP($J44,'Table 1'!$B$13:$C$41,2,FALSE)/12*1000*Study_MW,"")</f>
        <v>0</v>
      </c>
      <c r="E44" s="260">
        <f t="shared" si="16"/>
        <v>66551.058138735243</v>
      </c>
      <c r="F44" s="259">
        <f>IF($J44&lt;=$AD$1,IF(INDEX([1]Delta!$F$1:$JR$1440,$L$14,$I44)=0,"",INDEX([1]Delta!$F$1:$JR$1440,$L$14,$I44))*IF(MONTH($B44)=12,IF(MOD($J44,4)=0,31/29,31/30),1),F32*IF(MONTH(B44)=2,IF(MOD($J44,4)=0,29/28,IF(MOD($J32,4)=0,28/29,1)),1))*(1+$AB44)</f>
        <v>2479.5079692199993</v>
      </c>
      <c r="G44" s="261">
        <f t="shared" si="17"/>
        <v>26.84042921615243</v>
      </c>
      <c r="I44" s="262">
        <f t="shared" si="19"/>
        <v>34</v>
      </c>
      <c r="J44" s="256">
        <f t="shared" si="4"/>
        <v>2028</v>
      </c>
      <c r="K44" s="159">
        <f t="shared" si="20"/>
        <v>46966</v>
      </c>
      <c r="V44" s="237" t="str">
        <f t="shared" si="0"/>
        <v>Summer</v>
      </c>
      <c r="X44" s="237">
        <f t="shared" si="15"/>
        <v>0</v>
      </c>
      <c r="AA44" s="257">
        <f t="shared" si="2"/>
        <v>2.2200000000000001E-2</v>
      </c>
      <c r="AB44" s="258">
        <f t="shared" si="5"/>
        <v>0</v>
      </c>
    </row>
    <row r="45" spans="2:28" ht="17.45" customHeight="1">
      <c r="B45" s="159">
        <f t="shared" si="3"/>
        <v>46997</v>
      </c>
      <c r="C45" s="259" cm="1">
        <f t="array" ref="C45">IF($J45&lt;=$AD$1,IF(F45="","",-INDEX([1]Delta!$F$1:$JR$1000,$L$13,$I45))*1000*IF(MONTH($B45)=12,IF(MOD($J45,4)=0,31/29,31/30),1),(C33*(1+$AA45)*F45/F33))</f>
        <v>31439.65655392094</v>
      </c>
      <c r="D45" s="260">
        <f>IF(ISNUMBER($F45),VLOOKUP($J45,'Table 1'!$B$13:$C$41,2,FALSE)/12*1000*Study_MW,"")</f>
        <v>0</v>
      </c>
      <c r="E45" s="260">
        <f t="shared" si="16"/>
        <v>31439.65655392094</v>
      </c>
      <c r="F45" s="259">
        <f>IF($J45&lt;=$AD$1,IF(INDEX([1]Delta!$F$1:$JR$1440,$L$14,$I45)=0,"",INDEX([1]Delta!$F$1:$JR$1440,$L$14,$I45))*IF(MONTH($B45)=12,IF(MOD($J45,4)=0,31/29,31/30),1),F33*IF(MONTH(B45)=2,IF(MOD($J45,4)=0,29/28,IF(MOD($J33,4)=0,28/29,1)),1))*(1+$AB45)</f>
        <v>1505.9994874399999</v>
      </c>
      <c r="G45" s="261">
        <f t="shared" si="17"/>
        <v>20.876273077200178</v>
      </c>
      <c r="I45" s="262">
        <f t="shared" si="19"/>
        <v>35</v>
      </c>
      <c r="J45" s="256">
        <f t="shared" si="4"/>
        <v>2028</v>
      </c>
      <c r="K45" s="159">
        <f t="shared" si="20"/>
        <v>46997</v>
      </c>
      <c r="V45" s="237" t="str">
        <f t="shared" si="0"/>
        <v>Winter</v>
      </c>
      <c r="X45" s="237">
        <f t="shared" si="15"/>
        <v>0</v>
      </c>
      <c r="AA45" s="257">
        <f t="shared" si="2"/>
        <v>2.2200000000000001E-2</v>
      </c>
      <c r="AB45" s="258">
        <f t="shared" si="5"/>
        <v>0</v>
      </c>
    </row>
    <row r="46" spans="2:28" ht="17.45" customHeight="1">
      <c r="B46" s="159">
        <f t="shared" si="3"/>
        <v>47027</v>
      </c>
      <c r="C46" s="259" cm="1">
        <f t="array" ref="C46">IF($J46&lt;=$AD$1,IF(F46="","",-INDEX([1]Delta!$F$1:$JR$1000,$L$13,$I46))*1000*IF(MONTH($B46)=12,IF(MOD($J46,4)=0,31/29,31/30),1),(C34*(1+$AA46)*F46/F34))</f>
        <v>26968.585232356418</v>
      </c>
      <c r="D46" s="260">
        <f>IF(ISNUMBER($F46),VLOOKUP($J46,'Table 1'!$B$13:$C$41,2,FALSE)/12*1000*Study_MW,"")</f>
        <v>0</v>
      </c>
      <c r="E46" s="260">
        <f t="shared" si="16"/>
        <v>26968.585232356418</v>
      </c>
      <c r="F46" s="259">
        <f>IF($J46&lt;=$AD$1,IF(INDEX([1]Delta!$F$1:$JR$1440,$L$14,$I46)=0,"",INDEX([1]Delta!$F$1:$JR$1440,$L$14,$I46))*IF(MONTH($B46)=12,IF(MOD($J46,4)=0,31/29,31/30),1),F34*IF(MONTH(B46)=2,IF(MOD($J46,4)=0,29/28,IF(MOD($J34,4)=0,28/29,1)),1))*(1+$AB46)</f>
        <v>1956.2754069099999</v>
      </c>
      <c r="G46" s="261">
        <f t="shared" si="17"/>
        <v>13.785679223435196</v>
      </c>
      <c r="I46" s="262">
        <f t="shared" si="19"/>
        <v>36</v>
      </c>
      <c r="J46" s="256">
        <f t="shared" si="4"/>
        <v>2028</v>
      </c>
      <c r="K46" s="159">
        <f t="shared" si="20"/>
        <v>47027</v>
      </c>
      <c r="V46" s="237" t="str">
        <f t="shared" si="0"/>
        <v>Winter</v>
      </c>
      <c r="X46" s="237">
        <f t="shared" si="15"/>
        <v>0</v>
      </c>
      <c r="AA46" s="257">
        <f t="shared" si="2"/>
        <v>2.2200000000000001E-2</v>
      </c>
      <c r="AB46" s="258">
        <f t="shared" si="5"/>
        <v>0</v>
      </c>
    </row>
    <row r="47" spans="2:28" ht="17.45" customHeight="1">
      <c r="B47" s="159">
        <f t="shared" si="3"/>
        <v>47058</v>
      </c>
      <c r="C47" s="259" cm="1">
        <f t="array" ref="C47">IF($J47&lt;=$AD$1,IF(F47="","",-INDEX([1]Delta!$F$1:$JR$1000,$L$13,$I47))*1000*IF(MONTH($B47)=12,IF(MOD($J47,4)=0,31/29,31/30),1),(C35*(1+$AA47)*F47/F35))</f>
        <v>29210.990504092479</v>
      </c>
      <c r="D47" s="260">
        <f>IF(ISNUMBER($F47),VLOOKUP($J47,'Table 1'!$B$13:$C$41,2,FALSE)/12*1000*Study_MW,"")</f>
        <v>0</v>
      </c>
      <c r="E47" s="260">
        <f t="shared" si="16"/>
        <v>29210.990504092479</v>
      </c>
      <c r="F47" s="259">
        <f>IF($J47&lt;=$AD$1,IF(INDEX([1]Delta!$F$1:$JR$1440,$L$14,$I47)=0,"",INDEX([1]Delta!$F$1:$JR$1440,$L$14,$I47))*IF(MONTH($B47)=12,IF(MOD($J47,4)=0,31/29,31/30),1),F35*IF(MONTH(B47)=2,IF(MOD($J47,4)=0,29/28,IF(MOD($J35,4)=0,28/29,1)),1))*(1+$AB47)</f>
        <v>1276.9940436899999</v>
      </c>
      <c r="G47" s="261">
        <f t="shared" si="17"/>
        <v>22.874805601821329</v>
      </c>
      <c r="I47" s="262">
        <f t="shared" si="19"/>
        <v>37</v>
      </c>
      <c r="J47" s="256">
        <f t="shared" si="4"/>
        <v>2028</v>
      </c>
      <c r="K47" s="159">
        <f t="shared" si="20"/>
        <v>47058</v>
      </c>
      <c r="V47" s="237" t="str">
        <f t="shared" si="0"/>
        <v>Winter</v>
      </c>
      <c r="X47" s="237">
        <f t="shared" si="15"/>
        <v>0</v>
      </c>
      <c r="AA47" s="257">
        <f t="shared" si="2"/>
        <v>2.2200000000000001E-2</v>
      </c>
      <c r="AB47" s="258">
        <f t="shared" si="5"/>
        <v>0</v>
      </c>
    </row>
    <row r="48" spans="2:28" ht="17.45" customHeight="1">
      <c r="B48" s="160">
        <f t="shared" si="3"/>
        <v>47088</v>
      </c>
      <c r="C48" s="266" cm="1">
        <f t="array" ref="C48">IF($J48&lt;=$AD$1,IF(F48="","",-INDEX([1]Delta!$F$1:$JR$1000,$L$13,$I48))*1000*IF(MONTH($B48)=12,IF(MOD($J48,4)=0,31/29,31/30),1),(C36*(1+$AA48)*F48/F36))</f>
        <v>23960.796274781198</v>
      </c>
      <c r="D48" s="267">
        <f>IF(ISNUMBER($F48),VLOOKUP($J48,'Table 1'!$B$13:$C$41,2,FALSE)/12*1000*Study_MW,"")</f>
        <v>0</v>
      </c>
      <c r="E48" s="267">
        <f t="shared" si="16"/>
        <v>23960.796274781198</v>
      </c>
      <c r="F48" s="266">
        <f>IF($J48&lt;=$AD$1,IF(INDEX([1]Delta!$F$1:$JR$1440,$L$14,$I48)=0,"",INDEX([1]Delta!$F$1:$JR$1440,$L$14,$I48))*IF(MONTH($B48)=12,IF(MOD($J48,4)=0,31/29,31/30),1),F36*IF(MONTH(B48)=2,IF(MOD($J48,4)=0,29/28,IF(MOD($J36,4)=0,28/29,1)),1))*(1+$AB48)</f>
        <v>827.49224235068971</v>
      </c>
      <c r="G48" s="268">
        <f t="shared" si="17"/>
        <v>28.955916501059662</v>
      </c>
      <c r="I48" s="269">
        <f t="shared" si="19"/>
        <v>38</v>
      </c>
      <c r="J48" s="256">
        <f t="shared" si="4"/>
        <v>2028</v>
      </c>
      <c r="K48" s="160">
        <f t="shared" si="20"/>
        <v>47088</v>
      </c>
      <c r="V48" s="237" t="str">
        <f t="shared" si="0"/>
        <v>Winter</v>
      </c>
      <c r="X48" s="237">
        <f t="shared" si="15"/>
        <v>0</v>
      </c>
      <c r="AA48" s="257">
        <f t="shared" si="2"/>
        <v>2.2200000000000001E-2</v>
      </c>
      <c r="AB48" s="258">
        <f t="shared" si="5"/>
        <v>0</v>
      </c>
    </row>
    <row r="49" spans="2:28" ht="17.45" customHeight="1" outlineLevel="1">
      <c r="B49" s="158">
        <f t="shared" si="3"/>
        <v>47119</v>
      </c>
      <c r="C49" s="250" cm="1">
        <f t="array" ref="C49">IF($J49&lt;=$AD$1,IF(F49="","",-INDEX([1]Delta!$F$1:$JR$1000,$L$13,$I49))*1000*IF(MONTH($B49)=12,IF(MOD($J49,4)=0,31/29,31/30),1),(C37*(1+$AA49)*F49/F37))</f>
        <v>29166.449898730207</v>
      </c>
      <c r="D49" s="251">
        <f>IF(ISNUMBER($F49),VLOOKUP($J49,'Table 1'!$B$13:$C$41,2,FALSE)/12*1000*Study_MW,"")</f>
        <v>0</v>
      </c>
      <c r="E49" s="252">
        <f t="shared" si="16"/>
        <v>29166.449898730207</v>
      </c>
      <c r="F49" s="253">
        <f>IF($J49&lt;=$AD$1,IF(INDEX([1]Delta!$F$1:$JR$1440,$L$14,$I49)=0,"",INDEX([1]Delta!$F$1:$JR$1440,$L$14,$I49))*IF(MONTH($B49)=12,IF(MOD($J49,4)=0,31/29,31/30),1),F37*IF(MONTH(B49)=2,IF(MOD($J49,4)=0,29/28,IF(MOD($J37,4)=0,28/29,1)),1))*(1+$AB49)</f>
        <v>1065.7047733500003</v>
      </c>
      <c r="G49" s="254">
        <f t="shared" si="17"/>
        <v>27.368226762320525</v>
      </c>
      <c r="I49" s="270">
        <f t="shared" si="19"/>
        <v>40</v>
      </c>
      <c r="J49" s="256">
        <f t="shared" si="4"/>
        <v>2029</v>
      </c>
      <c r="K49" s="158">
        <f t="shared" si="20"/>
        <v>47119</v>
      </c>
      <c r="V49" s="237" t="str">
        <f t="shared" si="0"/>
        <v>Winter</v>
      </c>
      <c r="X49" s="237">
        <f t="shared" si="15"/>
        <v>0</v>
      </c>
      <c r="AA49" s="257">
        <f t="shared" si="2"/>
        <v>2.2200000000000001E-2</v>
      </c>
      <c r="AB49" s="258">
        <f t="shared" si="5"/>
        <v>0</v>
      </c>
    </row>
    <row r="50" spans="2:28" ht="17.45" customHeight="1" outlineLevel="1">
      <c r="B50" s="159">
        <f t="shared" si="3"/>
        <v>47150</v>
      </c>
      <c r="C50" s="259" cm="1">
        <f t="array" ref="C50">IF($J50&lt;=$AD$1,IF(F50="","",-INDEX([1]Delta!$F$1:$JR$1000,$L$13,$I50))*1000*IF(MONTH($B50)=12,IF(MOD($J50,4)=0,31/29,31/30),1),(C38*(1+$AA50)*F50/F38))</f>
        <v>36046.953001598013</v>
      </c>
      <c r="D50" s="260">
        <f>IF(ISNUMBER($F50),VLOOKUP($J50,'Table 1'!$B$13:$C$41,2,FALSE)/12*1000*Study_MW,"")</f>
        <v>0</v>
      </c>
      <c r="E50" s="260">
        <f t="shared" si="16"/>
        <v>36046.953001598013</v>
      </c>
      <c r="F50" s="259">
        <f>IF($J50&lt;=$AD$1,IF(INDEX([1]Delta!$F$1:$JR$1440,$L$14,$I50)=0,"",INDEX([1]Delta!$F$1:$JR$1440,$L$14,$I50))*IF(MONTH($B50)=12,IF(MOD($J50,4)=0,31/29,31/30),1),F38*IF(MONTH(B50)=2,IF(MOD($J50,4)=0,29/28,IF(MOD($J38,4)=0,28/29,1)),1))*(1+$AB50)</f>
        <v>1281.2053633199996</v>
      </c>
      <c r="G50" s="261">
        <f t="shared" si="17"/>
        <v>28.135187405233147</v>
      </c>
      <c r="I50" s="262">
        <f t="shared" si="19"/>
        <v>41</v>
      </c>
      <c r="J50" s="256">
        <f t="shared" si="4"/>
        <v>2029</v>
      </c>
      <c r="K50" s="159">
        <f t="shared" si="20"/>
        <v>47150</v>
      </c>
      <c r="V50" s="237" t="str">
        <f t="shared" si="0"/>
        <v>Winter</v>
      </c>
      <c r="X50" s="237">
        <f t="shared" si="15"/>
        <v>0</v>
      </c>
      <c r="AA50" s="257">
        <f t="shared" si="2"/>
        <v>2.2200000000000001E-2</v>
      </c>
      <c r="AB50" s="258">
        <f t="shared" si="5"/>
        <v>0</v>
      </c>
    </row>
    <row r="51" spans="2:28" ht="17.45" customHeight="1" outlineLevel="1">
      <c r="B51" s="159">
        <f t="shared" si="3"/>
        <v>47178</v>
      </c>
      <c r="C51" s="259" cm="1">
        <f t="array" ref="C51">IF($J51&lt;=$AD$1,IF(F51="","",-INDEX([1]Delta!$F$1:$JR$1000,$L$13,$I51))*1000*IF(MONTH($B51)=12,IF(MOD($J51,4)=0,31/29,31/30),1),(C39*(1+$AA51)*F51/F39))</f>
        <v>9805.293135716056</v>
      </c>
      <c r="D51" s="260">
        <f>IF(ISNUMBER($F51),VLOOKUP($J51,'Table 1'!$B$13:$C$41,2,FALSE)/12*1000*Study_MW,"")</f>
        <v>0</v>
      </c>
      <c r="E51" s="260">
        <f t="shared" si="16"/>
        <v>9805.293135716056</v>
      </c>
      <c r="F51" s="259">
        <f>IF($J51&lt;=$AD$1,IF(INDEX([1]Delta!$F$1:$JR$1440,$L$14,$I51)=0,"",INDEX([1]Delta!$F$1:$JR$1440,$L$14,$I51))*IF(MONTH($B51)=12,IF(MOD($J51,4)=0,31/29,31/30),1),F39*IF(MONTH(B51)=2,IF(MOD($J51,4)=0,29/28,IF(MOD($J39,4)=0,28/29,1)),1))*(1+$AB51)</f>
        <v>1881.2583245900003</v>
      </c>
      <c r="G51" s="261">
        <f t="shared" si="17"/>
        <v>5.2120928888662927</v>
      </c>
      <c r="I51" s="262">
        <f t="shared" si="19"/>
        <v>42</v>
      </c>
      <c r="J51" s="256">
        <f t="shared" si="4"/>
        <v>2029</v>
      </c>
      <c r="K51" s="159">
        <f t="shared" si="20"/>
        <v>47178</v>
      </c>
      <c r="V51" s="237" t="str">
        <f t="shared" si="0"/>
        <v>Winter</v>
      </c>
      <c r="AA51" s="257">
        <f t="shared" si="2"/>
        <v>2.2200000000000001E-2</v>
      </c>
      <c r="AB51" s="258">
        <f t="shared" si="5"/>
        <v>0</v>
      </c>
    </row>
    <row r="52" spans="2:28" ht="17.45" customHeight="1" outlineLevel="1">
      <c r="B52" s="159">
        <f t="shared" si="3"/>
        <v>47209</v>
      </c>
      <c r="C52" s="259" cm="1">
        <f t="array" ref="C52">IF($J52&lt;=$AD$1,IF(F52="","",-INDEX([1]Delta!$F$1:$JR$1000,$L$13,$I52))*1000*IF(MONTH($B52)=12,IF(MOD($J52,4)=0,31/29,31/30),1),(C40*(1+$AA52)*F52/F40))</f>
        <v>-3269.3852692245855</v>
      </c>
      <c r="D52" s="260">
        <f>IF(ISNUMBER($F52),VLOOKUP($J52,'Table 1'!$B$13:$C$41,2,FALSE)/12*1000*Study_MW,"")</f>
        <v>0</v>
      </c>
      <c r="E52" s="260">
        <f t="shared" si="16"/>
        <v>-3269.3852692245855</v>
      </c>
      <c r="F52" s="259">
        <f>IF($J52&lt;=$AD$1,IF(INDEX([1]Delta!$F$1:$JR$1440,$L$14,$I52)=0,"",INDEX([1]Delta!$F$1:$JR$1440,$L$14,$I52))*IF(MONTH($B52)=12,IF(MOD($J52,4)=0,31/29,31/30),1),F40*IF(MONTH(B52)=2,IF(MOD($J52,4)=0,29/28,IF(MOD($J40,4)=0,28/29,1)),1))*(1+$AB52)</f>
        <v>1646.4139050900003</v>
      </c>
      <c r="G52" s="261">
        <f t="shared" si="17"/>
        <v>-1.9857614534942027</v>
      </c>
      <c r="I52" s="262">
        <f t="shared" si="19"/>
        <v>43</v>
      </c>
      <c r="J52" s="256">
        <f t="shared" si="4"/>
        <v>2029</v>
      </c>
      <c r="K52" s="159">
        <f t="shared" si="20"/>
        <v>47209</v>
      </c>
      <c r="V52" s="237" t="str">
        <f t="shared" si="0"/>
        <v>Winter</v>
      </c>
      <c r="AA52" s="257">
        <f t="shared" si="2"/>
        <v>2.2200000000000001E-2</v>
      </c>
      <c r="AB52" s="258">
        <f t="shared" si="5"/>
        <v>0</v>
      </c>
    </row>
    <row r="53" spans="2:28" ht="17.45" customHeight="1" outlineLevel="1">
      <c r="B53" s="159">
        <f t="shared" si="3"/>
        <v>47239</v>
      </c>
      <c r="C53" s="259" cm="1">
        <f t="array" ref="C53">IF($J53&lt;=$AD$1,IF(F53="","",-INDEX([1]Delta!$F$1:$JR$1000,$L$13,$I53))*1000*IF(MONTH($B53)=12,IF(MOD($J53,4)=0,31/29,31/30),1),(C41*(1+$AA53)*F53/F41))</f>
        <v>22334.145244254614</v>
      </c>
      <c r="D53" s="260">
        <f>IF(ISNUMBER($F53),VLOOKUP($J53,'Table 1'!$B$13:$C$41,2,FALSE)/12*1000*Study_MW,"")</f>
        <v>0</v>
      </c>
      <c r="E53" s="260">
        <f t="shared" si="16"/>
        <v>22334.145244254614</v>
      </c>
      <c r="F53" s="259">
        <f>IF($J53&lt;=$AD$1,IF(INDEX([1]Delta!$F$1:$JR$1440,$L$14,$I53)=0,"",INDEX([1]Delta!$F$1:$JR$1440,$L$14,$I53))*IF(MONTH($B53)=12,IF(MOD($J53,4)=0,31/29,31/30),1),F41*IF(MONTH(B53)=2,IF(MOD($J53,4)=0,29/28,IF(MOD($J41,4)=0,28/29,1)),1))*(1+$AB53)</f>
        <v>2511.9038260099996</v>
      </c>
      <c r="G53" s="261">
        <f t="shared" si="17"/>
        <v>8.8913217986259419</v>
      </c>
      <c r="I53" s="262">
        <f t="shared" si="19"/>
        <v>44</v>
      </c>
      <c r="J53" s="256">
        <f t="shared" si="4"/>
        <v>2029</v>
      </c>
      <c r="K53" s="159">
        <f t="shared" si="20"/>
        <v>47239</v>
      </c>
      <c r="V53" s="237" t="str">
        <f t="shared" si="0"/>
        <v>Summer</v>
      </c>
      <c r="AA53" s="257">
        <f t="shared" si="2"/>
        <v>2.2200000000000001E-2</v>
      </c>
      <c r="AB53" s="258">
        <f t="shared" si="5"/>
        <v>0</v>
      </c>
    </row>
    <row r="54" spans="2:28" ht="17.45" customHeight="1" outlineLevel="1">
      <c r="B54" s="159">
        <f t="shared" si="3"/>
        <v>47270</v>
      </c>
      <c r="C54" s="259" cm="1">
        <f t="array" ref="C54">IF($J54&lt;=$AD$1,IF(F54="","",-INDEX([1]Delta!$F$1:$JR$1000,$L$13,$I54))*1000*IF(MONTH($B54)=12,IF(MOD($J54,4)=0,31/29,31/30),1),(C42*(1+$AA54)*F54/F42))</f>
        <v>37787.817750446266</v>
      </c>
      <c r="D54" s="260">
        <f>IF(ISNUMBER($F54),VLOOKUP($J54,'Table 1'!$B$13:$C$41,2,FALSE)/12*1000*Study_MW,"")</f>
        <v>0</v>
      </c>
      <c r="E54" s="260">
        <f t="shared" si="16"/>
        <v>37787.817750446266</v>
      </c>
      <c r="F54" s="259">
        <f>IF($J54&lt;=$AD$1,IF(INDEX([1]Delta!$F$1:$JR$1440,$L$14,$I54)=0,"",INDEX([1]Delta!$F$1:$JR$1440,$L$14,$I54))*IF(MONTH($B54)=12,IF(MOD($J54,4)=0,31/29,31/30),1),F42*IF(MONTH(B54)=2,IF(MOD($J54,4)=0,29/28,IF(MOD($J42,4)=0,28/29,1)),1))*(1+$AB54)</f>
        <v>2623.8434202100011</v>
      </c>
      <c r="G54" s="261">
        <f t="shared" si="17"/>
        <v>14.401704560336109</v>
      </c>
      <c r="I54" s="262">
        <f t="shared" si="19"/>
        <v>45</v>
      </c>
      <c r="J54" s="256">
        <f t="shared" si="4"/>
        <v>2029</v>
      </c>
      <c r="K54" s="159">
        <f t="shared" si="20"/>
        <v>47270</v>
      </c>
      <c r="V54" s="237" t="str">
        <f t="shared" si="0"/>
        <v>Summer</v>
      </c>
      <c r="AA54" s="257">
        <f t="shared" si="2"/>
        <v>2.2200000000000001E-2</v>
      </c>
      <c r="AB54" s="258">
        <f t="shared" si="5"/>
        <v>0</v>
      </c>
    </row>
    <row r="55" spans="2:28" ht="17.45" customHeight="1" outlineLevel="1">
      <c r="B55" s="159">
        <f t="shared" si="3"/>
        <v>47300</v>
      </c>
      <c r="C55" s="259" cm="1">
        <f t="array" ref="C55">IF($J55&lt;=$AD$1,IF(F55="","",-INDEX([1]Delta!$F$1:$JR$1000,$L$13,$I55))*1000*IF(MONTH($B55)=12,IF(MOD($J55,4)=0,31/29,31/30),1),(C43*(1+$AA55)*F55/F43))</f>
        <v>92807.901945023332</v>
      </c>
      <c r="D55" s="260">
        <f>IF(ISNUMBER($F55),VLOOKUP($J55,'Table 1'!$B$13:$C$41,2,FALSE)/12*1000*Study_MW,"")</f>
        <v>0</v>
      </c>
      <c r="E55" s="260">
        <f t="shared" si="16"/>
        <v>92807.901945023332</v>
      </c>
      <c r="F55" s="259">
        <f>IF($J55&lt;=$AD$1,IF(INDEX([1]Delta!$F$1:$JR$1440,$L$14,$I55)=0,"",INDEX([1]Delta!$F$1:$JR$1440,$L$14,$I55))*IF(MONTH($B55)=12,IF(MOD($J55,4)=0,31/29,31/30),1),F43*IF(MONTH(B55)=2,IF(MOD($J55,4)=0,29/28,IF(MOD($J43,4)=0,28/29,1)),1))*(1+$AB55)</f>
        <v>2400.1939771900002</v>
      </c>
      <c r="G55" s="261">
        <f t="shared" si="17"/>
        <v>38.666833942178762</v>
      </c>
      <c r="I55" s="262">
        <f t="shared" si="19"/>
        <v>46</v>
      </c>
      <c r="J55" s="256">
        <f t="shared" si="4"/>
        <v>2029</v>
      </c>
      <c r="K55" s="159">
        <f t="shared" si="20"/>
        <v>47300</v>
      </c>
      <c r="V55" s="237" t="str">
        <f t="shared" si="0"/>
        <v>Summer</v>
      </c>
      <c r="AA55" s="257">
        <f t="shared" si="2"/>
        <v>2.2200000000000001E-2</v>
      </c>
      <c r="AB55" s="258">
        <f t="shared" si="5"/>
        <v>0</v>
      </c>
    </row>
    <row r="56" spans="2:28" ht="17.45" customHeight="1" outlineLevel="1">
      <c r="B56" s="159">
        <f t="shared" si="3"/>
        <v>47331</v>
      </c>
      <c r="C56" s="259" cm="1">
        <f t="array" ref="C56">IF($J56&lt;=$AD$1,IF(F56="","",-INDEX([1]Delta!$F$1:$JR$1000,$L$13,$I56))*1000*IF(MONTH($B56)=12,IF(MOD($J56,4)=0,31/29,31/30),1),(C44*(1+$AA56)*F56/F44))</f>
        <v>79823.02642914874</v>
      </c>
      <c r="D56" s="260">
        <f>IF(ISNUMBER($F56),VLOOKUP($J56,'Table 1'!$B$13:$C$41,2,FALSE)/12*1000*Study_MW,"")</f>
        <v>0</v>
      </c>
      <c r="E56" s="260">
        <f t="shared" si="16"/>
        <v>79823.02642914874</v>
      </c>
      <c r="F56" s="259">
        <f>IF($J56&lt;=$AD$1,IF(INDEX([1]Delta!$F$1:$JR$1440,$L$14,$I56)=0,"",INDEX([1]Delta!$F$1:$JR$1440,$L$14,$I56))*IF(MONTH($B56)=12,IF(MOD($J56,4)=0,31/29,31/30),1),F44*IF(MONTH(B56)=2,IF(MOD($J56,4)=0,29/28,IF(MOD($J44,4)=0,28/29,1)),1))*(1+$AB56)</f>
        <v>2433.96604273</v>
      </c>
      <c r="G56" s="261">
        <f t="shared" si="17"/>
        <v>32.795456069558448</v>
      </c>
      <c r="I56" s="262">
        <f t="shared" si="19"/>
        <v>47</v>
      </c>
      <c r="J56" s="256">
        <f t="shared" si="4"/>
        <v>2029</v>
      </c>
      <c r="K56" s="159">
        <f t="shared" si="20"/>
        <v>47331</v>
      </c>
      <c r="V56" s="237" t="str">
        <f t="shared" si="0"/>
        <v>Summer</v>
      </c>
      <c r="AA56" s="257">
        <f t="shared" si="2"/>
        <v>2.2200000000000001E-2</v>
      </c>
      <c r="AB56" s="258">
        <f t="shared" si="5"/>
        <v>0</v>
      </c>
    </row>
    <row r="57" spans="2:28" ht="17.45" customHeight="1" outlineLevel="1">
      <c r="B57" s="159">
        <f t="shared" si="3"/>
        <v>47362</v>
      </c>
      <c r="C57" s="259" cm="1">
        <f t="array" ref="C57">IF($J57&lt;=$AD$1,IF(F57="","",-INDEX([1]Delta!$F$1:$JR$1000,$L$13,$I57))*1000*IF(MONTH($B57)=12,IF(MOD($J57,4)=0,31/29,31/30),1),(C45*(1+$AA57)*F57/F45))</f>
        <v>37918.50396002701</v>
      </c>
      <c r="D57" s="260">
        <f>IF(ISNUMBER($F57),VLOOKUP($J57,'Table 1'!$B$13:$C$41,2,FALSE)/12*1000*Study_MW,"")</f>
        <v>0</v>
      </c>
      <c r="E57" s="260">
        <f t="shared" si="16"/>
        <v>37918.50396002701</v>
      </c>
      <c r="F57" s="259">
        <f>IF($J57&lt;=$AD$1,IF(INDEX([1]Delta!$F$1:$JR$1440,$L$14,$I57)=0,"",INDEX([1]Delta!$F$1:$JR$1440,$L$14,$I57))*IF(MONTH($B57)=12,IF(MOD($J57,4)=0,31/29,31/30),1),F45*IF(MONTH(B57)=2,IF(MOD($J57,4)=0,29/28,IF(MOD($J45,4)=0,28/29,1)),1))*(1+$AB57)</f>
        <v>1521.5887958800004</v>
      </c>
      <c r="G57" s="261">
        <f t="shared" si="17"/>
        <v>24.920335942732219</v>
      </c>
      <c r="I57" s="262">
        <f t="shared" si="19"/>
        <v>48</v>
      </c>
      <c r="J57" s="256">
        <f t="shared" si="4"/>
        <v>2029</v>
      </c>
      <c r="K57" s="159">
        <f t="shared" si="20"/>
        <v>47362</v>
      </c>
      <c r="V57" s="237" t="str">
        <f t="shared" si="0"/>
        <v>Winter</v>
      </c>
      <c r="AA57" s="257">
        <f t="shared" si="2"/>
        <v>2.2200000000000001E-2</v>
      </c>
      <c r="AB57" s="258">
        <f t="shared" si="5"/>
        <v>0</v>
      </c>
    </row>
    <row r="58" spans="2:28" ht="17.45" customHeight="1" outlineLevel="1">
      <c r="B58" s="159">
        <f t="shared" si="3"/>
        <v>47392</v>
      </c>
      <c r="C58" s="259" cm="1">
        <f t="array" ref="C58">IF($J58&lt;=$AD$1,IF(F58="","",-INDEX([1]Delta!$F$1:$JR$1000,$L$13,$I58))*1000*IF(MONTH($B58)=12,IF(MOD($J58,4)=0,31/29,31/30),1),(C46*(1+$AA58)*F58/F46))</f>
        <v>13548.266003042954</v>
      </c>
      <c r="D58" s="260">
        <f>IF(ISNUMBER($F58),VLOOKUP($J58,'Table 1'!$B$13:$C$41,2,FALSE)/12*1000*Study_MW,"")</f>
        <v>0</v>
      </c>
      <c r="E58" s="260">
        <f t="shared" si="16"/>
        <v>13548.266003042954</v>
      </c>
      <c r="F58" s="259">
        <f>IF($J58&lt;=$AD$1,IF(INDEX([1]Delta!$F$1:$JR$1440,$L$14,$I58)=0,"",INDEX([1]Delta!$F$1:$JR$1440,$L$14,$I58))*IF(MONTH($B58)=12,IF(MOD($J58,4)=0,31/29,31/30),1),F46*IF(MONTH(B58)=2,IF(MOD($J58,4)=0,29/28,IF(MOD($J46,4)=0,28/29,1)),1))*(1+$AB58)</f>
        <v>1914.7156501399998</v>
      </c>
      <c r="G58" s="261">
        <f t="shared" si="17"/>
        <v>7.0758631977820494</v>
      </c>
      <c r="I58" s="262">
        <f t="shared" si="19"/>
        <v>49</v>
      </c>
      <c r="J58" s="256">
        <f t="shared" si="4"/>
        <v>2029</v>
      </c>
      <c r="K58" s="159">
        <f t="shared" si="20"/>
        <v>47392</v>
      </c>
      <c r="V58" s="237" t="str">
        <f t="shared" si="0"/>
        <v>Winter</v>
      </c>
      <c r="AA58" s="257">
        <f t="shared" si="2"/>
        <v>2.2200000000000001E-2</v>
      </c>
      <c r="AB58" s="258">
        <f t="shared" si="5"/>
        <v>0</v>
      </c>
    </row>
    <row r="59" spans="2:28" ht="17.45" customHeight="1" outlineLevel="1">
      <c r="B59" s="159">
        <f t="shared" si="3"/>
        <v>47423</v>
      </c>
      <c r="C59" s="259" cm="1">
        <f t="array" ref="C59">IF($J59&lt;=$AD$1,IF(F59="","",-INDEX([1]Delta!$F$1:$JR$1000,$L$13,$I59))*1000*IF(MONTH($B59)=12,IF(MOD($J59,4)=0,31/29,31/30),1),(C47*(1+$AA59)*F59/F47))</f>
        <v>26703.508866208722</v>
      </c>
      <c r="D59" s="260">
        <f>IF(ISNUMBER($F59),VLOOKUP($J59,'Table 1'!$B$13:$C$41,2,FALSE)/12*1000*Study_MW,"")</f>
        <v>0</v>
      </c>
      <c r="E59" s="260">
        <f t="shared" si="16"/>
        <v>26703.508866208722</v>
      </c>
      <c r="F59" s="259">
        <f>IF($J59&lt;=$AD$1,IF(INDEX([1]Delta!$F$1:$JR$1440,$L$14,$I59)=0,"",INDEX([1]Delta!$F$1:$JR$1440,$L$14,$I59))*IF(MONTH($B59)=12,IF(MOD($J59,4)=0,31/29,31/30),1),F47*IF(MONTH(B59)=2,IF(MOD($J59,4)=0,29/28,IF(MOD($J47,4)=0,28/29,1)),1))*(1+$AB59)</f>
        <v>1229.6064086599997</v>
      </c>
      <c r="G59" s="261">
        <f t="shared" si="17"/>
        <v>21.717119135146397</v>
      </c>
      <c r="I59" s="262">
        <f t="shared" si="19"/>
        <v>50</v>
      </c>
      <c r="J59" s="256">
        <f t="shared" si="4"/>
        <v>2029</v>
      </c>
      <c r="K59" s="159">
        <f t="shared" si="20"/>
        <v>47423</v>
      </c>
      <c r="V59" s="237" t="str">
        <f t="shared" si="0"/>
        <v>Winter</v>
      </c>
      <c r="AA59" s="257">
        <f t="shared" si="2"/>
        <v>2.2200000000000001E-2</v>
      </c>
      <c r="AB59" s="258">
        <f t="shared" si="5"/>
        <v>0</v>
      </c>
    </row>
    <row r="60" spans="2:28" ht="17.45" customHeight="1" outlineLevel="1">
      <c r="B60" s="160">
        <f t="shared" si="3"/>
        <v>47453</v>
      </c>
      <c r="C60" s="266" cm="1">
        <f t="array" ref="C60">IF($J60&lt;=$AD$1,IF(F60="","",-INDEX([1]Delta!$F$1:$JR$1000,$L$13,$I60))*1000*IF(MONTH($B60)=12,IF(MOD($J60,4)=0,31/29,31/30),1),(C48*(1+$AA60)*F60/F48))</f>
        <v>25892.596351421285</v>
      </c>
      <c r="D60" s="267">
        <f>IF(ISNUMBER($F60),VLOOKUP($J60,'Table 1'!$B$13:$C$41,2,FALSE)/12*1000*Study_MW,"")</f>
        <v>0</v>
      </c>
      <c r="E60" s="267">
        <f t="shared" si="16"/>
        <v>25892.596351421285</v>
      </c>
      <c r="F60" s="266">
        <f>IF($J60&lt;=$AD$1,IF(INDEX([1]Delta!$F$1:$JR$1440,$L$14,$I60)=0,"",INDEX([1]Delta!$F$1:$JR$1440,$L$14,$I60))*IF(MONTH($B60)=12,IF(MOD($J60,4)=0,31/29,31/30),1),F48*IF(MONTH(B60)=2,IF(MOD($J60,4)=0,29/28,IF(MOD($J48,4)=0,28/29,1)),1))*(1+$AB60)</f>
        <v>807.01570480099997</v>
      </c>
      <c r="G60" s="268">
        <f t="shared" si="17"/>
        <v>32.084377289542438</v>
      </c>
      <c r="I60" s="269">
        <f t="shared" si="19"/>
        <v>51</v>
      </c>
      <c r="J60" s="256">
        <f t="shared" si="4"/>
        <v>2029</v>
      </c>
      <c r="K60" s="160">
        <f t="shared" si="20"/>
        <v>47453</v>
      </c>
      <c r="V60" s="237" t="str">
        <f t="shared" si="0"/>
        <v>Winter</v>
      </c>
      <c r="AA60" s="257">
        <f t="shared" si="2"/>
        <v>2.2200000000000001E-2</v>
      </c>
      <c r="AB60" s="258">
        <f t="shared" si="5"/>
        <v>0</v>
      </c>
    </row>
    <row r="61" spans="2:28" ht="17.45" customHeight="1" outlineLevel="1">
      <c r="B61" s="158">
        <f t="shared" si="3"/>
        <v>47484</v>
      </c>
      <c r="C61" s="250" cm="1">
        <f t="array" ref="C61">IF($J61&lt;=$AD$1,IF(F61="","",-INDEX([1]Delta!$F$1:$JR$1000,$L$13,$I61))*1000*IF(MONTH($B61)=12,IF(MOD($J61,4)=0,31/29,31/30),1),(C49*(1+$AA61)*F61/F49))</f>
        <v>19789.756298465363</v>
      </c>
      <c r="D61" s="251">
        <f>IF(ISNUMBER($F61),VLOOKUP($J61,'Table 1'!$B$13:$C$41,2,FALSE)/12*1000*Study_MW,"")</f>
        <v>0</v>
      </c>
      <c r="E61" s="252">
        <f t="shared" si="16"/>
        <v>19789.756298465363</v>
      </c>
      <c r="F61" s="253">
        <f>IF($J61&lt;=$AD$1,IF(INDEX([1]Delta!$F$1:$JR$1440,$L$14,$I61)=0,"",INDEX([1]Delta!$F$1:$JR$1440,$L$14,$I61))*IF(MONTH($B61)=12,IF(MOD($J61,4)=0,31/29,31/30),1),F49*IF(MONTH(B61)=2,IF(MOD($J61,4)=0,29/28,IF(MOD($J49,4)=0,28/29,1)),1))*(1+$AB61)</f>
        <v>1096.3166483800003</v>
      </c>
      <c r="G61" s="254">
        <f t="shared" si="17"/>
        <v>18.051131785427312</v>
      </c>
      <c r="I61" s="270">
        <f t="shared" si="19"/>
        <v>53</v>
      </c>
      <c r="J61" s="256">
        <f t="shared" si="4"/>
        <v>2030</v>
      </c>
      <c r="K61" s="158">
        <f t="shared" si="20"/>
        <v>47484</v>
      </c>
      <c r="V61" s="237" t="str">
        <f t="shared" si="0"/>
        <v>Winter</v>
      </c>
      <c r="AA61" s="257">
        <f t="shared" si="2"/>
        <v>2.2200000000000001E-2</v>
      </c>
      <c r="AB61" s="258">
        <f t="shared" si="5"/>
        <v>0</v>
      </c>
    </row>
    <row r="62" spans="2:28" ht="17.45" customHeight="1" outlineLevel="1">
      <c r="B62" s="159">
        <f t="shared" si="3"/>
        <v>47515</v>
      </c>
      <c r="C62" s="259" cm="1">
        <f t="array" ref="C62">IF($J62&lt;=$AD$1,IF(F62="","",-INDEX([1]Delta!$F$1:$JR$1000,$L$13,$I62))*1000*IF(MONTH($B62)=12,IF(MOD($J62,4)=0,31/29,31/30),1),(C50*(1+$AA62)*F62/F50))</f>
        <v>26704.011497451575</v>
      </c>
      <c r="D62" s="260">
        <f>IF(ISNUMBER($F62),VLOOKUP($J62,'Table 1'!$B$13:$C$41,2,FALSE)/12*1000*Study_MW,"")</f>
        <v>0</v>
      </c>
      <c r="E62" s="260">
        <f t="shared" si="16"/>
        <v>26704.011497451575</v>
      </c>
      <c r="F62" s="259">
        <f>IF($J62&lt;=$AD$1,IF(INDEX([1]Delta!$F$1:$JR$1440,$L$14,$I62)=0,"",INDEX([1]Delta!$F$1:$JR$1440,$L$14,$I62))*IF(MONTH($B62)=12,IF(MOD($J62,4)=0,31/29,31/30),1),F50*IF(MONTH(B62)=2,IF(MOD($J62,4)=0,29/28,IF(MOD($J50,4)=0,28/29,1)),1))*(1+$AB62)</f>
        <v>1291.1661904400003</v>
      </c>
      <c r="G62" s="261">
        <f t="shared" si="17"/>
        <v>20.68208701185976</v>
      </c>
      <c r="I62" s="262">
        <f t="shared" si="19"/>
        <v>54</v>
      </c>
      <c r="J62" s="256">
        <f t="shared" si="4"/>
        <v>2030</v>
      </c>
      <c r="K62" s="159">
        <f t="shared" si="20"/>
        <v>47515</v>
      </c>
      <c r="V62" s="237" t="str">
        <f t="shared" si="0"/>
        <v>Winter</v>
      </c>
      <c r="AA62" s="257">
        <f t="shared" si="2"/>
        <v>2.2200000000000001E-2</v>
      </c>
      <c r="AB62" s="258">
        <f t="shared" si="5"/>
        <v>0</v>
      </c>
    </row>
    <row r="63" spans="2:28" ht="17.45" customHeight="1" outlineLevel="1">
      <c r="B63" s="159">
        <f t="shared" si="3"/>
        <v>47543</v>
      </c>
      <c r="C63" s="259" cm="1">
        <f t="array" ref="C63">IF($J63&lt;=$AD$1,IF(F63="","",-INDEX([1]Delta!$F$1:$JR$1000,$L$13,$I63))*1000*IF(MONTH($B63)=12,IF(MOD($J63,4)=0,31/29,31/30),1),(C51*(1+$AA63)*F63/F51))</f>
        <v>4104.0888803909183</v>
      </c>
      <c r="D63" s="260">
        <f>IF(ISNUMBER($F63),VLOOKUP($J63,'Table 1'!$B$13:$C$41,2,FALSE)/12*1000*Study_MW,"")</f>
        <v>0</v>
      </c>
      <c r="E63" s="260">
        <f t="shared" si="16"/>
        <v>4104.0888803909183</v>
      </c>
      <c r="F63" s="259">
        <f>IF($J63&lt;=$AD$1,IF(INDEX([1]Delta!$F$1:$JR$1440,$L$14,$I63)=0,"",INDEX([1]Delta!$F$1:$JR$1440,$L$14,$I63))*IF(MONTH($B63)=12,IF(MOD($J63,4)=0,31/29,31/30),1),F51*IF(MONTH(B63)=2,IF(MOD($J63,4)=0,29/28,IF(MOD($J51,4)=0,28/29,1)),1))*(1+$AB63)</f>
        <v>1894.3844334799999</v>
      </c>
      <c r="G63" s="261">
        <f t="shared" si="17"/>
        <v>2.166449854558651</v>
      </c>
      <c r="I63" s="262">
        <f t="shared" si="19"/>
        <v>55</v>
      </c>
      <c r="J63" s="256">
        <f t="shared" si="4"/>
        <v>2030</v>
      </c>
      <c r="K63" s="159">
        <f t="shared" si="20"/>
        <v>47543</v>
      </c>
      <c r="V63" s="237" t="str">
        <f t="shared" si="0"/>
        <v>Winter</v>
      </c>
      <c r="AA63" s="257">
        <f t="shared" si="2"/>
        <v>2.2200000000000001E-2</v>
      </c>
      <c r="AB63" s="258">
        <f t="shared" si="5"/>
        <v>0</v>
      </c>
    </row>
    <row r="64" spans="2:28" ht="17.45" customHeight="1" outlineLevel="1">
      <c r="B64" s="159">
        <f t="shared" si="3"/>
        <v>47574</v>
      </c>
      <c r="C64" s="259" cm="1">
        <f t="array" ref="C64">IF($J64&lt;=$AD$1,IF(F64="","",-INDEX([1]Delta!$F$1:$JR$1000,$L$13,$I64))*1000*IF(MONTH($B64)=12,IF(MOD($J64,4)=0,31/29,31/30),1),(C52*(1+$AA64)*F64/F52))</f>
        <v>10613.796405599714</v>
      </c>
      <c r="D64" s="260">
        <f>IF(ISNUMBER($F64),VLOOKUP($J64,'Table 1'!$B$13:$C$41,2,FALSE)/12*1000*Study_MW,"")</f>
        <v>0</v>
      </c>
      <c r="E64" s="260">
        <f t="shared" si="16"/>
        <v>10613.796405599714</v>
      </c>
      <c r="F64" s="259">
        <f>IF($J64&lt;=$AD$1,IF(INDEX([1]Delta!$F$1:$JR$1440,$L$14,$I64)=0,"",INDEX([1]Delta!$F$1:$JR$1440,$L$14,$I64))*IF(MONTH($B64)=12,IF(MOD($J64,4)=0,31/29,31/30),1),F52*IF(MONTH(B64)=2,IF(MOD($J64,4)=0,29/28,IF(MOD($J52,4)=0,28/29,1)),1))*(1+$AB64)</f>
        <v>1648.8595660000003</v>
      </c>
      <c r="G64" s="261">
        <f t="shared" si="17"/>
        <v>6.4370529937536913</v>
      </c>
      <c r="I64" s="262">
        <f t="shared" si="19"/>
        <v>56</v>
      </c>
      <c r="J64" s="256">
        <f t="shared" si="4"/>
        <v>2030</v>
      </c>
      <c r="K64" s="159">
        <f t="shared" si="20"/>
        <v>47574</v>
      </c>
      <c r="V64" s="237" t="str">
        <f t="shared" si="0"/>
        <v>Winter</v>
      </c>
      <c r="AA64" s="257">
        <f t="shared" si="2"/>
        <v>2.2200000000000001E-2</v>
      </c>
      <c r="AB64" s="258">
        <f t="shared" si="5"/>
        <v>0</v>
      </c>
    </row>
    <row r="65" spans="2:28" ht="17.45" customHeight="1" outlineLevel="1">
      <c r="B65" s="159">
        <f t="shared" si="3"/>
        <v>47604</v>
      </c>
      <c r="C65" s="259" cm="1">
        <f t="array" ref="C65">IF($J65&lt;=$AD$1,IF(F65="","",-INDEX([1]Delta!$F$1:$JR$1000,$L$13,$I65))*1000*IF(MONTH($B65)=12,IF(MOD($J65,4)=0,31/29,31/30),1),(C53*(1+$AA65)*F65/F53))</f>
        <v>32071.8067780399</v>
      </c>
      <c r="D65" s="260">
        <f>IF(ISNUMBER($F65),VLOOKUP($J65,'Table 1'!$B$13:$C$41,2,FALSE)/12*1000*Study_MW,"")</f>
        <v>0</v>
      </c>
      <c r="E65" s="260">
        <f t="shared" si="16"/>
        <v>32071.8067780399</v>
      </c>
      <c r="F65" s="259">
        <f>IF($J65&lt;=$AD$1,IF(INDEX([1]Delta!$F$1:$JR$1440,$L$14,$I65)=0,"",INDEX([1]Delta!$F$1:$JR$1440,$L$14,$I65))*IF(MONTH($B65)=12,IF(MOD($J65,4)=0,31/29,31/30),1),F53*IF(MONTH(B65)=2,IF(MOD($J65,4)=0,29/28,IF(MOD($J53,4)=0,28/29,1)),1))*(1+$AB65)</f>
        <v>2506.0346632599999</v>
      </c>
      <c r="G65" s="261">
        <f t="shared" si="17"/>
        <v>12.797830472272468</v>
      </c>
      <c r="I65" s="262">
        <f t="shared" si="19"/>
        <v>57</v>
      </c>
      <c r="J65" s="256">
        <f t="shared" si="4"/>
        <v>2030</v>
      </c>
      <c r="K65" s="159">
        <f t="shared" si="20"/>
        <v>47604</v>
      </c>
      <c r="V65" s="237" t="str">
        <f t="shared" si="0"/>
        <v>Summer</v>
      </c>
      <c r="AA65" s="257">
        <f t="shared" si="2"/>
        <v>2.2200000000000001E-2</v>
      </c>
      <c r="AB65" s="258">
        <f t="shared" si="5"/>
        <v>0</v>
      </c>
    </row>
    <row r="66" spans="2:28" ht="17.45" customHeight="1" outlineLevel="1">
      <c r="B66" s="159">
        <f t="shared" si="3"/>
        <v>47635</v>
      </c>
      <c r="C66" s="259" cm="1">
        <f t="array" ref="C66">IF($J66&lt;=$AD$1,IF(F66="","",-INDEX([1]Delta!$F$1:$JR$1000,$L$13,$I66))*1000*IF(MONTH($B66)=12,IF(MOD($J66,4)=0,31/29,31/30),1),(C54*(1+$AA66)*F66/F54))</f>
        <v>73090.821551246336</v>
      </c>
      <c r="D66" s="260">
        <f>IF(ISNUMBER($F66),VLOOKUP($J66,'Table 1'!$B$13:$C$41,2,FALSE)/12*1000*Study_MW,"")</f>
        <v>0</v>
      </c>
      <c r="E66" s="260">
        <f t="shared" si="16"/>
        <v>73090.821551246336</v>
      </c>
      <c r="F66" s="259">
        <f>IF($J66&lt;=$AD$1,IF(INDEX([1]Delta!$F$1:$JR$1440,$L$14,$I66)=0,"",INDEX([1]Delta!$F$1:$JR$1440,$L$14,$I66))*IF(MONTH($B66)=12,IF(MOD($J66,4)=0,31/29,31/30),1),F54*IF(MONTH(B66)=2,IF(MOD($J66,4)=0,29/28,IF(MOD($J54,4)=0,28/29,1)),1))*(1+$AB66)</f>
        <v>2505.4311366000002</v>
      </c>
      <c r="G66" s="261">
        <f t="shared" si="17"/>
        <v>29.172951706201896</v>
      </c>
      <c r="I66" s="262">
        <f t="shared" si="19"/>
        <v>58</v>
      </c>
      <c r="J66" s="256">
        <f t="shared" si="4"/>
        <v>2030</v>
      </c>
      <c r="K66" s="159">
        <f t="shared" si="20"/>
        <v>47635</v>
      </c>
      <c r="V66" s="237" t="str">
        <f t="shared" si="0"/>
        <v>Summer</v>
      </c>
      <c r="AA66" s="257">
        <f t="shared" si="2"/>
        <v>2.2200000000000001E-2</v>
      </c>
      <c r="AB66" s="258">
        <f t="shared" si="5"/>
        <v>0</v>
      </c>
    </row>
    <row r="67" spans="2:28" ht="17.45" customHeight="1" outlineLevel="1">
      <c r="B67" s="159">
        <f t="shared" si="3"/>
        <v>47665</v>
      </c>
      <c r="C67" s="259" cm="1">
        <f t="array" ref="C67">IF($J67&lt;=$AD$1,IF(F67="","",-INDEX([1]Delta!$F$1:$JR$1000,$L$13,$I67))*1000*IF(MONTH($B67)=12,IF(MOD($J67,4)=0,31/29,31/30),1),(C55*(1+$AA67)*F67/F55))</f>
        <v>106722.74629297317</v>
      </c>
      <c r="D67" s="260">
        <f>IF(ISNUMBER($F67),VLOOKUP($J67,'Table 1'!$B$13:$C$41,2,FALSE)/12*1000*Study_MW,"")</f>
        <v>0</v>
      </c>
      <c r="E67" s="260">
        <f t="shared" si="16"/>
        <v>106722.74629297317</v>
      </c>
      <c r="F67" s="259">
        <f>IF($J67&lt;=$AD$1,IF(INDEX([1]Delta!$F$1:$JR$1440,$L$14,$I67)=0,"",INDEX([1]Delta!$F$1:$JR$1440,$L$14,$I67))*IF(MONTH($B67)=12,IF(MOD($J67,4)=0,31/29,31/30),1),F55*IF(MONTH(B67)=2,IF(MOD($J67,4)=0,29/28,IF(MOD($J55,4)=0,28/29,1)),1))*(1+$AB67)</f>
        <v>2480.7107646800005</v>
      </c>
      <c r="G67" s="261">
        <f t="shared" si="17"/>
        <v>43.021035669484782</v>
      </c>
      <c r="I67" s="262">
        <f t="shared" si="19"/>
        <v>59</v>
      </c>
      <c r="J67" s="256">
        <f t="shared" si="4"/>
        <v>2030</v>
      </c>
      <c r="K67" s="159">
        <f t="shared" si="20"/>
        <v>47665</v>
      </c>
      <c r="V67" s="237" t="str">
        <f t="shared" si="0"/>
        <v>Summer</v>
      </c>
      <c r="AA67" s="257">
        <f t="shared" si="2"/>
        <v>2.2200000000000001E-2</v>
      </c>
      <c r="AB67" s="258">
        <f t="shared" si="5"/>
        <v>0</v>
      </c>
    </row>
    <row r="68" spans="2:28" ht="17.45" customHeight="1" outlineLevel="1">
      <c r="B68" s="159">
        <f t="shared" si="3"/>
        <v>47696</v>
      </c>
      <c r="C68" s="259" cm="1">
        <f t="array" ref="C68">IF($J68&lt;=$AD$1,IF(F68="","",-INDEX([1]Delta!$F$1:$JR$1000,$L$13,$I68))*1000*IF(MONTH($B68)=12,IF(MOD($J68,4)=0,31/29,31/30),1),(C56*(1+$AA68)*F68/F56))</f>
        <v>105869.67096943408</v>
      </c>
      <c r="D68" s="260">
        <f>IF(ISNUMBER($F68),VLOOKUP($J68,'Table 1'!$B$13:$C$41,2,FALSE)/12*1000*Study_MW,"")</f>
        <v>0</v>
      </c>
      <c r="E68" s="260">
        <f t="shared" si="16"/>
        <v>105869.67096943408</v>
      </c>
      <c r="F68" s="259">
        <f>IF($J68&lt;=$AD$1,IF(INDEX([1]Delta!$F$1:$JR$1440,$L$14,$I68)=0,"",INDEX([1]Delta!$F$1:$JR$1440,$L$14,$I68))*IF(MONTH($B68)=12,IF(MOD($J68,4)=0,31/29,31/30),1),F56*IF(MONTH(B68)=2,IF(MOD($J68,4)=0,29/28,IF(MOD($J56,4)=0,28/29,1)),1))*(1+$AB68)</f>
        <v>2359.1648493300004</v>
      </c>
      <c r="G68" s="261">
        <f t="shared" si="17"/>
        <v>44.875910642488982</v>
      </c>
      <c r="I68" s="262">
        <f t="shared" si="19"/>
        <v>60</v>
      </c>
      <c r="J68" s="256">
        <f t="shared" si="4"/>
        <v>2030</v>
      </c>
      <c r="K68" s="159">
        <f t="shared" si="20"/>
        <v>47696</v>
      </c>
      <c r="V68" s="237" t="str">
        <f t="shared" si="0"/>
        <v>Summer</v>
      </c>
      <c r="AA68" s="257">
        <f t="shared" si="2"/>
        <v>2.2200000000000001E-2</v>
      </c>
      <c r="AB68" s="258">
        <f t="shared" si="5"/>
        <v>0</v>
      </c>
    </row>
    <row r="69" spans="2:28" ht="17.45" customHeight="1" outlineLevel="1">
      <c r="B69" s="159">
        <f t="shared" si="3"/>
        <v>47727</v>
      </c>
      <c r="C69" s="259" cm="1">
        <f t="array" ref="C69">IF($J69&lt;=$AD$1,IF(F69="","",-INDEX([1]Delta!$F$1:$JR$1000,$L$13,$I69))*1000*IF(MONTH($B69)=12,IF(MOD($J69,4)=0,31/29,31/30),1),(C57*(1+$AA69)*F69/F57))</f>
        <v>50528.20085833082</v>
      </c>
      <c r="D69" s="260">
        <f>IF(ISNUMBER($F69),VLOOKUP($J69,'Table 1'!$B$13:$C$41,2,FALSE)/12*1000*Study_MW,"")</f>
        <v>0</v>
      </c>
      <c r="E69" s="260">
        <f t="shared" si="16"/>
        <v>50528.20085833082</v>
      </c>
      <c r="F69" s="259">
        <f>IF($J69&lt;=$AD$1,IF(INDEX([1]Delta!$F$1:$JR$1440,$L$14,$I69)=0,"",INDEX([1]Delta!$F$1:$JR$1440,$L$14,$I69))*IF(MONTH($B69)=12,IF(MOD($J69,4)=0,31/29,31/30),1),F57*IF(MONTH(B69)=2,IF(MOD($J69,4)=0,29/28,IF(MOD($J57,4)=0,28/29,1)),1))*(1+$AB69)</f>
        <v>1557.2693084800001</v>
      </c>
      <c r="G69" s="261">
        <f t="shared" si="17"/>
        <v>32.446668397805745</v>
      </c>
      <c r="I69" s="262">
        <f t="shared" si="19"/>
        <v>61</v>
      </c>
      <c r="J69" s="256">
        <f t="shared" si="4"/>
        <v>2030</v>
      </c>
      <c r="K69" s="159">
        <f t="shared" si="20"/>
        <v>47727</v>
      </c>
      <c r="V69" s="237" t="str">
        <f t="shared" si="0"/>
        <v>Winter</v>
      </c>
      <c r="AA69" s="257">
        <f t="shared" si="2"/>
        <v>2.2200000000000001E-2</v>
      </c>
      <c r="AB69" s="258">
        <f t="shared" si="5"/>
        <v>0</v>
      </c>
    </row>
    <row r="70" spans="2:28" ht="17.45" customHeight="1" outlineLevel="1">
      <c r="B70" s="159">
        <f t="shared" si="3"/>
        <v>47757</v>
      </c>
      <c r="C70" s="259" cm="1">
        <f t="array" ref="C70">IF($J70&lt;=$AD$1,IF(F70="","",-INDEX([1]Delta!$F$1:$JR$1000,$L$13,$I70))*1000*IF(MONTH($B70)=12,IF(MOD($J70,4)=0,31/29,31/30),1),(C58*(1+$AA70)*F70/F58))</f>
        <v>50081.993622887239</v>
      </c>
      <c r="D70" s="260">
        <f>IF(ISNUMBER($F70),VLOOKUP($J70,'Table 1'!$B$13:$C$41,2,FALSE)/12*1000*Study_MW,"")</f>
        <v>0</v>
      </c>
      <c r="E70" s="260">
        <f t="shared" si="16"/>
        <v>50081.993622887239</v>
      </c>
      <c r="F70" s="259">
        <f>IF($J70&lt;=$AD$1,IF(INDEX([1]Delta!$F$1:$JR$1440,$L$14,$I70)=0,"",INDEX([1]Delta!$F$1:$JR$1440,$L$14,$I70))*IF(MONTH($B70)=12,IF(MOD($J70,4)=0,31/29,31/30),1),F58*IF(MONTH(B70)=2,IF(MOD($J70,4)=0,29/28,IF(MOD($J58,4)=0,28/29,1)),1))*(1+$AB70)</f>
        <v>1887.0403293400004</v>
      </c>
      <c r="G70" s="261">
        <f t="shared" si="17"/>
        <v>26.539969943516581</v>
      </c>
      <c r="I70" s="262">
        <f t="shared" si="19"/>
        <v>62</v>
      </c>
      <c r="J70" s="256">
        <f t="shared" si="4"/>
        <v>2030</v>
      </c>
      <c r="K70" s="159">
        <f t="shared" si="20"/>
        <v>47757</v>
      </c>
      <c r="V70" s="237" t="str">
        <f t="shared" si="0"/>
        <v>Winter</v>
      </c>
      <c r="AA70" s="257">
        <f t="shared" si="2"/>
        <v>2.2200000000000001E-2</v>
      </c>
      <c r="AB70" s="258">
        <f t="shared" si="5"/>
        <v>0</v>
      </c>
    </row>
    <row r="71" spans="2:28" ht="17.45" customHeight="1" outlineLevel="1">
      <c r="B71" s="159">
        <f t="shared" si="3"/>
        <v>47788</v>
      </c>
      <c r="C71" s="259" cm="1">
        <f t="array" ref="C71">IF($J71&lt;=$AD$1,IF(F71="","",-INDEX([1]Delta!$F$1:$JR$1000,$L$13,$I71))*1000*IF(MONTH($B71)=12,IF(MOD($J71,4)=0,31/29,31/30),1),(C59*(1+$AA71)*F71/F59))</f>
        <v>37945.394131122157</v>
      </c>
      <c r="D71" s="260">
        <f>IF(ISNUMBER($F71),VLOOKUP($J71,'Table 1'!$B$13:$C$41,2,FALSE)/12*1000*Study_MW,"")</f>
        <v>0</v>
      </c>
      <c r="E71" s="260">
        <f t="shared" si="16"/>
        <v>37945.394131122157</v>
      </c>
      <c r="F71" s="259">
        <f>IF($J71&lt;=$AD$1,IF(INDEX([1]Delta!$F$1:$JR$1440,$L$14,$I71)=0,"",INDEX([1]Delta!$F$1:$JR$1440,$L$14,$I71))*IF(MONTH($B71)=12,IF(MOD($J71,4)=0,31/29,31/30),1),F59*IF(MONTH(B71)=2,IF(MOD($J71,4)=0,29/28,IF(MOD($J59,4)=0,28/29,1)),1))*(1+$AB71)</f>
        <v>1173.25010344</v>
      </c>
      <c r="G71" s="261">
        <f t="shared" si="17"/>
        <v>32.342118717795351</v>
      </c>
      <c r="I71" s="262">
        <f t="shared" si="19"/>
        <v>63</v>
      </c>
      <c r="J71" s="256">
        <f t="shared" si="4"/>
        <v>2030</v>
      </c>
      <c r="K71" s="159">
        <f t="shared" si="20"/>
        <v>47788</v>
      </c>
      <c r="V71" s="237" t="str">
        <f t="shared" si="0"/>
        <v>Winter</v>
      </c>
      <c r="AA71" s="257">
        <f t="shared" si="2"/>
        <v>2.2200000000000001E-2</v>
      </c>
      <c r="AB71" s="258">
        <f t="shared" si="5"/>
        <v>0</v>
      </c>
    </row>
    <row r="72" spans="2:28" ht="17.45" customHeight="1" outlineLevel="1">
      <c r="B72" s="160">
        <f t="shared" si="3"/>
        <v>47818</v>
      </c>
      <c r="C72" s="266" cm="1">
        <f t="array" ref="C72">IF($J72&lt;=$AD$1,IF(F72="","",-INDEX([1]Delta!$F$1:$JR$1000,$L$13,$I72))*1000*IF(MONTH($B72)=12,IF(MOD($J72,4)=0,31/29,31/30),1),(C60*(1+$AA72)*F72/F60))</f>
        <v>32149.214839503114</v>
      </c>
      <c r="D72" s="267">
        <f>IF(ISNUMBER($F72),VLOOKUP($J72,'Table 1'!$B$13:$C$41,2,FALSE)/12*1000*Study_MW,"")</f>
        <v>0</v>
      </c>
      <c r="E72" s="267">
        <f t="shared" si="16"/>
        <v>32149.214839503114</v>
      </c>
      <c r="F72" s="266">
        <f>IF($J72&lt;=$AD$1,IF(INDEX([1]Delta!$F$1:$JR$1440,$L$14,$I72)=0,"",INDEX([1]Delta!$F$1:$JR$1440,$L$14,$I72))*IF(MONTH($B72)=12,IF(MOD($J72,4)=0,31/29,31/30),1),F60*IF(MONTH(B72)=2,IF(MOD($J72,4)=0,29/28,IF(MOD($J60,4)=0,28/29,1)),1))*(1+$AB72)</f>
        <v>844.13161801400008</v>
      </c>
      <c r="G72" s="268">
        <f t="shared" si="17"/>
        <v>38.085547506372301</v>
      </c>
      <c r="I72" s="269">
        <f t="shared" si="19"/>
        <v>64</v>
      </c>
      <c r="J72" s="256">
        <f t="shared" si="4"/>
        <v>2030</v>
      </c>
      <c r="K72" s="160">
        <f t="shared" si="20"/>
        <v>47818</v>
      </c>
      <c r="V72" s="237" t="str">
        <f t="shared" si="0"/>
        <v>Winter</v>
      </c>
      <c r="AA72" s="257">
        <f t="shared" si="2"/>
        <v>2.2200000000000001E-2</v>
      </c>
      <c r="AB72" s="258">
        <f t="shared" si="5"/>
        <v>0</v>
      </c>
    </row>
    <row r="73" spans="2:28" ht="17.45" customHeight="1" outlineLevel="1">
      <c r="B73" s="158">
        <f t="shared" si="3"/>
        <v>47849</v>
      </c>
      <c r="C73" s="250" cm="1">
        <f t="array" ref="C73">IF($J73&lt;=$AD$1,IF(F73="","",-INDEX([1]Delta!$F$1:$JR$1000,$L$13,$I73))*1000*IF(MONTH($B73)=12,IF(MOD($J73,4)=0,31/29,31/30),1),(C61*(1+$AA73)*F73/F61))</f>
        <v>35239.530466395081</v>
      </c>
      <c r="D73" s="251">
        <f>IF(ISNUMBER($F73),VLOOKUP($J73,'Table 1'!$B$13:$C$41,2,FALSE)/12*1000*Study_MW,"")</f>
        <v>0</v>
      </c>
      <c r="E73" s="252">
        <f t="shared" si="16"/>
        <v>35239.530466395081</v>
      </c>
      <c r="F73" s="253">
        <f>IF($J73&lt;=$AD$1,IF(INDEX([1]Delta!$F$1:$JR$1440,$L$14,$I73)=0,"",INDEX([1]Delta!$F$1:$JR$1440,$L$14,$I73))*IF(MONTH($B73)=12,IF(MOD($J73,4)=0,31/29,31/30),1),F61*IF(MONTH(B73)=2,IF(MOD($J73,4)=0,29/28,IF(MOD($J61,4)=0,28/29,1)),1))*(1+$AB73)</f>
        <v>911.86972012999991</v>
      </c>
      <c r="G73" s="254">
        <f t="shared" si="17"/>
        <v>38.645356555288608</v>
      </c>
      <c r="I73" s="270">
        <f t="shared" si="19"/>
        <v>66</v>
      </c>
      <c r="J73" s="256">
        <f t="shared" si="4"/>
        <v>2031</v>
      </c>
      <c r="K73" s="158">
        <f t="shared" si="20"/>
        <v>47849</v>
      </c>
      <c r="V73" s="237" t="str">
        <f t="shared" si="0"/>
        <v>Winter</v>
      </c>
      <c r="AA73" s="257">
        <f t="shared" si="2"/>
        <v>2.2200000000000001E-2</v>
      </c>
      <c r="AB73" s="258">
        <f t="shared" si="5"/>
        <v>0</v>
      </c>
    </row>
    <row r="74" spans="2:28" ht="17.45" customHeight="1" outlineLevel="1">
      <c r="B74" s="159">
        <f t="shared" si="3"/>
        <v>47880</v>
      </c>
      <c r="C74" s="259" cm="1">
        <f t="array" ref="C74">IF($J74&lt;=$AD$1,IF(F74="","",-INDEX([1]Delta!$F$1:$JR$1000,$L$13,$I74))*1000*IF(MONTH($B74)=12,IF(MOD($J74,4)=0,31/29,31/30),1),(C62*(1+$AA74)*F74/F62))</f>
        <v>42442.305624143046</v>
      </c>
      <c r="D74" s="260">
        <f>IF(ISNUMBER($F74),VLOOKUP($J74,'Table 1'!$B$13:$C$41,2,FALSE)/12*1000*Study_MW,"")</f>
        <v>0</v>
      </c>
      <c r="E74" s="260">
        <f t="shared" si="16"/>
        <v>42442.305624143046</v>
      </c>
      <c r="F74" s="259">
        <f>IF($J74&lt;=$AD$1,IF(INDEX([1]Delta!$F$1:$JR$1440,$L$14,$I74)=0,"",INDEX([1]Delta!$F$1:$JR$1440,$L$14,$I74))*IF(MONTH($B74)=12,IF(MOD($J74,4)=0,31/29,31/30),1),F62*IF(MONTH(B74)=2,IF(MOD($J74,4)=0,29/28,IF(MOD($J62,4)=0,28/29,1)),1))*(1+$AB74)</f>
        <v>1431.93062246</v>
      </c>
      <c r="G74" s="261">
        <f t="shared" si="17"/>
        <v>29.639917575914989</v>
      </c>
      <c r="I74" s="262">
        <f t="shared" si="19"/>
        <v>67</v>
      </c>
      <c r="J74" s="256">
        <f t="shared" si="4"/>
        <v>2031</v>
      </c>
      <c r="K74" s="159">
        <f t="shared" si="20"/>
        <v>47880</v>
      </c>
      <c r="V74" s="237" t="str">
        <f t="shared" si="0"/>
        <v>Winter</v>
      </c>
      <c r="AA74" s="257">
        <f t="shared" si="2"/>
        <v>2.2200000000000001E-2</v>
      </c>
      <c r="AB74" s="258">
        <f t="shared" si="5"/>
        <v>0</v>
      </c>
    </row>
    <row r="75" spans="2:28" ht="17.45" customHeight="1" outlineLevel="1">
      <c r="B75" s="159">
        <f t="shared" si="3"/>
        <v>47908</v>
      </c>
      <c r="C75" s="259" cm="1">
        <f t="array" ref="C75">IF($J75&lt;=$AD$1,IF(F75="","",-INDEX([1]Delta!$F$1:$JR$1000,$L$13,$I75))*1000*IF(MONTH($B75)=12,IF(MOD($J75,4)=0,31/29,31/30),1),(C63*(1+$AA75)*F75/F63))</f>
        <v>11449.935843207641</v>
      </c>
      <c r="D75" s="260">
        <f>IF(ISNUMBER($F75),VLOOKUP($J75,'Table 1'!$B$13:$C$41,2,FALSE)/12*1000*Study_MW,"")</f>
        <v>0</v>
      </c>
      <c r="E75" s="260">
        <f t="shared" si="16"/>
        <v>11449.935843207641</v>
      </c>
      <c r="F75" s="259">
        <f>IF($J75&lt;=$AD$1,IF(INDEX([1]Delta!$F$1:$JR$1440,$L$14,$I75)=0,"",INDEX([1]Delta!$F$1:$JR$1440,$L$14,$I75))*IF(MONTH($B75)=12,IF(MOD($J75,4)=0,31/29,31/30),1),F63*IF(MONTH(B75)=2,IF(MOD($J75,4)=0,29/28,IF(MOD($J63,4)=0,28/29,1)),1))*(1+$AB75)</f>
        <v>1612.26190815</v>
      </c>
      <c r="G75" s="261">
        <f t="shared" si="17"/>
        <v>7.1017840124660276</v>
      </c>
      <c r="I75" s="262">
        <f t="shared" si="19"/>
        <v>68</v>
      </c>
      <c r="J75" s="256">
        <f t="shared" si="4"/>
        <v>2031</v>
      </c>
      <c r="K75" s="159">
        <f t="shared" si="20"/>
        <v>47908</v>
      </c>
      <c r="V75" s="237" t="str">
        <f t="shared" si="0"/>
        <v>Winter</v>
      </c>
      <c r="AA75" s="257">
        <f t="shared" si="2"/>
        <v>2.2200000000000001E-2</v>
      </c>
      <c r="AB75" s="258">
        <f t="shared" si="5"/>
        <v>0</v>
      </c>
    </row>
    <row r="76" spans="2:28" ht="17.45" customHeight="1" outlineLevel="1">
      <c r="B76" s="159">
        <f t="shared" si="3"/>
        <v>47939</v>
      </c>
      <c r="C76" s="259" cm="1">
        <f t="array" ref="C76">IF($J76&lt;=$AD$1,IF(F76="","",-INDEX([1]Delta!$F$1:$JR$1000,$L$13,$I76))*1000*IF(MONTH($B76)=12,IF(MOD($J76,4)=0,31/29,31/30),1),(C64*(1+$AA76)*F76/F64))</f>
        <v>18458.572120118333</v>
      </c>
      <c r="D76" s="260">
        <f>IF(ISNUMBER($F76),VLOOKUP($J76,'Table 1'!$B$13:$C$41,2,FALSE)/12*1000*Study_MW,"")</f>
        <v>0</v>
      </c>
      <c r="E76" s="260">
        <f t="shared" si="16"/>
        <v>18458.572120118333</v>
      </c>
      <c r="F76" s="259">
        <f>IF($J76&lt;=$AD$1,IF(INDEX([1]Delta!$F$1:$JR$1440,$L$14,$I76)=0,"",INDEX([1]Delta!$F$1:$JR$1440,$L$14,$I76))*IF(MONTH($B76)=12,IF(MOD($J76,4)=0,31/29,31/30),1),F64*IF(MONTH(B76)=2,IF(MOD($J76,4)=0,29/28,IF(MOD($J64,4)=0,28/29,1)),1))*(1+$AB76)</f>
        <v>1677.2133853200005</v>
      </c>
      <c r="G76" s="261">
        <f t="shared" si="17"/>
        <v>11.005500124002747</v>
      </c>
      <c r="I76" s="262">
        <f t="shared" si="19"/>
        <v>69</v>
      </c>
      <c r="J76" s="256">
        <f t="shared" si="4"/>
        <v>2031</v>
      </c>
      <c r="K76" s="159">
        <f t="shared" si="20"/>
        <v>47939</v>
      </c>
      <c r="V76" s="237" t="str">
        <f t="shared" ref="V76:V139" si="24">IFERROR(IF(AND(MONTH(K77)&gt;=6,MONTH(K77)&lt;=9),"Summer","Winter"),"-")</f>
        <v>Winter</v>
      </c>
      <c r="AA76" s="257">
        <f t="shared" si="2"/>
        <v>2.2200000000000001E-2</v>
      </c>
      <c r="AB76" s="258">
        <f t="shared" si="5"/>
        <v>0</v>
      </c>
    </row>
    <row r="77" spans="2:28" ht="17.45" customHeight="1" outlineLevel="1">
      <c r="B77" s="159">
        <f t="shared" si="3"/>
        <v>47969</v>
      </c>
      <c r="C77" s="259" cm="1">
        <f t="array" ref="C77">IF($J77&lt;=$AD$1,IF(F77="","",-INDEX([1]Delta!$F$1:$JR$1000,$L$13,$I77))*1000*IF(MONTH($B77)=12,IF(MOD($J77,4)=0,31/29,31/30),1),(C65*(1+$AA77)*F77/F65))</f>
        <v>42098.957544847508</v>
      </c>
      <c r="D77" s="260">
        <f>IF(ISNUMBER($F77),VLOOKUP($J77,'Table 1'!$B$13:$C$41,2,FALSE)/12*1000*Study_MW,"")</f>
        <v>0</v>
      </c>
      <c r="E77" s="260">
        <f t="shared" si="16"/>
        <v>42098.957544847508</v>
      </c>
      <c r="F77" s="259">
        <f>IF($J77&lt;=$AD$1,IF(INDEX([1]Delta!$F$1:$JR$1440,$L$14,$I77)=0,"",INDEX([1]Delta!$F$1:$JR$1440,$L$14,$I77))*IF(MONTH($B77)=12,IF(MOD($J77,4)=0,31/29,31/30),1),F65*IF(MONTH(B77)=2,IF(MOD($J77,4)=0,29/28,IF(MOD($J65,4)=0,28/29,1)),1))*(1+$AB77)</f>
        <v>2398.9112951900006</v>
      </c>
      <c r="G77" s="261">
        <f t="shared" ref="G77:G140" si="25">IF(ISNUMBER($F77),E77/$F77,"")</f>
        <v>17.549193098243823</v>
      </c>
      <c r="I77" s="262">
        <f t="shared" si="19"/>
        <v>70</v>
      </c>
      <c r="J77" s="256">
        <f t="shared" si="4"/>
        <v>2031</v>
      </c>
      <c r="K77" s="159">
        <f t="shared" si="20"/>
        <v>47969</v>
      </c>
      <c r="V77" s="237" t="str">
        <f t="shared" si="24"/>
        <v>Summer</v>
      </c>
      <c r="AA77" s="257">
        <f t="shared" ref="AA77:AA140" si="26">Inflation</f>
        <v>2.2200000000000001E-2</v>
      </c>
      <c r="AB77" s="258">
        <f t="shared" si="5"/>
        <v>0</v>
      </c>
    </row>
    <row r="78" spans="2:28" ht="17.45" customHeight="1" outlineLevel="1">
      <c r="B78" s="159">
        <f t="shared" ref="B78:B141" si="27">EDATE(B77,1)</f>
        <v>48000</v>
      </c>
      <c r="C78" s="259" cm="1">
        <f t="array" ref="C78">IF($J78&lt;=$AD$1,IF(F78="","",-INDEX([1]Delta!$F$1:$JR$1000,$L$13,$I78))*1000*IF(MONTH($B78)=12,IF(MOD($J78,4)=0,31/29,31/30),1),(C66*(1+$AA78)*F78/F66))</f>
        <v>74654.294221298187</v>
      </c>
      <c r="D78" s="260">
        <f>IF(ISNUMBER($F78),VLOOKUP($J78,'Table 1'!$B$13:$C$41,2,FALSE)/12*1000*Study_MW,"")</f>
        <v>0</v>
      </c>
      <c r="E78" s="260">
        <f t="shared" ref="E78:E141" si="28">IF(ISNUMBER(C78+D78),C78+D78,"")</f>
        <v>74654.294221298187</v>
      </c>
      <c r="F78" s="259">
        <f>IF($J78&lt;=$AD$1,IF(INDEX([1]Delta!$F$1:$JR$1440,$L$14,$I78)=0,"",INDEX([1]Delta!$F$1:$JR$1440,$L$14,$I78))*IF(MONTH($B78)=12,IF(MOD($J78,4)=0,31/29,31/30),1),F66*IF(MONTH(B78)=2,IF(MOD($J78,4)=0,29/28,IF(MOD($J66,4)=0,28/29,1)),1))*(1+$AB78)</f>
        <v>2521.8723215799996</v>
      </c>
      <c r="G78" s="261">
        <f t="shared" si="25"/>
        <v>29.602725555323076</v>
      </c>
      <c r="I78" s="262">
        <f t="shared" si="19"/>
        <v>71</v>
      </c>
      <c r="J78" s="256">
        <f t="shared" ref="J78:J141" si="29">YEAR(B78)</f>
        <v>2031</v>
      </c>
      <c r="K78" s="159">
        <f t="shared" si="20"/>
        <v>48000</v>
      </c>
      <c r="V78" s="237" t="str">
        <f t="shared" si="24"/>
        <v>Summer</v>
      </c>
      <c r="AA78" s="257">
        <f t="shared" si="26"/>
        <v>2.2200000000000001E-2</v>
      </c>
      <c r="AB78" s="258">
        <f t="shared" ref="AB78:AB141" si="30">IF($AB$8="Solar",IFERROR(IF(J78&gt;$AD$1,-0.005,0),AB66),0)</f>
        <v>0</v>
      </c>
    </row>
    <row r="79" spans="2:28" ht="17.45" customHeight="1" outlineLevel="1">
      <c r="B79" s="159">
        <f t="shared" si="27"/>
        <v>48030</v>
      </c>
      <c r="C79" s="259" cm="1">
        <f t="array" ref="C79">IF($J79&lt;=$AD$1,IF(F79="","",-INDEX([1]Delta!$F$1:$JR$1000,$L$13,$I79))*1000*IF(MONTH($B79)=12,IF(MOD($J79,4)=0,31/29,31/30),1),(C67*(1+$AA79)*F79/F67))</f>
        <v>131467.00718719512</v>
      </c>
      <c r="D79" s="260">
        <f>IF(ISNUMBER($F79),VLOOKUP($J79,'Table 1'!$B$13:$C$41,2,FALSE)/12*1000*Study_MW,"")</f>
        <v>0</v>
      </c>
      <c r="E79" s="260">
        <f t="shared" si="28"/>
        <v>131467.00718719512</v>
      </c>
      <c r="F79" s="259">
        <f>IF($J79&lt;=$AD$1,IF(INDEX([1]Delta!$F$1:$JR$1440,$L$14,$I79)=0,"",INDEX([1]Delta!$F$1:$JR$1440,$L$14,$I79))*IF(MONTH($B79)=12,IF(MOD($J79,4)=0,31/29,31/30),1),F67*IF(MONTH(B79)=2,IF(MOD($J79,4)=0,29/28,IF(MOD($J67,4)=0,28/29,1)),1))*(1+$AB79)</f>
        <v>2510.4674076099996</v>
      </c>
      <c r="G79" s="261">
        <f t="shared" si="25"/>
        <v>52.36754191218661</v>
      </c>
      <c r="I79" s="262">
        <f t="shared" si="19"/>
        <v>72</v>
      </c>
      <c r="J79" s="256">
        <f t="shared" si="29"/>
        <v>2031</v>
      </c>
      <c r="K79" s="159">
        <f t="shared" si="20"/>
        <v>48030</v>
      </c>
      <c r="V79" s="237" t="str">
        <f t="shared" si="24"/>
        <v>Summer</v>
      </c>
      <c r="AA79" s="257">
        <f t="shared" si="26"/>
        <v>2.2200000000000001E-2</v>
      </c>
      <c r="AB79" s="258">
        <f t="shared" si="30"/>
        <v>0</v>
      </c>
    </row>
    <row r="80" spans="2:28" ht="17.45" customHeight="1" outlineLevel="1">
      <c r="B80" s="159">
        <f t="shared" si="27"/>
        <v>48061</v>
      </c>
      <c r="C80" s="259" cm="1">
        <f t="array" ref="C80">IF($J80&lt;=$AD$1,IF(F80="","",-INDEX([1]Delta!$F$1:$JR$1000,$L$13,$I80))*1000*IF(MONTH($B80)=12,IF(MOD($J80,4)=0,31/29,31/30),1),(C68*(1+$AA80)*F80/F68))</f>
        <v>134578.18947872147</v>
      </c>
      <c r="D80" s="260">
        <f>IF(ISNUMBER($F80),VLOOKUP($J80,'Table 1'!$B$13:$C$41,2,FALSE)/12*1000*Study_MW,"")</f>
        <v>0</v>
      </c>
      <c r="E80" s="260">
        <f t="shared" si="28"/>
        <v>134578.18947872147</v>
      </c>
      <c r="F80" s="259">
        <f>IF($J80&lt;=$AD$1,IF(INDEX([1]Delta!$F$1:$JR$1440,$L$14,$I80)=0,"",INDEX([1]Delta!$F$1:$JR$1440,$L$14,$I80))*IF(MONTH($B80)=12,IF(MOD($J80,4)=0,31/29,31/30),1),F68*IF(MONTH(B80)=2,IF(MOD($J80,4)=0,29/28,IF(MOD($J68,4)=0,28/29,1)),1))*(1+$AB80)</f>
        <v>2335.3381051400011</v>
      </c>
      <c r="G80" s="261">
        <f t="shared" si="25"/>
        <v>57.626854622257639</v>
      </c>
      <c r="I80" s="262">
        <f t="shared" si="19"/>
        <v>73</v>
      </c>
      <c r="J80" s="256">
        <f t="shared" si="29"/>
        <v>2031</v>
      </c>
      <c r="K80" s="159">
        <f t="shared" si="20"/>
        <v>48061</v>
      </c>
      <c r="V80" s="237" t="str">
        <f t="shared" si="24"/>
        <v>Summer</v>
      </c>
      <c r="AA80" s="257">
        <f t="shared" si="26"/>
        <v>2.2200000000000001E-2</v>
      </c>
      <c r="AB80" s="258">
        <f t="shared" si="30"/>
        <v>0</v>
      </c>
    </row>
    <row r="81" spans="2:28" ht="17.45" customHeight="1" outlineLevel="1">
      <c r="B81" s="159">
        <f t="shared" si="27"/>
        <v>48092</v>
      </c>
      <c r="C81" s="259" cm="1">
        <f t="array" ref="C81">IF($J81&lt;=$AD$1,IF(F81="","",-INDEX([1]Delta!$F$1:$JR$1000,$L$13,$I81))*1000*IF(MONTH($B81)=12,IF(MOD($J81,4)=0,31/29,31/30),1),(C69*(1+$AA81)*F81/F69))</f>
        <v>64767.237479885807</v>
      </c>
      <c r="D81" s="260">
        <f>IF(ISNUMBER($F81),VLOOKUP($J81,'Table 1'!$B$13:$C$41,2,FALSE)/12*1000*Study_MW,"")</f>
        <v>0</v>
      </c>
      <c r="E81" s="260">
        <f t="shared" si="28"/>
        <v>64767.237479885807</v>
      </c>
      <c r="F81" s="259">
        <f>IF($J81&lt;=$AD$1,IF(INDEX([1]Delta!$F$1:$JR$1440,$L$14,$I81)=0,"",INDEX([1]Delta!$F$1:$JR$1440,$L$14,$I81))*IF(MONTH($B81)=12,IF(MOD($J81,4)=0,31/29,31/30),1),F69*IF(MONTH(B81)=2,IF(MOD($J81,4)=0,29/28,IF(MOD($J69,4)=0,28/29,1)),1))*(1+$AB81)</f>
        <v>1645.78503834</v>
      </c>
      <c r="G81" s="261">
        <f t="shared" si="25"/>
        <v>39.353400335448697</v>
      </c>
      <c r="I81" s="262">
        <f t="shared" si="19"/>
        <v>74</v>
      </c>
      <c r="J81" s="256">
        <f t="shared" si="29"/>
        <v>2031</v>
      </c>
      <c r="K81" s="159">
        <f t="shared" si="20"/>
        <v>48092</v>
      </c>
      <c r="V81" s="237" t="str">
        <f t="shared" si="24"/>
        <v>Winter</v>
      </c>
      <c r="AA81" s="257">
        <f t="shared" si="26"/>
        <v>2.2200000000000001E-2</v>
      </c>
      <c r="AB81" s="258">
        <f t="shared" si="30"/>
        <v>0</v>
      </c>
    </row>
    <row r="82" spans="2:28" ht="17.45" customHeight="1" outlineLevel="1">
      <c r="B82" s="159">
        <f t="shared" si="27"/>
        <v>48122</v>
      </c>
      <c r="C82" s="259" cm="1">
        <f t="array" ref="C82">IF($J82&lt;=$AD$1,IF(F82="","",-INDEX([1]Delta!$F$1:$JR$1000,$L$13,$I82))*1000*IF(MONTH($B82)=12,IF(MOD($J82,4)=0,31/29,31/30),1),(C70*(1+$AA82)*F82/F70))</f>
        <v>46863.529281035881</v>
      </c>
      <c r="D82" s="260">
        <f>IF(ISNUMBER($F82),VLOOKUP($J82,'Table 1'!$B$13:$C$41,2,FALSE)/12*1000*Study_MW,"")</f>
        <v>0</v>
      </c>
      <c r="E82" s="260">
        <f t="shared" si="28"/>
        <v>46863.529281035881</v>
      </c>
      <c r="F82" s="259">
        <f>IF($J82&lt;=$AD$1,IF(INDEX([1]Delta!$F$1:$JR$1440,$L$14,$I82)=0,"",INDEX([1]Delta!$F$1:$JR$1440,$L$14,$I82))*IF(MONTH($B82)=12,IF(MOD($J82,4)=0,31/29,31/30),1),F70*IF(MONTH(B82)=2,IF(MOD($J82,4)=0,29/28,IF(MOD($J70,4)=0,28/29,1)),1))*(1+$AB82)</f>
        <v>1857.0358582100002</v>
      </c>
      <c r="G82" s="261">
        <f t="shared" si="25"/>
        <v>25.235662022276571</v>
      </c>
      <c r="I82" s="262">
        <f t="shared" si="19"/>
        <v>75</v>
      </c>
      <c r="J82" s="256">
        <f t="shared" si="29"/>
        <v>2031</v>
      </c>
      <c r="K82" s="159">
        <f t="shared" si="20"/>
        <v>48122</v>
      </c>
      <c r="V82" s="237" t="str">
        <f t="shared" si="24"/>
        <v>Winter</v>
      </c>
      <c r="AA82" s="257">
        <f t="shared" si="26"/>
        <v>2.2200000000000001E-2</v>
      </c>
      <c r="AB82" s="258">
        <f t="shared" si="30"/>
        <v>0</v>
      </c>
    </row>
    <row r="83" spans="2:28" ht="17.45" customHeight="1" outlineLevel="1">
      <c r="B83" s="159">
        <f t="shared" si="27"/>
        <v>48153</v>
      </c>
      <c r="C83" s="259" cm="1">
        <f t="array" ref="C83">IF($J83&lt;=$AD$1,IF(F83="","",-INDEX([1]Delta!$F$1:$JR$1000,$L$13,$I83))*1000*IF(MONTH($B83)=12,IF(MOD($J83,4)=0,31/29,31/30),1),(C71*(1+$AA83)*F83/F71))</f>
        <v>50943.183576921001</v>
      </c>
      <c r="D83" s="260">
        <f>IF(ISNUMBER($F83),VLOOKUP($J83,'Table 1'!$B$13:$C$41,2,FALSE)/12*1000*Study_MW,"")</f>
        <v>0</v>
      </c>
      <c r="E83" s="260">
        <f t="shared" si="28"/>
        <v>50943.183576921001</v>
      </c>
      <c r="F83" s="259">
        <f>IF($J83&lt;=$AD$1,IF(INDEX([1]Delta!$F$1:$JR$1440,$L$14,$I83)=0,"",INDEX([1]Delta!$F$1:$JR$1440,$L$14,$I83))*IF(MONTH($B83)=12,IF(MOD($J83,4)=0,31/29,31/30),1),F71*IF(MONTH(B83)=2,IF(MOD($J83,4)=0,29/28,IF(MOD($J71,4)=0,28/29,1)),1))*(1+$AB83)</f>
        <v>1347.5482380899998</v>
      </c>
      <c r="G83" s="261">
        <f t="shared" si="25"/>
        <v>37.804348769827577</v>
      </c>
      <c r="I83" s="262">
        <f t="shared" si="19"/>
        <v>76</v>
      </c>
      <c r="J83" s="256">
        <f t="shared" si="29"/>
        <v>2031</v>
      </c>
      <c r="K83" s="159">
        <f t="shared" si="20"/>
        <v>48153</v>
      </c>
      <c r="V83" s="237" t="str">
        <f t="shared" si="24"/>
        <v>Winter</v>
      </c>
      <c r="AA83" s="257">
        <f t="shared" si="26"/>
        <v>2.2200000000000001E-2</v>
      </c>
      <c r="AB83" s="258">
        <f t="shared" si="30"/>
        <v>0</v>
      </c>
    </row>
    <row r="84" spans="2:28" ht="17.45" customHeight="1" outlineLevel="1">
      <c r="B84" s="160">
        <f t="shared" si="27"/>
        <v>48183</v>
      </c>
      <c r="C84" s="266" cm="1">
        <f t="array" ref="C84">IF($J84&lt;=$AD$1,IF(F84="","",-INDEX([1]Delta!$F$1:$JR$1000,$L$13,$I84))*1000*IF(MONTH($B84)=12,IF(MOD($J84,4)=0,31/29,31/30),1),(C72*(1+$AA84)*F84/F72))</f>
        <v>46284.27153067266</v>
      </c>
      <c r="D84" s="267">
        <f>IF(ISNUMBER($F84),VLOOKUP($J84,'Table 1'!$B$13:$C$41,2,FALSE)/12*1000*Study_MW,"")</f>
        <v>0</v>
      </c>
      <c r="E84" s="267">
        <f t="shared" si="28"/>
        <v>46284.27153067266</v>
      </c>
      <c r="F84" s="266">
        <f>IF($J84&lt;=$AD$1,IF(INDEX([1]Delta!$F$1:$JR$1440,$L$14,$I84)=0,"",INDEX([1]Delta!$F$1:$JR$1440,$L$14,$I84))*IF(MONTH($B84)=12,IF(MOD($J84,4)=0,31/29,31/30),1),F72*IF(MONTH(B84)=2,IF(MOD($J84,4)=0,29/28,IF(MOD($J72,4)=0,28/29,1)),1))*(1+$AB84)</f>
        <v>888.59379864533355</v>
      </c>
      <c r="G84" s="268">
        <f t="shared" si="25"/>
        <v>52.087097165468975</v>
      </c>
      <c r="I84" s="269">
        <f t="shared" si="19"/>
        <v>77</v>
      </c>
      <c r="J84" s="256">
        <f t="shared" si="29"/>
        <v>2031</v>
      </c>
      <c r="K84" s="160">
        <f t="shared" si="20"/>
        <v>48183</v>
      </c>
      <c r="V84" s="237" t="str">
        <f t="shared" si="24"/>
        <v>Winter</v>
      </c>
      <c r="AA84" s="257">
        <f t="shared" si="26"/>
        <v>2.2200000000000001E-2</v>
      </c>
      <c r="AB84" s="258">
        <f t="shared" si="30"/>
        <v>0</v>
      </c>
    </row>
    <row r="85" spans="2:28" ht="17.45" customHeight="1" outlineLevel="1">
      <c r="B85" s="158">
        <f t="shared" si="27"/>
        <v>48214</v>
      </c>
      <c r="C85" s="250" cm="1">
        <f t="array" ref="C85">IF($J85&lt;=$AD$1,IF(F85="","",-INDEX([1]Delta!$F$1:$JR$1000,$L$13,$I85))*1000*IF(MONTH($B85)=12,IF(MOD($J85,4)=0,31/29,31/30),1),(C73*(1+$AA85)*F85/F73))</f>
        <v>37297.277330013458</v>
      </c>
      <c r="D85" s="251">
        <f>IF(ISNUMBER($F85),VLOOKUP($J85,'Table 1'!$B$13:$C$41,2,FALSE)/12*1000*Study_MW,"")</f>
        <v>0</v>
      </c>
      <c r="E85" s="252">
        <f t="shared" si="28"/>
        <v>37297.277330013458</v>
      </c>
      <c r="F85" s="253">
        <f>IF($J85&lt;=$AD$1,IF(INDEX([1]Delta!$F$1:$JR$1440,$L$14,$I85)=0,"",INDEX([1]Delta!$F$1:$JR$1440,$L$14,$I85))*IF(MONTH($B85)=12,IF(MOD($J85,4)=0,31/29,31/30),1),F73*IF(MONTH(B85)=2,IF(MOD($J85,4)=0,29/28,IF(MOD($J73,4)=0,28/29,1)),1))*(1+$AB85)</f>
        <v>933.21212998999988</v>
      </c>
      <c r="G85" s="254">
        <f t="shared" si="25"/>
        <v>39.966558654154149</v>
      </c>
      <c r="I85" s="270">
        <f t="shared" si="19"/>
        <v>79</v>
      </c>
      <c r="J85" s="256">
        <f t="shared" si="29"/>
        <v>2032</v>
      </c>
      <c r="K85" s="158">
        <f t="shared" si="20"/>
        <v>48214</v>
      </c>
      <c r="V85" s="237" t="str">
        <f t="shared" si="24"/>
        <v>Winter</v>
      </c>
      <c r="AA85" s="257">
        <f t="shared" si="26"/>
        <v>2.2200000000000001E-2</v>
      </c>
      <c r="AB85" s="258">
        <f t="shared" si="30"/>
        <v>0</v>
      </c>
    </row>
    <row r="86" spans="2:28" ht="17.45" customHeight="1" outlineLevel="1">
      <c r="B86" s="159">
        <f t="shared" si="27"/>
        <v>48245</v>
      </c>
      <c r="C86" s="259" cm="1">
        <f t="array" ref="C86">IF($J86&lt;=$AD$1,IF(F86="","",-INDEX([1]Delta!$F$1:$JR$1000,$L$13,$I86))*1000*IF(MONTH($B86)=12,IF(MOD($J86,4)=0,31/29,31/30),1),(C74*(1+$AA86)*F86/F74))</f>
        <v>34363.839657635253</v>
      </c>
      <c r="D86" s="260">
        <f>IF(ISNUMBER($F86),VLOOKUP($J86,'Table 1'!$B$13:$C$41,2,FALSE)/12*1000*Study_MW,"")</f>
        <v>0</v>
      </c>
      <c r="E86" s="260">
        <f t="shared" si="28"/>
        <v>34363.839657635253</v>
      </c>
      <c r="F86" s="259">
        <f>IF($J86&lt;=$AD$1,IF(INDEX([1]Delta!$F$1:$JR$1440,$L$14,$I86)=0,"",INDEX([1]Delta!$F$1:$JR$1440,$L$14,$I86))*IF(MONTH($B86)=12,IF(MOD($J86,4)=0,31/29,31/30),1),F74*IF(MONTH(B86)=2,IF(MOD($J86,4)=0,29/28,IF(MOD($J74,4)=0,28/29,1)),1))*(1+$AB86)</f>
        <v>1406.5191895500004</v>
      </c>
      <c r="G86" s="261">
        <f t="shared" si="25"/>
        <v>24.431831369915095</v>
      </c>
      <c r="I86" s="262">
        <f t="shared" si="19"/>
        <v>80</v>
      </c>
      <c r="J86" s="256">
        <f t="shared" si="29"/>
        <v>2032</v>
      </c>
      <c r="K86" s="159">
        <f t="shared" si="20"/>
        <v>48245</v>
      </c>
      <c r="V86" s="237" t="str">
        <f t="shared" si="24"/>
        <v>Winter</v>
      </c>
      <c r="AA86" s="257">
        <f t="shared" si="26"/>
        <v>2.2200000000000001E-2</v>
      </c>
      <c r="AB86" s="258">
        <f t="shared" si="30"/>
        <v>0</v>
      </c>
    </row>
    <row r="87" spans="2:28" ht="17.45" customHeight="1" outlineLevel="1">
      <c r="B87" s="159">
        <f t="shared" si="27"/>
        <v>48274</v>
      </c>
      <c r="C87" s="259" cm="1">
        <f t="array" ref="C87">IF($J87&lt;=$AD$1,IF(F87="","",-INDEX([1]Delta!$F$1:$JR$1000,$L$13,$I87))*1000*IF(MONTH($B87)=12,IF(MOD($J87,4)=0,31/29,31/30),1),(C75*(1+$AA87)*F87/F75))</f>
        <v>12764.727605335793</v>
      </c>
      <c r="D87" s="260">
        <f>IF(ISNUMBER($F87),VLOOKUP($J87,'Table 1'!$B$13:$C$41,2,FALSE)/12*1000*Study_MW,"")</f>
        <v>0</v>
      </c>
      <c r="E87" s="260">
        <f t="shared" si="28"/>
        <v>12764.727605335793</v>
      </c>
      <c r="F87" s="259">
        <f>IF($J87&lt;=$AD$1,IF(INDEX([1]Delta!$F$1:$JR$1440,$L$14,$I87)=0,"",INDEX([1]Delta!$F$1:$JR$1440,$L$14,$I87))*IF(MONTH($B87)=12,IF(MOD($J87,4)=0,31/29,31/30),1),F75*IF(MONTH(B87)=2,IF(MOD($J87,4)=0,29/28,IF(MOD($J75,4)=0,28/29,1)),1))*(1+$AB87)</f>
        <v>1731.6408902300002</v>
      </c>
      <c r="G87" s="261">
        <f t="shared" si="25"/>
        <v>7.3714634930111602</v>
      </c>
      <c r="I87" s="262">
        <f t="shared" si="19"/>
        <v>81</v>
      </c>
      <c r="J87" s="256">
        <f t="shared" si="29"/>
        <v>2032</v>
      </c>
      <c r="K87" s="159">
        <f t="shared" si="20"/>
        <v>48274</v>
      </c>
      <c r="V87" s="237" t="str">
        <f t="shared" si="24"/>
        <v>Winter</v>
      </c>
      <c r="AA87" s="257">
        <f t="shared" si="26"/>
        <v>2.2200000000000001E-2</v>
      </c>
      <c r="AB87" s="258">
        <f t="shared" si="30"/>
        <v>0</v>
      </c>
    </row>
    <row r="88" spans="2:28" ht="17.45" customHeight="1" outlineLevel="1">
      <c r="B88" s="159">
        <f t="shared" si="27"/>
        <v>48305</v>
      </c>
      <c r="C88" s="259" cm="1">
        <f t="array" ref="C88">IF($J88&lt;=$AD$1,IF(F88="","",-INDEX([1]Delta!$F$1:$JR$1000,$L$13,$I88))*1000*IF(MONTH($B88)=12,IF(MOD($J88,4)=0,31/29,31/30),1),(C76*(1+$AA88)*F88/F76))</f>
        <v>25088.735014913254</v>
      </c>
      <c r="D88" s="260">
        <f>IF(ISNUMBER($F88),VLOOKUP($J88,'Table 1'!$B$13:$C$41,2,FALSE)/12*1000*Study_MW,"")</f>
        <v>0</v>
      </c>
      <c r="E88" s="260">
        <f t="shared" si="28"/>
        <v>25088.735014913254</v>
      </c>
      <c r="F88" s="259">
        <f>IF($J88&lt;=$AD$1,IF(INDEX([1]Delta!$F$1:$JR$1440,$L$14,$I88)=0,"",INDEX([1]Delta!$F$1:$JR$1440,$L$14,$I88))*IF(MONTH($B88)=12,IF(MOD($J88,4)=0,31/29,31/30),1),F76*IF(MONTH(B88)=2,IF(MOD($J88,4)=0,29/28,IF(MOD($J76,4)=0,28/29,1)),1))*(1+$AB88)</f>
        <v>1635.9199788000001</v>
      </c>
      <c r="G88" s="261">
        <f t="shared" si="25"/>
        <v>15.33616273414342</v>
      </c>
      <c r="I88" s="262">
        <f t="shared" si="19"/>
        <v>82</v>
      </c>
      <c r="J88" s="256">
        <f t="shared" si="29"/>
        <v>2032</v>
      </c>
      <c r="K88" s="159">
        <f t="shared" si="20"/>
        <v>48305</v>
      </c>
      <c r="V88" s="237" t="str">
        <f t="shared" si="24"/>
        <v>Winter</v>
      </c>
      <c r="AA88" s="257">
        <f t="shared" si="26"/>
        <v>2.2200000000000001E-2</v>
      </c>
      <c r="AB88" s="258">
        <f t="shared" si="30"/>
        <v>0</v>
      </c>
    </row>
    <row r="89" spans="2:28" ht="17.45" customHeight="1" outlineLevel="1">
      <c r="B89" s="159">
        <f t="shared" si="27"/>
        <v>48335</v>
      </c>
      <c r="C89" s="259" cm="1">
        <f t="array" ref="C89">IF($J89&lt;=$AD$1,IF(F89="","",-INDEX([1]Delta!$F$1:$JR$1000,$L$13,$I89))*1000*IF(MONTH($B89)=12,IF(MOD($J89,4)=0,31/29,31/30),1),(C77*(1+$AA89)*F89/F77))</f>
        <v>36022.670926497085</v>
      </c>
      <c r="D89" s="260">
        <f>IF(ISNUMBER($F89),VLOOKUP($J89,'Table 1'!$B$13:$C$41,2,FALSE)/12*1000*Study_MW,"")</f>
        <v>0</v>
      </c>
      <c r="E89" s="260">
        <f t="shared" si="28"/>
        <v>36022.670926497085</v>
      </c>
      <c r="F89" s="259">
        <f>IF($J89&lt;=$AD$1,IF(INDEX([1]Delta!$F$1:$JR$1440,$L$14,$I89)=0,"",INDEX([1]Delta!$F$1:$JR$1440,$L$14,$I89))*IF(MONTH($B89)=12,IF(MOD($J89,4)=0,31/29,31/30),1),F77*IF(MONTH(B89)=2,IF(MOD($J89,4)=0,29/28,IF(MOD($J77,4)=0,28/29,1)),1))*(1+$AB89)</f>
        <v>2432.1049943599996</v>
      </c>
      <c r="G89" s="261">
        <f t="shared" si="25"/>
        <v>14.811314071568827</v>
      </c>
      <c r="I89" s="262">
        <f t="shared" si="19"/>
        <v>83</v>
      </c>
      <c r="J89" s="256">
        <f t="shared" si="29"/>
        <v>2032</v>
      </c>
      <c r="K89" s="159">
        <f t="shared" si="20"/>
        <v>48335</v>
      </c>
      <c r="V89" s="237" t="str">
        <f t="shared" si="24"/>
        <v>Summer</v>
      </c>
      <c r="AA89" s="257">
        <f t="shared" si="26"/>
        <v>2.2200000000000001E-2</v>
      </c>
      <c r="AB89" s="258">
        <f t="shared" si="30"/>
        <v>0</v>
      </c>
    </row>
    <row r="90" spans="2:28" ht="17.45" customHeight="1" outlineLevel="1">
      <c r="B90" s="159">
        <f t="shared" si="27"/>
        <v>48366</v>
      </c>
      <c r="C90" s="259" cm="1">
        <f t="array" ref="C90">IF($J90&lt;=$AD$1,IF(F90="","",-INDEX([1]Delta!$F$1:$JR$1000,$L$13,$I90))*1000*IF(MONTH($B90)=12,IF(MOD($J90,4)=0,31/29,31/30),1),(C78*(1+$AA90)*F90/F78))</f>
        <v>73683.708654600196</v>
      </c>
      <c r="D90" s="260">
        <f>IF(ISNUMBER($F90),VLOOKUP($J90,'Table 1'!$B$13:$C$41,2,FALSE)/12*1000*Study_MW,"")</f>
        <v>0</v>
      </c>
      <c r="E90" s="260">
        <f t="shared" si="28"/>
        <v>73683.708654600196</v>
      </c>
      <c r="F90" s="259">
        <f>IF($J90&lt;=$AD$1,IF(INDEX([1]Delta!$F$1:$JR$1440,$L$14,$I90)=0,"",INDEX([1]Delta!$F$1:$JR$1440,$L$14,$I90))*IF(MONTH($B90)=12,IF(MOD($J90,4)=0,31/29,31/30),1),F78*IF(MONTH(B90)=2,IF(MOD($J90,4)=0,29/28,IF(MOD($J78,4)=0,28/29,1)),1))*(1+$AB90)</f>
        <v>2542.3793244800004</v>
      </c>
      <c r="G90" s="261">
        <f t="shared" si="25"/>
        <v>28.982185288055284</v>
      </c>
      <c r="I90" s="262">
        <f t="shared" ref="I90:I153" si="31">I78+13</f>
        <v>84</v>
      </c>
      <c r="J90" s="256">
        <f t="shared" si="29"/>
        <v>2032</v>
      </c>
      <c r="K90" s="159">
        <f t="shared" ref="K90:K153" si="32">IF(ISNUMBER(F90),IF(F90&lt;&gt;0,B90,""),"")</f>
        <v>48366</v>
      </c>
      <c r="V90" s="237" t="str">
        <f t="shared" si="24"/>
        <v>Summer</v>
      </c>
      <c r="AA90" s="257">
        <f t="shared" si="26"/>
        <v>2.2200000000000001E-2</v>
      </c>
      <c r="AB90" s="258">
        <f t="shared" si="30"/>
        <v>0</v>
      </c>
    </row>
    <row r="91" spans="2:28" ht="17.45" customHeight="1" outlineLevel="1">
      <c r="B91" s="159">
        <f t="shared" si="27"/>
        <v>48396</v>
      </c>
      <c r="C91" s="259" cm="1">
        <f t="array" ref="C91">IF($J91&lt;=$AD$1,IF(F91="","",-INDEX([1]Delta!$F$1:$JR$1000,$L$13,$I91))*1000*IF(MONTH($B91)=12,IF(MOD($J91,4)=0,31/29,31/30),1),(C79*(1+$AA91)*F91/F79))</f>
        <v>104629.31524962187</v>
      </c>
      <c r="D91" s="260">
        <f>IF(ISNUMBER($F91),VLOOKUP($J91,'Table 1'!$B$13:$C$41,2,FALSE)/12*1000*Study_MW,"")</f>
        <v>0</v>
      </c>
      <c r="E91" s="260">
        <f t="shared" si="28"/>
        <v>104629.31524962187</v>
      </c>
      <c r="F91" s="259">
        <f>IF($J91&lt;=$AD$1,IF(INDEX([1]Delta!$F$1:$JR$1440,$L$14,$I91)=0,"",INDEX([1]Delta!$F$1:$JR$1440,$L$14,$I91))*IF(MONTH($B91)=12,IF(MOD($J91,4)=0,31/29,31/30),1),F79*IF(MONTH(B91)=2,IF(MOD($J91,4)=0,29/28,IF(MOD($J79,4)=0,28/29,1)),1))*(1+$AB91)</f>
        <v>2382.5448472800008</v>
      </c>
      <c r="G91" s="261">
        <f t="shared" si="25"/>
        <v>43.914940517938405</v>
      </c>
      <c r="I91" s="262">
        <f t="shared" si="31"/>
        <v>85</v>
      </c>
      <c r="J91" s="256">
        <f t="shared" si="29"/>
        <v>2032</v>
      </c>
      <c r="K91" s="159">
        <f t="shared" si="32"/>
        <v>48396</v>
      </c>
      <c r="V91" s="237" t="str">
        <f t="shared" si="24"/>
        <v>Summer</v>
      </c>
      <c r="AA91" s="257">
        <f t="shared" si="26"/>
        <v>2.2200000000000001E-2</v>
      </c>
      <c r="AB91" s="258">
        <f t="shared" si="30"/>
        <v>0</v>
      </c>
    </row>
    <row r="92" spans="2:28" ht="17.45" customHeight="1" outlineLevel="1">
      <c r="B92" s="159">
        <f t="shared" si="27"/>
        <v>48427</v>
      </c>
      <c r="C92" s="259" cm="1">
        <f t="array" ref="C92">IF($J92&lt;=$AD$1,IF(F92="","",-INDEX([1]Delta!$F$1:$JR$1000,$L$13,$I92))*1000*IF(MONTH($B92)=12,IF(MOD($J92,4)=0,31/29,31/30),1),(C80*(1+$AA92)*F92/F80))</f>
        <v>155813.50861798273</v>
      </c>
      <c r="D92" s="260">
        <f>IF(ISNUMBER($F92),VLOOKUP($J92,'Table 1'!$B$13:$C$41,2,FALSE)/12*1000*Study_MW,"")</f>
        <v>0</v>
      </c>
      <c r="E92" s="260">
        <f t="shared" si="28"/>
        <v>155813.50861798273</v>
      </c>
      <c r="F92" s="259">
        <f>IF($J92&lt;=$AD$1,IF(INDEX([1]Delta!$F$1:$JR$1440,$L$14,$I92)=0,"",INDEX([1]Delta!$F$1:$JR$1440,$L$14,$I92))*IF(MONTH($B92)=12,IF(MOD($J92,4)=0,31/29,31/30),1),F80*IF(MONTH(B92)=2,IF(MOD($J92,4)=0,29/28,IF(MOD($J80,4)=0,28/29,1)),1))*(1+$AB92)</f>
        <v>2387.3492623199995</v>
      </c>
      <c r="G92" s="261">
        <f t="shared" si="25"/>
        <v>65.266323230210944</v>
      </c>
      <c r="I92" s="262">
        <f t="shared" si="31"/>
        <v>86</v>
      </c>
      <c r="J92" s="256">
        <f t="shared" si="29"/>
        <v>2032</v>
      </c>
      <c r="K92" s="159">
        <f t="shared" si="32"/>
        <v>48427</v>
      </c>
      <c r="V92" s="237" t="str">
        <f t="shared" si="24"/>
        <v>Summer</v>
      </c>
      <c r="AA92" s="257">
        <f t="shared" si="26"/>
        <v>2.2200000000000001E-2</v>
      </c>
      <c r="AB92" s="258">
        <f t="shared" si="30"/>
        <v>0</v>
      </c>
    </row>
    <row r="93" spans="2:28" ht="17.45" customHeight="1" outlineLevel="1">
      <c r="B93" s="159">
        <f t="shared" si="27"/>
        <v>48458</v>
      </c>
      <c r="C93" s="259" cm="1">
        <f t="array" ref="C93">IF($J93&lt;=$AD$1,IF(F93="","",-INDEX([1]Delta!$F$1:$JR$1000,$L$13,$I93))*1000*IF(MONTH($B93)=12,IF(MOD($J93,4)=0,31/29,31/30),1),(C81*(1+$AA93)*F93/F81))</f>
        <v>66003.120591092738</v>
      </c>
      <c r="D93" s="260">
        <f>IF(ISNUMBER($F93),VLOOKUP($J93,'Table 1'!$B$13:$C$41,2,FALSE)/12*1000*Study_MW,"")</f>
        <v>0</v>
      </c>
      <c r="E93" s="260">
        <f t="shared" si="28"/>
        <v>66003.120591092738</v>
      </c>
      <c r="F93" s="259">
        <f>IF($J93&lt;=$AD$1,IF(INDEX([1]Delta!$F$1:$JR$1440,$L$14,$I93)=0,"",INDEX([1]Delta!$F$1:$JR$1440,$L$14,$I93))*IF(MONTH($B93)=12,IF(MOD($J93,4)=0,31/29,31/30),1),F81*IF(MONTH(B93)=2,IF(MOD($J93,4)=0,29/28,IF(MOD($J81,4)=0,28/29,1)),1))*(1+$AB93)</f>
        <v>1624.6109507199999</v>
      </c>
      <c r="G93" s="261">
        <f t="shared" si="25"/>
        <v>40.627031697552745</v>
      </c>
      <c r="I93" s="262">
        <f t="shared" si="31"/>
        <v>87</v>
      </c>
      <c r="J93" s="256">
        <f t="shared" si="29"/>
        <v>2032</v>
      </c>
      <c r="K93" s="159">
        <f t="shared" si="32"/>
        <v>48458</v>
      </c>
      <c r="V93" s="237" t="str">
        <f t="shared" si="24"/>
        <v>Winter</v>
      </c>
      <c r="AA93" s="257">
        <f t="shared" si="26"/>
        <v>2.2200000000000001E-2</v>
      </c>
      <c r="AB93" s="258">
        <f t="shared" si="30"/>
        <v>0</v>
      </c>
    </row>
    <row r="94" spans="2:28" ht="17.45" customHeight="1" outlineLevel="1">
      <c r="B94" s="159">
        <f t="shared" si="27"/>
        <v>48488</v>
      </c>
      <c r="C94" s="259" cm="1">
        <f t="array" ref="C94">IF($J94&lt;=$AD$1,IF(F94="","",-INDEX([1]Delta!$F$1:$JR$1000,$L$13,$I94))*1000*IF(MONTH($B94)=12,IF(MOD($J94,4)=0,31/29,31/30),1),(C82*(1+$AA94)*F94/F82))</f>
        <v>47521.754577908723</v>
      </c>
      <c r="D94" s="260">
        <f>IF(ISNUMBER($F94),VLOOKUP($J94,'Table 1'!$B$13:$C$41,2,FALSE)/12*1000*Study_MW,"")</f>
        <v>0</v>
      </c>
      <c r="E94" s="260">
        <f t="shared" si="28"/>
        <v>47521.754577908723</v>
      </c>
      <c r="F94" s="259">
        <f>IF($J94&lt;=$AD$1,IF(INDEX([1]Delta!$F$1:$JR$1440,$L$14,$I94)=0,"",INDEX([1]Delta!$F$1:$JR$1440,$L$14,$I94))*IF(MONTH($B94)=12,IF(MOD($J94,4)=0,31/29,31/30),1),F82*IF(MONTH(B94)=2,IF(MOD($J94,4)=0,29/28,IF(MOD($J82,4)=0,28/29,1)),1))*(1+$AB94)</f>
        <v>1830.5834902200002</v>
      </c>
      <c r="G94" s="261">
        <f t="shared" si="25"/>
        <v>25.959894662983956</v>
      </c>
      <c r="I94" s="262">
        <f t="shared" si="31"/>
        <v>88</v>
      </c>
      <c r="J94" s="256">
        <f t="shared" si="29"/>
        <v>2032</v>
      </c>
      <c r="K94" s="159">
        <f t="shared" si="32"/>
        <v>48488</v>
      </c>
      <c r="V94" s="237" t="str">
        <f t="shared" si="24"/>
        <v>Winter</v>
      </c>
      <c r="AA94" s="257">
        <f t="shared" si="26"/>
        <v>2.2200000000000001E-2</v>
      </c>
      <c r="AB94" s="258">
        <f t="shared" si="30"/>
        <v>0</v>
      </c>
    </row>
    <row r="95" spans="2:28" ht="17.45" customHeight="1" outlineLevel="1">
      <c r="B95" s="159">
        <f t="shared" si="27"/>
        <v>48519</v>
      </c>
      <c r="C95" s="259" cm="1">
        <f t="array" ref="C95">IF($J95&lt;=$AD$1,IF(F95="","",-INDEX([1]Delta!$F$1:$JR$1000,$L$13,$I95))*1000*IF(MONTH($B95)=12,IF(MOD($J95,4)=0,31/29,31/30),1),(C83*(1+$AA95)*F95/F83))</f>
        <v>52844.542242499301</v>
      </c>
      <c r="D95" s="260">
        <f>IF(ISNUMBER($F95),VLOOKUP($J95,'Table 1'!$B$13:$C$41,2,FALSE)/12*1000*Study_MW,"")</f>
        <v>0</v>
      </c>
      <c r="E95" s="260">
        <f t="shared" si="28"/>
        <v>52844.542242499301</v>
      </c>
      <c r="F95" s="259">
        <f>IF($J95&lt;=$AD$1,IF(INDEX([1]Delta!$F$1:$JR$1440,$L$14,$I95)=0,"",INDEX([1]Delta!$F$1:$JR$1440,$L$14,$I95))*IF(MONTH($B95)=12,IF(MOD($J95,4)=0,31/29,31/30),1),F83*IF(MONTH(B95)=2,IF(MOD($J95,4)=0,29/28,IF(MOD($J83,4)=0,28/29,1)),1))*(1+$AB95)</f>
        <v>1273.5668743100002</v>
      </c>
      <c r="G95" s="261">
        <f t="shared" si="25"/>
        <v>41.493339147290321</v>
      </c>
      <c r="I95" s="262">
        <f t="shared" si="31"/>
        <v>89</v>
      </c>
      <c r="J95" s="256">
        <f t="shared" si="29"/>
        <v>2032</v>
      </c>
      <c r="K95" s="159">
        <f t="shared" si="32"/>
        <v>48519</v>
      </c>
      <c r="V95" s="237" t="str">
        <f t="shared" si="24"/>
        <v>Winter</v>
      </c>
      <c r="AA95" s="257">
        <f t="shared" si="26"/>
        <v>2.2200000000000001E-2</v>
      </c>
      <c r="AB95" s="258">
        <f t="shared" si="30"/>
        <v>0</v>
      </c>
    </row>
    <row r="96" spans="2:28" ht="17.45" customHeight="1" outlineLevel="1">
      <c r="B96" s="160">
        <f t="shared" si="27"/>
        <v>48549</v>
      </c>
      <c r="C96" s="266" cm="1">
        <f t="array" ref="C96">IF($J96&lt;=$AD$1,IF(F96="","",-INDEX([1]Delta!$F$1:$JR$1000,$L$13,$I96))*1000*IF(MONTH($B96)=12,IF(MOD($J96,4)=0,31/29,31/30),1),(C84*(1+$AA96)*F96/F84))</f>
        <v>39998.06385837969</v>
      </c>
      <c r="D96" s="267">
        <f>IF(ISNUMBER($F96),VLOOKUP($J96,'Table 1'!$B$13:$C$41,2,FALSE)/12*1000*Study_MW,"")</f>
        <v>0</v>
      </c>
      <c r="E96" s="267">
        <f t="shared" si="28"/>
        <v>39998.06385837969</v>
      </c>
      <c r="F96" s="266">
        <f>IF($J96&lt;=$AD$1,IF(INDEX([1]Delta!$F$1:$JR$1440,$L$14,$I96)=0,"",INDEX([1]Delta!$F$1:$JR$1440,$L$14,$I96))*IF(MONTH($B96)=12,IF(MOD($J96,4)=0,31/29,31/30),1),F84*IF(MONTH(B96)=2,IF(MOD($J96,4)=0,29/28,IF(MOD($J84,4)=0,28/29,1)),1))*(1+$AB96)</f>
        <v>868.04824505413796</v>
      </c>
      <c r="G96" s="268">
        <f t="shared" si="25"/>
        <v>46.07815762116438</v>
      </c>
      <c r="I96" s="269">
        <f t="shared" si="31"/>
        <v>90</v>
      </c>
      <c r="J96" s="256">
        <f t="shared" si="29"/>
        <v>2032</v>
      </c>
      <c r="K96" s="160">
        <f t="shared" si="32"/>
        <v>48549</v>
      </c>
      <c r="V96" s="237" t="str">
        <f t="shared" si="24"/>
        <v>Winter</v>
      </c>
      <c r="AA96" s="257">
        <f t="shared" si="26"/>
        <v>2.2200000000000001E-2</v>
      </c>
      <c r="AB96" s="258">
        <f t="shared" si="30"/>
        <v>0</v>
      </c>
    </row>
    <row r="97" spans="2:28" ht="17.45" customHeight="1" outlineLevel="1">
      <c r="B97" s="158">
        <f t="shared" si="27"/>
        <v>48580</v>
      </c>
      <c r="C97" s="250" cm="1">
        <f t="array" ref="C97">IF($J97&lt;=$AD$1,IF(F97="","",-INDEX([1]Delta!$F$1:$JR$1000,$L$13,$I97))*1000*IF(MONTH($B97)=12,IF(MOD($J97,4)=0,31/29,31/30),1),(C85*(1+$AA97)*F97/F85))</f>
        <v>39971.424964925973</v>
      </c>
      <c r="D97" s="251">
        <f>IF(ISNUMBER($F97),VLOOKUP($J97,'Table 1'!$B$13:$C$41,2,FALSE)/12*1000*Study_MW,"")</f>
        <v>0</v>
      </c>
      <c r="E97" s="252">
        <f t="shared" si="28"/>
        <v>39971.424964925973</v>
      </c>
      <c r="F97" s="253">
        <f>IF($J97&lt;=$AD$1,IF(INDEX([1]Delta!$F$1:$JR$1440,$L$14,$I97)=0,"",INDEX([1]Delta!$F$1:$JR$1440,$L$14,$I97))*IF(MONTH($B97)=12,IF(MOD($J97,4)=0,31/29,31/30),1),F85*IF(MONTH(B97)=2,IF(MOD($J97,4)=0,29/28,IF(MOD($J85,4)=0,28/29,1)),1))*(1+$AB97)</f>
        <v>1019.96637688</v>
      </c>
      <c r="G97" s="254">
        <f t="shared" si="25"/>
        <v>39.188963353081832</v>
      </c>
      <c r="I97" s="270">
        <f t="shared" si="31"/>
        <v>92</v>
      </c>
      <c r="J97" s="256">
        <f t="shared" si="29"/>
        <v>2033</v>
      </c>
      <c r="K97" s="158">
        <f t="shared" si="32"/>
        <v>48580</v>
      </c>
      <c r="V97" s="237" t="str">
        <f t="shared" si="24"/>
        <v>Winter</v>
      </c>
      <c r="AA97" s="257">
        <f t="shared" si="26"/>
        <v>2.2200000000000001E-2</v>
      </c>
      <c r="AB97" s="258">
        <f t="shared" si="30"/>
        <v>0</v>
      </c>
    </row>
    <row r="98" spans="2:28" ht="17.45" customHeight="1" outlineLevel="1">
      <c r="B98" s="159">
        <f t="shared" si="27"/>
        <v>48611</v>
      </c>
      <c r="C98" s="259" cm="1">
        <f t="array" ref="C98">IF($J98&lt;=$AD$1,IF(F98="","",-INDEX([1]Delta!$F$1:$JR$1000,$L$13,$I98))*1000*IF(MONTH($B98)=12,IF(MOD($J98,4)=0,31/29,31/30),1),(C86*(1+$AA98)*F98/F86))</f>
        <v>45037.66819142038</v>
      </c>
      <c r="D98" s="260">
        <f>IF(ISNUMBER($F98),VLOOKUP($J98,'Table 1'!$B$13:$C$41,2,FALSE)/12*1000*Study_MW,"")</f>
        <v>0</v>
      </c>
      <c r="E98" s="260">
        <f t="shared" si="28"/>
        <v>45037.66819142038</v>
      </c>
      <c r="F98" s="259">
        <f>IF($J98&lt;=$AD$1,IF(INDEX([1]Delta!$F$1:$JR$1440,$L$14,$I98)=0,"",INDEX([1]Delta!$F$1:$JR$1440,$L$14,$I98))*IF(MONTH($B98)=12,IF(MOD($J98,4)=0,31/29,31/30),1),F86*IF(MONTH(B98)=2,IF(MOD($J98,4)=0,29/28,IF(MOD($J86,4)=0,28/29,1)),1))*(1+$AB98)</f>
        <v>1293.4925475500002</v>
      </c>
      <c r="G98" s="261">
        <f t="shared" si="25"/>
        <v>34.81865301560962</v>
      </c>
      <c r="I98" s="262">
        <f t="shared" si="31"/>
        <v>93</v>
      </c>
      <c r="J98" s="256">
        <f t="shared" si="29"/>
        <v>2033</v>
      </c>
      <c r="K98" s="159">
        <f t="shared" si="32"/>
        <v>48611</v>
      </c>
      <c r="V98" s="237" t="str">
        <f t="shared" si="24"/>
        <v>Winter</v>
      </c>
      <c r="AA98" s="257">
        <f t="shared" si="26"/>
        <v>2.2200000000000001E-2</v>
      </c>
      <c r="AB98" s="258">
        <f t="shared" si="30"/>
        <v>0</v>
      </c>
    </row>
    <row r="99" spans="2:28" ht="17.45" customHeight="1" outlineLevel="1">
      <c r="B99" s="159">
        <f t="shared" si="27"/>
        <v>48639</v>
      </c>
      <c r="C99" s="259" cm="1">
        <f t="array" ref="C99">IF($J99&lt;=$AD$1,IF(F99="","",-INDEX([1]Delta!$F$1:$JR$1000,$L$13,$I99))*1000*IF(MONTH($B99)=12,IF(MOD($J99,4)=0,31/29,31/30),1),(C87*(1+$AA99)*F99/F87))</f>
        <v>14361.208088132116</v>
      </c>
      <c r="D99" s="260">
        <f>IF(ISNUMBER($F99),VLOOKUP($J99,'Table 1'!$B$13:$C$41,2,FALSE)/12*1000*Study_MW,"")</f>
        <v>0</v>
      </c>
      <c r="E99" s="260">
        <f t="shared" si="28"/>
        <v>14361.208088132116</v>
      </c>
      <c r="F99" s="259">
        <f>IF($J99&lt;=$AD$1,IF(INDEX([1]Delta!$F$1:$JR$1440,$L$14,$I99)=0,"",INDEX([1]Delta!$F$1:$JR$1440,$L$14,$I99))*IF(MONTH($B99)=12,IF(MOD($J99,4)=0,31/29,31/30),1),F87*IF(MONTH(B99)=2,IF(MOD($J99,4)=0,29/28,IF(MOD($J87,4)=0,28/29,1)),1))*(1+$AB99)</f>
        <v>1790.0395599199999</v>
      </c>
      <c r="G99" s="261">
        <f t="shared" si="25"/>
        <v>8.0228439693109035</v>
      </c>
      <c r="I99" s="262">
        <f t="shared" si="31"/>
        <v>94</v>
      </c>
      <c r="J99" s="256">
        <f t="shared" si="29"/>
        <v>2033</v>
      </c>
      <c r="K99" s="159">
        <f t="shared" si="32"/>
        <v>48639</v>
      </c>
      <c r="V99" s="237" t="str">
        <f t="shared" si="24"/>
        <v>Winter</v>
      </c>
      <c r="AA99" s="257">
        <f t="shared" si="26"/>
        <v>2.2200000000000001E-2</v>
      </c>
      <c r="AB99" s="258">
        <f t="shared" si="30"/>
        <v>0</v>
      </c>
    </row>
    <row r="100" spans="2:28" ht="17.45" customHeight="1" outlineLevel="1">
      <c r="B100" s="159">
        <f t="shared" si="27"/>
        <v>48670</v>
      </c>
      <c r="C100" s="259" cm="1">
        <f t="array" ref="C100">IF($J100&lt;=$AD$1,IF(F100="","",-INDEX([1]Delta!$F$1:$JR$1000,$L$13,$I100))*1000*IF(MONTH($B100)=12,IF(MOD($J100,4)=0,31/29,31/30),1),(C88*(1+$AA100)*F100/F88))</f>
        <v>-3339.8461754841264</v>
      </c>
      <c r="D100" s="260">
        <f>IF(ISNUMBER($F100),VLOOKUP($J100,'Table 1'!$B$13:$C$41,2,FALSE)/12*1000*Study_MW,"")</f>
        <v>0</v>
      </c>
      <c r="E100" s="260">
        <f t="shared" si="28"/>
        <v>-3339.8461754841264</v>
      </c>
      <c r="F100" s="259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1558.8195480100001</v>
      </c>
      <c r="G100" s="261">
        <f t="shared" si="25"/>
        <v>-2.1425483018530254</v>
      </c>
      <c r="I100" s="262">
        <f t="shared" si="31"/>
        <v>95</v>
      </c>
      <c r="J100" s="256">
        <f t="shared" si="29"/>
        <v>2033</v>
      </c>
      <c r="K100" s="159">
        <f t="shared" si="32"/>
        <v>48670</v>
      </c>
      <c r="V100" s="237" t="str">
        <f t="shared" si="24"/>
        <v>Winter</v>
      </c>
      <c r="AA100" s="257">
        <f t="shared" si="26"/>
        <v>2.2200000000000001E-2</v>
      </c>
      <c r="AB100" s="258">
        <f t="shared" si="30"/>
        <v>0</v>
      </c>
    </row>
    <row r="101" spans="2:28" ht="17.45" customHeight="1" outlineLevel="1">
      <c r="B101" s="159">
        <f t="shared" si="27"/>
        <v>48700</v>
      </c>
      <c r="C101" s="259" cm="1">
        <f t="array" ref="C101">IF($J101&lt;=$AD$1,IF(F101="","",-INDEX([1]Delta!$F$1:$JR$1000,$L$13,$I101))*1000*IF(MONTH($B101)=12,IF(MOD($J101,4)=0,31/29,31/30),1),(C89*(1+$AA101)*F101/F89))</f>
        <v>37670.441185618984</v>
      </c>
      <c r="D101" s="260">
        <f>IF(ISNUMBER($F101),VLOOKUP($J101,'Table 1'!$B$13:$C$41,2,FALSE)/12*1000*Study_MW,"")</f>
        <v>0</v>
      </c>
      <c r="E101" s="260">
        <f t="shared" si="28"/>
        <v>37670.441185618984</v>
      </c>
      <c r="F101" s="259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2440.3673824399998</v>
      </c>
      <c r="G101" s="261">
        <f t="shared" si="25"/>
        <v>15.43638120091337</v>
      </c>
      <c r="I101" s="262">
        <f t="shared" si="31"/>
        <v>96</v>
      </c>
      <c r="J101" s="256">
        <f t="shared" si="29"/>
        <v>2033</v>
      </c>
      <c r="K101" s="159">
        <f t="shared" si="32"/>
        <v>48700</v>
      </c>
      <c r="V101" s="237" t="str">
        <f t="shared" si="24"/>
        <v>Summer</v>
      </c>
      <c r="AA101" s="257">
        <f t="shared" si="26"/>
        <v>2.2200000000000001E-2</v>
      </c>
      <c r="AB101" s="258">
        <f t="shared" si="30"/>
        <v>0</v>
      </c>
    </row>
    <row r="102" spans="2:28" ht="17.45" customHeight="1" outlineLevel="1">
      <c r="B102" s="159">
        <f t="shared" si="27"/>
        <v>48731</v>
      </c>
      <c r="C102" s="259" cm="1">
        <f t="array" ref="C102">IF($J102&lt;=$AD$1,IF(F102="","",-INDEX([1]Delta!$F$1:$JR$1000,$L$13,$I102))*1000*IF(MONTH($B102)=12,IF(MOD($J102,4)=0,31/29,31/30),1),(C90*(1+$AA102)*F102/F90))</f>
        <v>68066.813675628509</v>
      </c>
      <c r="D102" s="260">
        <f>IF(ISNUMBER($F102),VLOOKUP($J102,'Table 1'!$B$13:$C$41,2,FALSE)/12*1000*Study_MW,"")</f>
        <v>0</v>
      </c>
      <c r="E102" s="260">
        <f t="shared" si="28"/>
        <v>68066.813675628509</v>
      </c>
      <c r="F102" s="259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2613.78113867</v>
      </c>
      <c r="G102" s="261">
        <f t="shared" si="25"/>
        <v>26.041512301318281</v>
      </c>
      <c r="I102" s="262">
        <f t="shared" si="31"/>
        <v>97</v>
      </c>
      <c r="J102" s="256">
        <f t="shared" si="29"/>
        <v>2033</v>
      </c>
      <c r="K102" s="159">
        <f t="shared" si="32"/>
        <v>48731</v>
      </c>
      <c r="V102" s="237" t="str">
        <f t="shared" si="24"/>
        <v>Summer</v>
      </c>
      <c r="AA102" s="257">
        <f t="shared" si="26"/>
        <v>2.2200000000000001E-2</v>
      </c>
      <c r="AB102" s="258">
        <f t="shared" si="30"/>
        <v>0</v>
      </c>
    </row>
    <row r="103" spans="2:28" ht="17.45" customHeight="1" outlineLevel="1">
      <c r="B103" s="159">
        <f t="shared" si="27"/>
        <v>48761</v>
      </c>
      <c r="C103" s="259" cm="1">
        <f t="array" ref="C103">IF($J103&lt;=$AD$1,IF(F103="","",-INDEX([1]Delta!$F$1:$JR$1000,$L$13,$I103))*1000*IF(MONTH($B103)=12,IF(MOD($J103,4)=0,31/29,31/30),1),(C91*(1+$AA103)*F103/F91))</f>
        <v>127785.36374852411</v>
      </c>
      <c r="D103" s="260">
        <f>IF(ISNUMBER($F103),VLOOKUP($J103,'Table 1'!$B$13:$C$41,2,FALSE)/12*1000*Study_MW,"")</f>
        <v>0</v>
      </c>
      <c r="E103" s="260">
        <f t="shared" si="28"/>
        <v>127785.36374852411</v>
      </c>
      <c r="F103" s="259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2369.2394844300006</v>
      </c>
      <c r="G103" s="261">
        <f t="shared" si="25"/>
        <v>53.935182402747742</v>
      </c>
      <c r="I103" s="262">
        <f t="shared" si="31"/>
        <v>98</v>
      </c>
      <c r="J103" s="256">
        <f t="shared" si="29"/>
        <v>2033</v>
      </c>
      <c r="K103" s="159">
        <f t="shared" si="32"/>
        <v>48761</v>
      </c>
      <c r="V103" s="237" t="str">
        <f t="shared" si="24"/>
        <v>Summer</v>
      </c>
      <c r="AA103" s="257">
        <f t="shared" si="26"/>
        <v>2.2200000000000001E-2</v>
      </c>
      <c r="AB103" s="258">
        <f t="shared" si="30"/>
        <v>0</v>
      </c>
    </row>
    <row r="104" spans="2:28" ht="17.45" customHeight="1" outlineLevel="1">
      <c r="B104" s="159">
        <f t="shared" si="27"/>
        <v>48792</v>
      </c>
      <c r="C104" s="259" cm="1">
        <f t="array" ref="C104">IF($J104&lt;=$AD$1,IF(F104="","",-INDEX([1]Delta!$F$1:$JR$1000,$L$13,$I104))*1000*IF(MONTH($B104)=12,IF(MOD($J104,4)=0,31/29,31/30),1),(C92*(1+$AA104)*F104/F92))</f>
        <v>164975.38723054458</v>
      </c>
      <c r="D104" s="260">
        <f>IF(ISNUMBER($F104),VLOOKUP($J104,'Table 1'!$B$13:$C$41,2,FALSE)/12*1000*Study_MW,"")</f>
        <v>0</v>
      </c>
      <c r="E104" s="260">
        <f t="shared" si="28"/>
        <v>164975.38723054458</v>
      </c>
      <c r="F104" s="259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2367.1561578899996</v>
      </c>
      <c r="G104" s="261">
        <f t="shared" si="25"/>
        <v>69.6934955814651</v>
      </c>
      <c r="I104" s="262">
        <f t="shared" si="31"/>
        <v>99</v>
      </c>
      <c r="J104" s="256">
        <f t="shared" si="29"/>
        <v>2033</v>
      </c>
      <c r="K104" s="159">
        <f t="shared" si="32"/>
        <v>48792</v>
      </c>
      <c r="V104" s="237" t="str">
        <f t="shared" si="24"/>
        <v>Summer</v>
      </c>
      <c r="AA104" s="257">
        <f t="shared" si="26"/>
        <v>2.2200000000000001E-2</v>
      </c>
      <c r="AB104" s="258">
        <f t="shared" si="30"/>
        <v>0</v>
      </c>
    </row>
    <row r="105" spans="2:28" ht="17.45" customHeight="1" outlineLevel="1">
      <c r="B105" s="159">
        <f t="shared" si="27"/>
        <v>48823</v>
      </c>
      <c r="C105" s="259" cm="1">
        <f t="array" ref="C105">IF($J105&lt;=$AD$1,IF(F105="","",-INDEX([1]Delta!$F$1:$JR$1000,$L$13,$I105))*1000*IF(MONTH($B105)=12,IF(MOD($J105,4)=0,31/29,31/30),1),(C93*(1+$AA105)*F105/F93))</f>
        <v>66939.775656879647</v>
      </c>
      <c r="D105" s="260">
        <f>IF(ISNUMBER($F105),VLOOKUP($J105,'Table 1'!$B$13:$C$41,2,FALSE)/12*1000*Study_MW,"")</f>
        <v>0</v>
      </c>
      <c r="E105" s="260">
        <f t="shared" si="28"/>
        <v>66939.775656879647</v>
      </c>
      <c r="F105" s="259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1555.82815074</v>
      </c>
      <c r="G105" s="261">
        <f t="shared" si="25"/>
        <v>43.025173201192572</v>
      </c>
      <c r="I105" s="262">
        <f t="shared" si="31"/>
        <v>100</v>
      </c>
      <c r="J105" s="256">
        <f t="shared" si="29"/>
        <v>2033</v>
      </c>
      <c r="K105" s="159">
        <f t="shared" si="32"/>
        <v>48823</v>
      </c>
      <c r="V105" s="237" t="str">
        <f t="shared" si="24"/>
        <v>Winter</v>
      </c>
      <c r="AA105" s="257">
        <f t="shared" si="26"/>
        <v>2.2200000000000001E-2</v>
      </c>
      <c r="AB105" s="258">
        <f t="shared" si="30"/>
        <v>0</v>
      </c>
    </row>
    <row r="106" spans="2:28" ht="17.45" customHeight="1" outlineLevel="1">
      <c r="B106" s="159">
        <f t="shared" si="27"/>
        <v>48853</v>
      </c>
      <c r="C106" s="259" cm="1">
        <f t="array" ref="C106">IF($J106&lt;=$AD$1,IF(F106="","",-INDEX([1]Delta!$F$1:$JR$1000,$L$13,$I106))*1000*IF(MONTH($B106)=12,IF(MOD($J106,4)=0,31/29,31/30),1),(C94*(1+$AA106)*F106/F94))</f>
        <v>21902.352263772627</v>
      </c>
      <c r="D106" s="260">
        <f>IF(ISNUMBER($F106),VLOOKUP($J106,'Table 1'!$B$13:$C$41,2,FALSE)/12*1000*Study_MW,"")</f>
        <v>0</v>
      </c>
      <c r="E106" s="260">
        <f t="shared" si="28"/>
        <v>21902.352263772627</v>
      </c>
      <c r="F106" s="259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1853.3916531300001</v>
      </c>
      <c r="G106" s="261">
        <f t="shared" si="25"/>
        <v>11.817444104047855</v>
      </c>
      <c r="I106" s="262">
        <f t="shared" si="31"/>
        <v>101</v>
      </c>
      <c r="J106" s="256">
        <f t="shared" si="29"/>
        <v>2033</v>
      </c>
      <c r="K106" s="159">
        <f t="shared" si="32"/>
        <v>48853</v>
      </c>
      <c r="V106" s="237" t="str">
        <f t="shared" si="24"/>
        <v>Winter</v>
      </c>
      <c r="AA106" s="257">
        <f t="shared" si="26"/>
        <v>2.2200000000000001E-2</v>
      </c>
      <c r="AB106" s="258">
        <f t="shared" si="30"/>
        <v>0</v>
      </c>
    </row>
    <row r="107" spans="2:28" ht="17.45" customHeight="1" outlineLevel="1">
      <c r="B107" s="159">
        <f t="shared" si="27"/>
        <v>48884</v>
      </c>
      <c r="C107" s="259" cm="1">
        <f t="array" ref="C107">IF($J107&lt;=$AD$1,IF(F107="","",-INDEX([1]Delta!$F$1:$JR$1000,$L$13,$I107))*1000*IF(MONTH($B107)=12,IF(MOD($J107,4)=0,31/29,31/30),1),(C95*(1+$AA107)*F107/F95))</f>
        <v>54496.036483804346</v>
      </c>
      <c r="D107" s="260">
        <f>IF(ISNUMBER($F107),VLOOKUP($J107,'Table 1'!$B$13:$C$41,2,FALSE)/12*1000*Study_MW,"")</f>
        <v>0</v>
      </c>
      <c r="E107" s="260">
        <f t="shared" si="28"/>
        <v>54496.036483804346</v>
      </c>
      <c r="F107" s="259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1255.8666642600001</v>
      </c>
      <c r="G107" s="261">
        <f t="shared" si="25"/>
        <v>43.393170656309515</v>
      </c>
      <c r="I107" s="262">
        <f t="shared" si="31"/>
        <v>102</v>
      </c>
      <c r="J107" s="256">
        <f t="shared" si="29"/>
        <v>2033</v>
      </c>
      <c r="K107" s="159">
        <f t="shared" si="32"/>
        <v>48884</v>
      </c>
      <c r="V107" s="237" t="str">
        <f t="shared" si="24"/>
        <v>Winter</v>
      </c>
      <c r="AA107" s="257">
        <f t="shared" si="26"/>
        <v>2.2200000000000001E-2</v>
      </c>
      <c r="AB107" s="258">
        <f t="shared" si="30"/>
        <v>0</v>
      </c>
    </row>
    <row r="108" spans="2:28" ht="17.45" customHeight="1" outlineLevel="1">
      <c r="B108" s="160">
        <f t="shared" si="27"/>
        <v>48914</v>
      </c>
      <c r="C108" s="266" cm="1">
        <f t="array" ref="C108">IF($J108&lt;=$AD$1,IF(F108="","",-INDEX([1]Delta!$F$1:$JR$1000,$L$13,$I108))*1000*IF(MONTH($B108)=12,IF(MOD($J108,4)=0,31/29,31/30),1),(C96*(1+$AA108)*F108/F96))</f>
        <v>40107.775888548356</v>
      </c>
      <c r="D108" s="267">
        <f>IF(ISNUMBER($F108),VLOOKUP($J108,'Table 1'!$B$13:$C$41,2,FALSE)/12*1000*Study_MW,"")</f>
        <v>0</v>
      </c>
      <c r="E108" s="267">
        <f t="shared" si="28"/>
        <v>40107.775888548356</v>
      </c>
      <c r="F108" s="266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828.0824955873336</v>
      </c>
      <c r="G108" s="268">
        <f t="shared" si="25"/>
        <v>48.434517215704624</v>
      </c>
      <c r="I108" s="269">
        <f t="shared" si="31"/>
        <v>103</v>
      </c>
      <c r="J108" s="256">
        <f t="shared" si="29"/>
        <v>2033</v>
      </c>
      <c r="K108" s="160">
        <f t="shared" si="32"/>
        <v>48914</v>
      </c>
      <c r="V108" s="237" t="str">
        <f t="shared" si="24"/>
        <v>Winter</v>
      </c>
      <c r="AA108" s="257">
        <f t="shared" si="26"/>
        <v>2.2200000000000001E-2</v>
      </c>
      <c r="AB108" s="258">
        <f t="shared" si="30"/>
        <v>0</v>
      </c>
    </row>
    <row r="109" spans="2:28" ht="17.45" customHeight="1" outlineLevel="1">
      <c r="B109" s="158">
        <f t="shared" si="27"/>
        <v>48945</v>
      </c>
      <c r="C109" s="250" cm="1">
        <f t="array" ref="C109">IF($J109&lt;=$AD$1,IF(F109="","",-INDEX([1]Delta!$F$1:$JR$1000,$L$13,$I109))*1000*IF(MONTH($B109)=12,IF(MOD($J109,4)=0,31/29,31/30),1),(C97*(1+$AA109)*F109/F97))</f>
        <v>45657.419152543298</v>
      </c>
      <c r="D109" s="251">
        <f>IF(ISNUMBER($F109),VLOOKUP($J109,'Table 1'!$B$13:$C$41,2,FALSE)/12*1000*Study_MW,"")</f>
        <v>0</v>
      </c>
      <c r="E109" s="252">
        <f t="shared" si="28"/>
        <v>45657.419152543298</v>
      </c>
      <c r="F109" s="253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1045.2616086599999</v>
      </c>
      <c r="G109" s="254">
        <f t="shared" si="25"/>
        <v>43.680375108270745</v>
      </c>
      <c r="I109" s="270">
        <f t="shared" si="31"/>
        <v>105</v>
      </c>
      <c r="J109" s="256">
        <f t="shared" si="29"/>
        <v>2034</v>
      </c>
      <c r="K109" s="158">
        <f t="shared" si="32"/>
        <v>48945</v>
      </c>
      <c r="V109" s="237" t="str">
        <f t="shared" si="24"/>
        <v>Winter</v>
      </c>
      <c r="AA109" s="257">
        <f t="shared" si="26"/>
        <v>2.2200000000000001E-2</v>
      </c>
      <c r="AB109" s="258">
        <f t="shared" si="30"/>
        <v>0</v>
      </c>
    </row>
    <row r="110" spans="2:28" ht="17.45" customHeight="1" outlineLevel="1">
      <c r="B110" s="159">
        <f t="shared" si="27"/>
        <v>48976</v>
      </c>
      <c r="C110" s="259" cm="1">
        <f t="array" ref="C110">IF($J110&lt;=$AD$1,IF(F110="","",-INDEX([1]Delta!$F$1:$JR$1000,$L$13,$I110))*1000*IF(MONTH($B110)=12,IF(MOD($J110,4)=0,31/29,31/30),1),(C98*(1+$AA110)*F110/F98))</f>
        <v>39135.903953778325</v>
      </c>
      <c r="D110" s="260">
        <f>IF(ISNUMBER($F110),VLOOKUP($J110,'Table 1'!$B$13:$C$41,2,FALSE)/12*1000*Study_MW,"")</f>
        <v>0</v>
      </c>
      <c r="E110" s="260">
        <f t="shared" si="28"/>
        <v>39135.903953778325</v>
      </c>
      <c r="F110" s="259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1253.27743455</v>
      </c>
      <c r="G110" s="261">
        <f t="shared" si="25"/>
        <v>31.22684800259761</v>
      </c>
      <c r="I110" s="262">
        <f t="shared" si="31"/>
        <v>106</v>
      </c>
      <c r="J110" s="256">
        <f t="shared" si="29"/>
        <v>2034</v>
      </c>
      <c r="K110" s="159">
        <f t="shared" si="32"/>
        <v>48976</v>
      </c>
      <c r="V110" s="237" t="str">
        <f t="shared" si="24"/>
        <v>Winter</v>
      </c>
      <c r="AA110" s="257">
        <f t="shared" si="26"/>
        <v>2.2200000000000001E-2</v>
      </c>
      <c r="AB110" s="258">
        <f t="shared" si="30"/>
        <v>0</v>
      </c>
    </row>
    <row r="111" spans="2:28" ht="17.45" customHeight="1" outlineLevel="1">
      <c r="B111" s="159">
        <f t="shared" si="27"/>
        <v>49004</v>
      </c>
      <c r="C111" s="259" cm="1">
        <f t="array" ref="C111">IF($J111&lt;=$AD$1,IF(F111="","",-INDEX([1]Delta!$F$1:$JR$1000,$L$13,$I111))*1000*IF(MONTH($B111)=12,IF(MOD($J111,4)=0,31/29,31/30),1),(C99*(1+$AA111)*F111/F99))</f>
        <v>10039.894516536151</v>
      </c>
      <c r="D111" s="260">
        <f>IF(ISNUMBER($F111),VLOOKUP($J111,'Table 1'!$B$13:$C$41,2,FALSE)/12*1000*Study_MW,"")</f>
        <v>0</v>
      </c>
      <c r="E111" s="260">
        <f t="shared" si="28"/>
        <v>10039.894516536151</v>
      </c>
      <c r="F111" s="259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1848.77520297</v>
      </c>
      <c r="G111" s="261">
        <f t="shared" si="25"/>
        <v>5.4305653280114168</v>
      </c>
      <c r="I111" s="262">
        <f t="shared" si="31"/>
        <v>107</v>
      </c>
      <c r="J111" s="256">
        <f t="shared" si="29"/>
        <v>2034</v>
      </c>
      <c r="K111" s="159">
        <f t="shared" si="32"/>
        <v>49004</v>
      </c>
      <c r="V111" s="237" t="str">
        <f t="shared" si="24"/>
        <v>Winter</v>
      </c>
      <c r="AA111" s="257">
        <f t="shared" si="26"/>
        <v>2.2200000000000001E-2</v>
      </c>
      <c r="AB111" s="258">
        <f t="shared" si="30"/>
        <v>0</v>
      </c>
    </row>
    <row r="112" spans="2:28" ht="17.45" customHeight="1" outlineLevel="1">
      <c r="B112" s="159">
        <f t="shared" si="27"/>
        <v>49035</v>
      </c>
      <c r="C112" s="259" cm="1">
        <f t="array" ref="C112">IF($J112&lt;=$AD$1,IF(F112="","",-INDEX([1]Delta!$F$1:$JR$1000,$L$13,$I112))*1000*IF(MONTH($B112)=12,IF(MOD($J112,4)=0,31/29,31/30),1),(C100*(1+$AA112)*F112/F100))</f>
        <v>12943.338002856763</v>
      </c>
      <c r="D112" s="260">
        <f>IF(ISNUMBER($F112),VLOOKUP($J112,'Table 1'!$B$13:$C$41,2,FALSE)/12*1000*Study_MW,"")</f>
        <v>0</v>
      </c>
      <c r="E112" s="260">
        <f t="shared" si="28"/>
        <v>12943.338002856763</v>
      </c>
      <c r="F112" s="259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1533.9291013399998</v>
      </c>
      <c r="G112" s="261">
        <f t="shared" si="25"/>
        <v>8.4380288447163601</v>
      </c>
      <c r="I112" s="262">
        <f t="shared" si="31"/>
        <v>108</v>
      </c>
      <c r="J112" s="256">
        <f t="shared" si="29"/>
        <v>2034</v>
      </c>
      <c r="K112" s="159">
        <f t="shared" si="32"/>
        <v>49035</v>
      </c>
      <c r="V112" s="237" t="str">
        <f t="shared" si="24"/>
        <v>Winter</v>
      </c>
      <c r="AA112" s="257">
        <f t="shared" si="26"/>
        <v>2.2200000000000001E-2</v>
      </c>
      <c r="AB112" s="258">
        <f t="shared" si="30"/>
        <v>0</v>
      </c>
    </row>
    <row r="113" spans="2:28" ht="17.45" customHeight="1" outlineLevel="1">
      <c r="B113" s="159">
        <f t="shared" si="27"/>
        <v>49065</v>
      </c>
      <c r="C113" s="259" cm="1">
        <f t="array" ref="C113">IF($J113&lt;=$AD$1,IF(F113="","",-INDEX([1]Delta!$F$1:$JR$1000,$L$13,$I113))*1000*IF(MONTH($B113)=12,IF(MOD($J113,4)=0,31/29,31/30),1),(C101*(1+$AA113)*F113/F101))</f>
        <v>47487.21750167897</v>
      </c>
      <c r="D113" s="260">
        <f>IF(ISNUMBER($F113),VLOOKUP($J113,'Table 1'!$B$13:$C$41,2,FALSE)/12*1000*Study_MW,"")</f>
        <v>0</v>
      </c>
      <c r="E113" s="260">
        <f t="shared" si="28"/>
        <v>47487.21750167897</v>
      </c>
      <c r="F113" s="259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2444.3212415100002</v>
      </c>
      <c r="G113" s="261">
        <f t="shared" si="25"/>
        <v>19.427568150716287</v>
      </c>
      <c r="I113" s="262">
        <f t="shared" si="31"/>
        <v>109</v>
      </c>
      <c r="J113" s="256">
        <f t="shared" si="29"/>
        <v>2034</v>
      </c>
      <c r="K113" s="159">
        <f t="shared" si="32"/>
        <v>49065</v>
      </c>
      <c r="V113" s="237" t="str">
        <f t="shared" si="24"/>
        <v>Summer</v>
      </c>
      <c r="AA113" s="257">
        <f t="shared" si="26"/>
        <v>2.2200000000000001E-2</v>
      </c>
      <c r="AB113" s="258">
        <f t="shared" si="30"/>
        <v>0</v>
      </c>
    </row>
    <row r="114" spans="2:28" ht="17.45" customHeight="1" outlineLevel="1">
      <c r="B114" s="159">
        <f t="shared" si="27"/>
        <v>49096</v>
      </c>
      <c r="C114" s="259" cm="1">
        <f t="array" ref="C114">IF($J114&lt;=$AD$1,IF(F114="","",-INDEX([1]Delta!$F$1:$JR$1000,$L$13,$I114))*1000*IF(MONTH($B114)=12,IF(MOD($J114,4)=0,31/29,31/30),1),(C102*(1+$AA114)*F114/F102))</f>
        <v>75912.557662988547</v>
      </c>
      <c r="D114" s="260">
        <f>IF(ISNUMBER($F114),VLOOKUP($J114,'Table 1'!$B$13:$C$41,2,FALSE)/12*1000*Study_MW,"")</f>
        <v>0</v>
      </c>
      <c r="E114" s="260">
        <f t="shared" si="28"/>
        <v>75912.557662988547</v>
      </c>
      <c r="F114" s="259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2624.002782770001</v>
      </c>
      <c r="G114" s="261">
        <f t="shared" si="25"/>
        <v>28.930059892258289</v>
      </c>
      <c r="I114" s="262">
        <f t="shared" si="31"/>
        <v>110</v>
      </c>
      <c r="J114" s="256">
        <f t="shared" si="29"/>
        <v>2034</v>
      </c>
      <c r="K114" s="159">
        <f t="shared" si="32"/>
        <v>49096</v>
      </c>
      <c r="V114" s="237" t="str">
        <f t="shared" si="24"/>
        <v>Summer</v>
      </c>
      <c r="AA114" s="257">
        <f t="shared" si="26"/>
        <v>2.2200000000000001E-2</v>
      </c>
      <c r="AB114" s="258">
        <f t="shared" si="30"/>
        <v>0</v>
      </c>
    </row>
    <row r="115" spans="2:28" ht="17.45" customHeight="1" outlineLevel="1">
      <c r="B115" s="159">
        <f t="shared" si="27"/>
        <v>49126</v>
      </c>
      <c r="C115" s="259" cm="1">
        <f t="array" ref="C115">IF($J115&lt;=$AD$1,IF(F115="","",-INDEX([1]Delta!$F$1:$JR$1000,$L$13,$I115))*1000*IF(MONTH($B115)=12,IF(MOD($J115,4)=0,31/29,31/30),1),(C103*(1+$AA115)*F115/F103))</f>
        <v>114959.55862608389</v>
      </c>
      <c r="D115" s="260">
        <f>IF(ISNUMBER($F115),VLOOKUP($J115,'Table 1'!$B$13:$C$41,2,FALSE)/12*1000*Study_MW,"")</f>
        <v>0</v>
      </c>
      <c r="E115" s="260">
        <f t="shared" si="28"/>
        <v>114959.55862608389</v>
      </c>
      <c r="F115" s="259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2291.0045632800002</v>
      </c>
      <c r="G115" s="261">
        <f t="shared" si="25"/>
        <v>50.178668549440971</v>
      </c>
      <c r="I115" s="262">
        <f t="shared" si="31"/>
        <v>111</v>
      </c>
      <c r="J115" s="256">
        <f t="shared" si="29"/>
        <v>2034</v>
      </c>
      <c r="K115" s="159">
        <f t="shared" si="32"/>
        <v>49126</v>
      </c>
      <c r="V115" s="237" t="str">
        <f t="shared" si="24"/>
        <v>Summer</v>
      </c>
      <c r="AA115" s="257">
        <f t="shared" si="26"/>
        <v>2.2200000000000001E-2</v>
      </c>
      <c r="AB115" s="258">
        <f t="shared" si="30"/>
        <v>0</v>
      </c>
    </row>
    <row r="116" spans="2:28" ht="17.45" customHeight="1" outlineLevel="1">
      <c r="B116" s="159">
        <f t="shared" si="27"/>
        <v>49157</v>
      </c>
      <c r="C116" s="259" cm="1">
        <f t="array" ref="C116">IF($J116&lt;=$AD$1,IF(F116="","",-INDEX([1]Delta!$F$1:$JR$1000,$L$13,$I116))*1000*IF(MONTH($B116)=12,IF(MOD($J116,4)=0,31/29,31/30),1),(C104*(1+$AA116)*F116/F104))</f>
        <v>218626.42444184166</v>
      </c>
      <c r="D116" s="260">
        <f>IF(ISNUMBER($F116),VLOOKUP($J116,'Table 1'!$B$13:$C$41,2,FALSE)/12*1000*Study_MW,"")</f>
        <v>0</v>
      </c>
      <c r="E116" s="260">
        <f t="shared" si="28"/>
        <v>218626.42444184166</v>
      </c>
      <c r="F116" s="259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2406.8759176000008</v>
      </c>
      <c r="G116" s="261">
        <f t="shared" si="25"/>
        <v>90.834106919746588</v>
      </c>
      <c r="I116" s="262">
        <f t="shared" si="31"/>
        <v>112</v>
      </c>
      <c r="J116" s="256">
        <f t="shared" si="29"/>
        <v>2034</v>
      </c>
      <c r="K116" s="159">
        <f t="shared" si="32"/>
        <v>49157</v>
      </c>
      <c r="V116" s="237" t="str">
        <f t="shared" si="24"/>
        <v>Summer</v>
      </c>
      <c r="AA116" s="257">
        <f t="shared" si="26"/>
        <v>2.2200000000000001E-2</v>
      </c>
      <c r="AB116" s="258">
        <f t="shared" si="30"/>
        <v>0</v>
      </c>
    </row>
    <row r="117" spans="2:28" ht="17.45" customHeight="1" outlineLevel="1">
      <c r="B117" s="159">
        <f t="shared" si="27"/>
        <v>49188</v>
      </c>
      <c r="C117" s="259" cm="1">
        <f t="array" ref="C117">IF($J117&lt;=$AD$1,IF(F117="","",-INDEX([1]Delta!$F$1:$JR$1000,$L$13,$I117))*1000*IF(MONTH($B117)=12,IF(MOD($J117,4)=0,31/29,31/30),1),(C105*(1+$AA117)*F117/F105))</f>
        <v>70680.465199213359</v>
      </c>
      <c r="D117" s="260">
        <f>IF(ISNUMBER($F117),VLOOKUP($J117,'Table 1'!$B$13:$C$41,2,FALSE)/12*1000*Study_MW,"")</f>
        <v>0</v>
      </c>
      <c r="E117" s="260">
        <f t="shared" si="28"/>
        <v>70680.465199213359</v>
      </c>
      <c r="F117" s="259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1461.8843508799996</v>
      </c>
      <c r="G117" s="261">
        <f t="shared" si="25"/>
        <v>48.348875994647841</v>
      </c>
      <c r="I117" s="262">
        <f t="shared" si="31"/>
        <v>113</v>
      </c>
      <c r="J117" s="256">
        <f t="shared" si="29"/>
        <v>2034</v>
      </c>
      <c r="K117" s="159">
        <f t="shared" si="32"/>
        <v>49188</v>
      </c>
      <c r="V117" s="237" t="str">
        <f t="shared" si="24"/>
        <v>Winter</v>
      </c>
      <c r="AA117" s="257">
        <f t="shared" si="26"/>
        <v>2.2200000000000001E-2</v>
      </c>
      <c r="AB117" s="258">
        <f t="shared" si="30"/>
        <v>0</v>
      </c>
    </row>
    <row r="118" spans="2:28" ht="17.45" customHeight="1" outlineLevel="1">
      <c r="B118" s="159">
        <f t="shared" si="27"/>
        <v>49218</v>
      </c>
      <c r="C118" s="259" cm="1">
        <f t="array" ref="C118">IF($J118&lt;=$AD$1,IF(F118="","",-INDEX([1]Delta!$F$1:$JR$1000,$L$13,$I118))*1000*IF(MONTH($B118)=12,IF(MOD($J118,4)=0,31/29,31/30),1),(C106*(1+$AA118)*F118/F106))</f>
        <v>49885.281538401614</v>
      </c>
      <c r="D118" s="260">
        <f>IF(ISNUMBER($F118),VLOOKUP($J118,'Table 1'!$B$13:$C$41,2,FALSE)/12*1000*Study_MW,"")</f>
        <v>0</v>
      </c>
      <c r="E118" s="260">
        <f t="shared" si="28"/>
        <v>49885.281538401614</v>
      </c>
      <c r="F118" s="259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1898.97036974</v>
      </c>
      <c r="G118" s="261">
        <f t="shared" si="25"/>
        <v>26.269647137902275</v>
      </c>
      <c r="I118" s="262">
        <f t="shared" si="31"/>
        <v>114</v>
      </c>
      <c r="J118" s="256">
        <f t="shared" si="29"/>
        <v>2034</v>
      </c>
      <c r="K118" s="159">
        <f t="shared" si="32"/>
        <v>49218</v>
      </c>
      <c r="V118" s="237" t="str">
        <f t="shared" si="24"/>
        <v>Winter</v>
      </c>
      <c r="AA118" s="257">
        <f t="shared" si="26"/>
        <v>2.2200000000000001E-2</v>
      </c>
      <c r="AB118" s="258">
        <f t="shared" si="30"/>
        <v>0</v>
      </c>
    </row>
    <row r="119" spans="2:28" ht="17.45" customHeight="1" outlineLevel="1">
      <c r="B119" s="159">
        <f t="shared" si="27"/>
        <v>49249</v>
      </c>
      <c r="C119" s="259" cm="1">
        <f t="array" ref="C119">IF($J119&lt;=$AD$1,IF(F119="","",-INDEX([1]Delta!$F$1:$JR$1000,$L$13,$I119))*1000*IF(MONTH($B119)=12,IF(MOD($J119,4)=0,31/29,31/30),1),(C107*(1+$AA119)*F119/F107))</f>
        <v>57374.234681614325</v>
      </c>
      <c r="D119" s="260">
        <f>IF(ISNUMBER($F119),VLOOKUP($J119,'Table 1'!$B$13:$C$41,2,FALSE)/12*1000*Study_MW,"")</f>
        <v>0</v>
      </c>
      <c r="E119" s="260">
        <f t="shared" si="28"/>
        <v>57374.234681614325</v>
      </c>
      <c r="F119" s="259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1239.5871474799997</v>
      </c>
      <c r="G119" s="261">
        <f t="shared" si="25"/>
        <v>46.28495446911694</v>
      </c>
      <c r="I119" s="262">
        <f t="shared" si="31"/>
        <v>115</v>
      </c>
      <c r="J119" s="256">
        <f t="shared" si="29"/>
        <v>2034</v>
      </c>
      <c r="K119" s="159">
        <f t="shared" si="32"/>
        <v>49249</v>
      </c>
      <c r="V119" s="237" t="str">
        <f t="shared" si="24"/>
        <v>Winter</v>
      </c>
      <c r="AA119" s="257">
        <f t="shared" si="26"/>
        <v>2.2200000000000001E-2</v>
      </c>
      <c r="AB119" s="258">
        <f t="shared" si="30"/>
        <v>0</v>
      </c>
    </row>
    <row r="120" spans="2:28" ht="17.45" customHeight="1" outlineLevel="1">
      <c r="B120" s="160">
        <f t="shared" si="27"/>
        <v>49279</v>
      </c>
      <c r="C120" s="266" cm="1">
        <f t="array" ref="C120">IF($J120&lt;=$AD$1,IF(F120="","",-INDEX([1]Delta!$F$1:$JR$1000,$L$13,$I120))*1000*IF(MONTH($B120)=12,IF(MOD($J120,4)=0,31/29,31/30),1),(C108*(1+$AA120)*F120/F108))</f>
        <v>38044.965756986254</v>
      </c>
      <c r="D120" s="267">
        <f>IF(ISNUMBER($F120),VLOOKUP($J120,'Table 1'!$B$13:$C$41,2,FALSE)/12*1000*Study_MW,"")</f>
        <v>0</v>
      </c>
      <c r="E120" s="267">
        <f t="shared" si="28"/>
        <v>38044.965756986254</v>
      </c>
      <c r="F120" s="266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784.22295432566671</v>
      </c>
      <c r="G120" s="268">
        <f t="shared" si="25"/>
        <v>48.512945900314982</v>
      </c>
      <c r="I120" s="269">
        <f t="shared" si="31"/>
        <v>116</v>
      </c>
      <c r="J120" s="256">
        <f t="shared" si="29"/>
        <v>2034</v>
      </c>
      <c r="K120" s="160">
        <f t="shared" si="32"/>
        <v>49279</v>
      </c>
      <c r="V120" s="237" t="str">
        <f t="shared" si="24"/>
        <v>Winter</v>
      </c>
      <c r="AA120" s="257">
        <f t="shared" si="26"/>
        <v>2.2200000000000001E-2</v>
      </c>
      <c r="AB120" s="258">
        <f t="shared" si="30"/>
        <v>0</v>
      </c>
    </row>
    <row r="121" spans="2:28" ht="17.45" customHeight="1" outlineLevel="1">
      <c r="B121" s="158">
        <f t="shared" si="27"/>
        <v>49310</v>
      </c>
      <c r="C121" s="250" cm="1">
        <f t="array" ref="C121">IF($J121&lt;=$AD$1,IF(F121="","",-INDEX([1]Delta!$F$1:$JR$1000,$L$13,$I121))*1000*IF(MONTH($B121)=12,IF(MOD($J121,4)=0,31/29,31/30),1),(C109*(1+$AA121)*F121/F109))</f>
        <v>66028.03968655644</v>
      </c>
      <c r="D121" s="251">
        <f>IF(ISNUMBER($F121),VLOOKUP($J121,'Table 1'!$B$13:$C$41,2,FALSE)/12*1000*Study_MW,"")</f>
        <v>4899.0566390284366</v>
      </c>
      <c r="E121" s="252">
        <f t="shared" si="28"/>
        <v>70927.096325584876</v>
      </c>
      <c r="F121" s="253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1034.3286937299999</v>
      </c>
      <c r="G121" s="254">
        <f t="shared" si="25"/>
        <v>68.573072327528038</v>
      </c>
      <c r="I121" s="270">
        <f t="shared" si="31"/>
        <v>118</v>
      </c>
      <c r="J121" s="256">
        <f t="shared" si="29"/>
        <v>2035</v>
      </c>
      <c r="K121" s="158">
        <f t="shared" si="32"/>
        <v>49310</v>
      </c>
      <c r="V121" s="237" t="str">
        <f t="shared" si="24"/>
        <v>Winter</v>
      </c>
      <c r="AA121" s="257">
        <f t="shared" si="26"/>
        <v>2.2200000000000001E-2</v>
      </c>
      <c r="AB121" s="258">
        <f t="shared" si="30"/>
        <v>0</v>
      </c>
    </row>
    <row r="122" spans="2:28" ht="17.45" customHeight="1" outlineLevel="1">
      <c r="B122" s="159">
        <f t="shared" si="27"/>
        <v>49341</v>
      </c>
      <c r="C122" s="259" cm="1">
        <f t="array" ref="C122">IF($J122&lt;=$AD$1,IF(F122="","",-INDEX([1]Delta!$F$1:$JR$1000,$L$13,$I122))*1000*IF(MONTH($B122)=12,IF(MOD($J122,4)=0,31/29,31/30),1),(C110*(1+$AA122)*F122/F110))</f>
        <v>49035.112182682496</v>
      </c>
      <c r="D122" s="260">
        <f>IF(ISNUMBER($F122),VLOOKUP($J122,'Table 1'!$B$13:$C$41,2,FALSE)/12*1000*Study_MW,"")</f>
        <v>4899.0566390284366</v>
      </c>
      <c r="E122" s="260">
        <f t="shared" si="28"/>
        <v>53934.168821710933</v>
      </c>
      <c r="F122" s="259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1243.4845962500001</v>
      </c>
      <c r="G122" s="261">
        <f t="shared" si="25"/>
        <v>43.373411286606384</v>
      </c>
      <c r="I122" s="262">
        <f t="shared" si="31"/>
        <v>119</v>
      </c>
      <c r="J122" s="256">
        <f t="shared" si="29"/>
        <v>2035</v>
      </c>
      <c r="K122" s="159">
        <f t="shared" si="32"/>
        <v>49341</v>
      </c>
      <c r="V122" s="237" t="str">
        <f t="shared" si="24"/>
        <v>Winter</v>
      </c>
      <c r="AA122" s="257">
        <f t="shared" si="26"/>
        <v>2.2200000000000001E-2</v>
      </c>
      <c r="AB122" s="258">
        <f t="shared" si="30"/>
        <v>0</v>
      </c>
    </row>
    <row r="123" spans="2:28" ht="17.45" customHeight="1" outlineLevel="1">
      <c r="B123" s="159">
        <f t="shared" si="27"/>
        <v>49369</v>
      </c>
      <c r="C123" s="259" cm="1">
        <f t="array" ref="C123">IF($J123&lt;=$AD$1,IF(F123="","",-INDEX([1]Delta!$F$1:$JR$1000,$L$13,$I123))*1000*IF(MONTH($B123)=12,IF(MOD($J123,4)=0,31/29,31/30),1),(C111*(1+$AA123)*F123/F111))</f>
        <v>17295.037054056593</v>
      </c>
      <c r="D123" s="260">
        <f>IF(ISNUMBER($F123),VLOOKUP($J123,'Table 1'!$B$13:$C$41,2,FALSE)/12*1000*Study_MW,"")</f>
        <v>4899.0566390284366</v>
      </c>
      <c r="E123" s="260">
        <f t="shared" si="28"/>
        <v>22194.093693085029</v>
      </c>
      <c r="F123" s="259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1825.87102368</v>
      </c>
      <c r="G123" s="261">
        <f t="shared" si="25"/>
        <v>12.155345807697499</v>
      </c>
      <c r="I123" s="262">
        <f t="shared" si="31"/>
        <v>120</v>
      </c>
      <c r="J123" s="256">
        <f t="shared" si="29"/>
        <v>2035</v>
      </c>
      <c r="K123" s="159">
        <f t="shared" si="32"/>
        <v>49369</v>
      </c>
      <c r="V123" s="237" t="str">
        <f t="shared" si="24"/>
        <v>Winter</v>
      </c>
      <c r="AA123" s="257">
        <f t="shared" si="26"/>
        <v>2.2200000000000001E-2</v>
      </c>
      <c r="AB123" s="258">
        <f t="shared" si="30"/>
        <v>0</v>
      </c>
    </row>
    <row r="124" spans="2:28" ht="17.45" customHeight="1" outlineLevel="1">
      <c r="B124" s="159">
        <f t="shared" si="27"/>
        <v>49400</v>
      </c>
      <c r="C124" s="259" cm="1">
        <f t="array" ref="C124">IF($J124&lt;=$AD$1,IF(F124="","",-INDEX([1]Delta!$F$1:$JR$1000,$L$13,$I124))*1000*IF(MONTH($B124)=12,IF(MOD($J124,4)=0,31/29,31/30),1),(C112*(1+$AA124)*F124/F112))</f>
        <v>-21168.715806801629</v>
      </c>
      <c r="D124" s="260">
        <f>IF(ISNUMBER($F124),VLOOKUP($J124,'Table 1'!$B$13:$C$41,2,FALSE)/12*1000*Study_MW,"")</f>
        <v>4899.0566390284366</v>
      </c>
      <c r="E124" s="260">
        <f t="shared" si="28"/>
        <v>-16269.659167773192</v>
      </c>
      <c r="F124" s="259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1597.9408053699997</v>
      </c>
      <c r="G124" s="261">
        <f t="shared" si="25"/>
        <v>-10.181640717289266</v>
      </c>
      <c r="I124" s="262">
        <f t="shared" si="31"/>
        <v>121</v>
      </c>
      <c r="J124" s="256">
        <f t="shared" si="29"/>
        <v>2035</v>
      </c>
      <c r="K124" s="159">
        <f t="shared" si="32"/>
        <v>49400</v>
      </c>
      <c r="V124" s="237" t="str">
        <f t="shared" si="24"/>
        <v>Winter</v>
      </c>
      <c r="AA124" s="257">
        <f t="shared" si="26"/>
        <v>2.2200000000000001E-2</v>
      </c>
      <c r="AB124" s="258">
        <f t="shared" si="30"/>
        <v>0</v>
      </c>
    </row>
    <row r="125" spans="2:28" ht="17.45" customHeight="1" outlineLevel="1">
      <c r="B125" s="159">
        <f t="shared" si="27"/>
        <v>49430</v>
      </c>
      <c r="C125" s="259" cm="1">
        <f t="array" ref="C125">IF($J125&lt;=$AD$1,IF(F125="","",-INDEX([1]Delta!$F$1:$JR$1000,$L$13,$I125))*1000*IF(MONTH($B125)=12,IF(MOD($J125,4)=0,31/29,31/30),1),(C113*(1+$AA125)*F125/F113))</f>
        <v>37748.868571354251</v>
      </c>
      <c r="D125" s="260">
        <f>IF(ISNUMBER($F125),VLOOKUP($J125,'Table 1'!$B$13:$C$41,2,FALSE)/12*1000*Study_MW,"")</f>
        <v>4899.0566390284366</v>
      </c>
      <c r="E125" s="260">
        <f t="shared" si="28"/>
        <v>42647.925210382688</v>
      </c>
      <c r="F125" s="259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2437.9492971400005</v>
      </c>
      <c r="G125" s="261">
        <f t="shared" si="25"/>
        <v>17.493360202533207</v>
      </c>
      <c r="I125" s="262">
        <f t="shared" si="31"/>
        <v>122</v>
      </c>
      <c r="J125" s="256">
        <f t="shared" si="29"/>
        <v>2035</v>
      </c>
      <c r="K125" s="159">
        <f t="shared" si="32"/>
        <v>49430</v>
      </c>
      <c r="V125" s="237" t="str">
        <f t="shared" si="24"/>
        <v>Summer</v>
      </c>
      <c r="AA125" s="257">
        <f t="shared" si="26"/>
        <v>2.2200000000000001E-2</v>
      </c>
      <c r="AB125" s="258">
        <f t="shared" si="30"/>
        <v>0</v>
      </c>
    </row>
    <row r="126" spans="2:28" ht="17.45" customHeight="1" outlineLevel="1">
      <c r="B126" s="159">
        <f t="shared" si="27"/>
        <v>49461</v>
      </c>
      <c r="C126" s="259" cm="1">
        <f t="array" ref="C126">IF($J126&lt;=$AD$1,IF(F126="","",-INDEX([1]Delta!$F$1:$JR$1000,$L$13,$I126))*1000*IF(MONTH($B126)=12,IF(MOD($J126,4)=0,31/29,31/30),1),(C114*(1+$AA126)*F126/F114))</f>
        <v>107594.30637766491</v>
      </c>
      <c r="D126" s="260">
        <f>IF(ISNUMBER($F126),VLOOKUP($J126,'Table 1'!$B$13:$C$41,2,FALSE)/12*1000*Study_MW,"")</f>
        <v>4899.0566390284366</v>
      </c>
      <c r="E126" s="260">
        <f t="shared" si="28"/>
        <v>112493.36301669334</v>
      </c>
      <c r="F126" s="259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2546.5932078400006</v>
      </c>
      <c r="G126" s="261">
        <f t="shared" si="25"/>
        <v>44.174060729593045</v>
      </c>
      <c r="I126" s="262">
        <f t="shared" si="31"/>
        <v>123</v>
      </c>
      <c r="J126" s="256">
        <f t="shared" si="29"/>
        <v>2035</v>
      </c>
      <c r="K126" s="159">
        <f t="shared" si="32"/>
        <v>49461</v>
      </c>
      <c r="V126" s="237" t="str">
        <f t="shared" si="24"/>
        <v>Summer</v>
      </c>
      <c r="AA126" s="257">
        <f t="shared" si="26"/>
        <v>2.2200000000000001E-2</v>
      </c>
      <c r="AB126" s="258">
        <f t="shared" si="30"/>
        <v>0</v>
      </c>
    </row>
    <row r="127" spans="2:28" ht="17.45" customHeight="1" outlineLevel="1">
      <c r="B127" s="159">
        <f t="shared" si="27"/>
        <v>49491</v>
      </c>
      <c r="C127" s="259" cm="1">
        <f t="array" ref="C127">IF($J127&lt;=$AD$1,IF(F127="","",-INDEX([1]Delta!$F$1:$JR$1000,$L$13,$I127))*1000*IF(MONTH($B127)=12,IF(MOD($J127,4)=0,31/29,31/30),1),(C115*(1+$AA127)*F127/F115))</f>
        <v>95553.951249807142</v>
      </c>
      <c r="D127" s="260">
        <f>IF(ISNUMBER($F127),VLOOKUP($J127,'Table 1'!$B$13:$C$41,2,FALSE)/12*1000*Study_MW,"")</f>
        <v>4899.0566390284366</v>
      </c>
      <c r="E127" s="260">
        <f t="shared" si="28"/>
        <v>100453.00788883558</v>
      </c>
      <c r="F127" s="259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2329.5283677400007</v>
      </c>
      <c r="G127" s="261">
        <f t="shared" si="25"/>
        <v>43.121607480698067</v>
      </c>
      <c r="I127" s="262">
        <f t="shared" si="31"/>
        <v>124</v>
      </c>
      <c r="J127" s="256">
        <f t="shared" si="29"/>
        <v>2035</v>
      </c>
      <c r="K127" s="159">
        <f t="shared" si="32"/>
        <v>49491</v>
      </c>
      <c r="V127" s="237" t="str">
        <f t="shared" si="24"/>
        <v>Summer</v>
      </c>
      <c r="AA127" s="257">
        <f t="shared" si="26"/>
        <v>2.2200000000000001E-2</v>
      </c>
      <c r="AB127" s="258">
        <f t="shared" si="30"/>
        <v>0</v>
      </c>
    </row>
    <row r="128" spans="2:28" ht="17.45" customHeight="1" outlineLevel="1">
      <c r="B128" s="159">
        <f t="shared" si="27"/>
        <v>49522</v>
      </c>
      <c r="C128" s="259" cm="1">
        <f t="array" ref="C128">IF($J128&lt;=$AD$1,IF(F128="","",-INDEX([1]Delta!$F$1:$JR$1000,$L$13,$I128))*1000*IF(MONTH($B128)=12,IF(MOD($J128,4)=0,31/29,31/30),1),(C116*(1+$AA128)*F128/F116))</f>
        <v>130657.32943825424</v>
      </c>
      <c r="D128" s="260">
        <f>IF(ISNUMBER($F128),VLOOKUP($J128,'Table 1'!$B$13:$C$41,2,FALSE)/12*1000*Study_MW,"")</f>
        <v>4899.0566390284366</v>
      </c>
      <c r="E128" s="260">
        <f t="shared" si="28"/>
        <v>135556.38607728266</v>
      </c>
      <c r="F128" s="259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2362.30612879</v>
      </c>
      <c r="G128" s="261">
        <f t="shared" si="25"/>
        <v>57.383073440492737</v>
      </c>
      <c r="I128" s="262">
        <f t="shared" si="31"/>
        <v>125</v>
      </c>
      <c r="J128" s="256">
        <f t="shared" si="29"/>
        <v>2035</v>
      </c>
      <c r="K128" s="159">
        <f t="shared" si="32"/>
        <v>49522</v>
      </c>
      <c r="V128" s="237" t="str">
        <f t="shared" si="24"/>
        <v>Summer</v>
      </c>
      <c r="AA128" s="257">
        <f t="shared" si="26"/>
        <v>2.2200000000000001E-2</v>
      </c>
      <c r="AB128" s="258">
        <f t="shared" si="30"/>
        <v>0</v>
      </c>
    </row>
    <row r="129" spans="2:28" ht="17.45" customHeight="1" outlineLevel="1">
      <c r="B129" s="159">
        <f t="shared" si="27"/>
        <v>49553</v>
      </c>
      <c r="C129" s="259" cm="1">
        <f t="array" ref="C129">IF($J129&lt;=$AD$1,IF(F129="","",-INDEX([1]Delta!$F$1:$JR$1000,$L$13,$I129))*1000*IF(MONTH($B129)=12,IF(MOD($J129,4)=0,31/29,31/30),1),(C117*(1+$AA129)*F129/F117))</f>
        <v>56853.466224099975</v>
      </c>
      <c r="D129" s="260">
        <f>IF(ISNUMBER($F129),VLOOKUP($J129,'Table 1'!$B$13:$C$41,2,FALSE)/12*1000*Study_MW,"")</f>
        <v>4899.0566390284366</v>
      </c>
      <c r="E129" s="260">
        <f t="shared" si="28"/>
        <v>61752.522863128412</v>
      </c>
      <c r="F129" s="259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1476.7907500899996</v>
      </c>
      <c r="G129" s="261">
        <f t="shared" si="25"/>
        <v>41.815350522316749</v>
      </c>
      <c r="I129" s="262">
        <f t="shared" si="31"/>
        <v>126</v>
      </c>
      <c r="J129" s="256">
        <f t="shared" si="29"/>
        <v>2035</v>
      </c>
      <c r="K129" s="159">
        <f t="shared" si="32"/>
        <v>49553</v>
      </c>
      <c r="V129" s="237" t="str">
        <f t="shared" si="24"/>
        <v>Winter</v>
      </c>
      <c r="AA129" s="257">
        <f t="shared" si="26"/>
        <v>2.2200000000000001E-2</v>
      </c>
      <c r="AB129" s="258">
        <f t="shared" si="30"/>
        <v>0</v>
      </c>
    </row>
    <row r="130" spans="2:28" ht="17.45" customHeight="1" outlineLevel="1">
      <c r="B130" s="159">
        <f t="shared" si="27"/>
        <v>49583</v>
      </c>
      <c r="C130" s="259" cm="1">
        <f t="array" ref="C130">IF($J130&lt;=$AD$1,IF(F130="","",-INDEX([1]Delta!$F$1:$JR$1000,$L$13,$I130))*1000*IF(MONTH($B130)=12,IF(MOD($J130,4)=0,31/29,31/30),1),(C118*(1+$AA130)*F130/F118))</f>
        <v>62803.452510139323</v>
      </c>
      <c r="D130" s="260">
        <f>IF(ISNUMBER($F130),VLOOKUP($J130,'Table 1'!$B$13:$C$41,2,FALSE)/12*1000*Study_MW,"")</f>
        <v>4899.0566390284366</v>
      </c>
      <c r="E130" s="260">
        <f t="shared" si="28"/>
        <v>67702.509149167759</v>
      </c>
      <c r="F130" s="259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1858.3433112400003</v>
      </c>
      <c r="G130" s="261">
        <f t="shared" si="25"/>
        <v>36.431647876727638</v>
      </c>
      <c r="I130" s="262">
        <f t="shared" si="31"/>
        <v>127</v>
      </c>
      <c r="J130" s="256">
        <f t="shared" si="29"/>
        <v>2035</v>
      </c>
      <c r="K130" s="159">
        <f t="shared" si="32"/>
        <v>49583</v>
      </c>
      <c r="V130" s="237" t="str">
        <f t="shared" si="24"/>
        <v>Winter</v>
      </c>
      <c r="AA130" s="257">
        <f t="shared" si="26"/>
        <v>2.2200000000000001E-2</v>
      </c>
      <c r="AB130" s="258">
        <f t="shared" si="30"/>
        <v>0</v>
      </c>
    </row>
    <row r="131" spans="2:28" ht="17.45" customHeight="1" outlineLevel="1">
      <c r="B131" s="159">
        <f t="shared" si="27"/>
        <v>49614</v>
      </c>
      <c r="C131" s="259" cm="1">
        <f t="array" ref="C131">IF($J131&lt;=$AD$1,IF(F131="","",-INDEX([1]Delta!$F$1:$JR$1000,$L$13,$I131))*1000*IF(MONTH($B131)=12,IF(MOD($J131,4)=0,31/29,31/30),1),(C119*(1+$AA131)*F131/F119))</f>
        <v>50032.372829562519</v>
      </c>
      <c r="D131" s="260">
        <f>IF(ISNUMBER($F131),VLOOKUP($J131,'Table 1'!$B$13:$C$41,2,FALSE)/12*1000*Study_MW,"")</f>
        <v>4899.0566390284366</v>
      </c>
      <c r="E131" s="260">
        <f t="shared" si="28"/>
        <v>54931.429468590955</v>
      </c>
      <c r="F131" s="259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1193.4047986700004</v>
      </c>
      <c r="G131" s="261">
        <f t="shared" si="25"/>
        <v>46.029167579860349</v>
      </c>
      <c r="I131" s="262">
        <f t="shared" si="31"/>
        <v>128</v>
      </c>
      <c r="J131" s="256">
        <f t="shared" si="29"/>
        <v>2035</v>
      </c>
      <c r="K131" s="159">
        <f t="shared" si="32"/>
        <v>49614</v>
      </c>
      <c r="V131" s="237" t="str">
        <f t="shared" si="24"/>
        <v>Winter</v>
      </c>
      <c r="AA131" s="257">
        <f t="shared" si="26"/>
        <v>2.2200000000000001E-2</v>
      </c>
      <c r="AB131" s="258">
        <f t="shared" si="30"/>
        <v>0</v>
      </c>
    </row>
    <row r="132" spans="2:28" ht="17.45" customHeight="1" outlineLevel="1">
      <c r="B132" s="160">
        <f t="shared" si="27"/>
        <v>49644</v>
      </c>
      <c r="C132" s="266" cm="1">
        <f t="array" ref="C132">IF($J132&lt;=$AD$1,IF(F132="","",-INDEX([1]Delta!$F$1:$JR$1000,$L$13,$I132))*1000*IF(MONTH($B132)=12,IF(MOD($J132,4)=0,31/29,31/30),1),(C120*(1+$AA132)*F132/F120))</f>
        <v>37785.608968723689</v>
      </c>
      <c r="D132" s="267">
        <f>IF(ISNUMBER($F132),VLOOKUP($J132,'Table 1'!$B$13:$C$41,2,FALSE)/12*1000*Study_MW,"")</f>
        <v>4899.0566390284366</v>
      </c>
      <c r="E132" s="267">
        <f t="shared" si="28"/>
        <v>42684.665607752126</v>
      </c>
      <c r="F132" s="266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783.25585152099995</v>
      </c>
      <c r="G132" s="268">
        <f t="shared" si="25"/>
        <v>54.496452883004991</v>
      </c>
      <c r="I132" s="269">
        <f t="shared" si="31"/>
        <v>129</v>
      </c>
      <c r="J132" s="256">
        <f t="shared" si="29"/>
        <v>2035</v>
      </c>
      <c r="K132" s="160">
        <f t="shared" si="32"/>
        <v>49644</v>
      </c>
      <c r="V132" s="237" t="str">
        <f t="shared" si="24"/>
        <v>Winter</v>
      </c>
      <c r="AA132" s="257">
        <f t="shared" si="26"/>
        <v>2.2200000000000001E-2</v>
      </c>
      <c r="AB132" s="258">
        <f t="shared" si="30"/>
        <v>0</v>
      </c>
    </row>
    <row r="133" spans="2:28" ht="17.45" customHeight="1" outlineLevel="1">
      <c r="B133" s="158">
        <f t="shared" si="27"/>
        <v>49675</v>
      </c>
      <c r="C133" s="250" cm="1">
        <f t="array" ref="C133">IF($J133&lt;=$AD$1,IF(F133="","",-INDEX([1]Delta!$F$1:$JR$1000,$L$13,$I133))*1000*IF(MONTH($B133)=12,IF(MOD($J133,4)=0,31/29,31/30),1),(C121*(1+$AA133)*F133/F121))</f>
        <v>39166.159036845784</v>
      </c>
      <c r="D133" s="251">
        <f>IF(ISNUMBER($F133),VLOOKUP($J133,'Table 1'!$B$13:$C$41,2,FALSE)/12*1000*Study_MW,"")</f>
        <v>5007.6358911341795</v>
      </c>
      <c r="E133" s="252">
        <f t="shared" si="28"/>
        <v>44173.794927979965</v>
      </c>
      <c r="F133" s="253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1063.8746250700001</v>
      </c>
      <c r="G133" s="254">
        <f t="shared" si="25"/>
        <v>41.521617197208222</v>
      </c>
      <c r="I133" s="270">
        <f t="shared" si="31"/>
        <v>131</v>
      </c>
      <c r="J133" s="256">
        <f t="shared" si="29"/>
        <v>2036</v>
      </c>
      <c r="K133" s="158">
        <f t="shared" si="32"/>
        <v>49675</v>
      </c>
      <c r="V133" s="237" t="str">
        <f t="shared" si="24"/>
        <v>Winter</v>
      </c>
      <c r="AA133" s="257">
        <f t="shared" si="26"/>
        <v>2.2200000000000001E-2</v>
      </c>
      <c r="AB133" s="258">
        <f t="shared" si="30"/>
        <v>0</v>
      </c>
    </row>
    <row r="134" spans="2:28" ht="17.45" customHeight="1" outlineLevel="1">
      <c r="B134" s="159">
        <f t="shared" si="27"/>
        <v>49706</v>
      </c>
      <c r="C134" s="259" cm="1">
        <f t="array" ref="C134">IF($J134&lt;=$AD$1,IF(F134="","",-INDEX([1]Delta!$F$1:$JR$1000,$L$13,$I134))*1000*IF(MONTH($B134)=12,IF(MOD($J134,4)=0,31/29,31/30),1),(C122*(1+$AA134)*F134/F122))</f>
        <v>42085.923225662555</v>
      </c>
      <c r="D134" s="260">
        <f>IF(ISNUMBER($F134),VLOOKUP($J134,'Table 1'!$B$13:$C$41,2,FALSE)/12*1000*Study_MW,"")</f>
        <v>5007.6358911341795</v>
      </c>
      <c r="E134" s="260">
        <f t="shared" si="28"/>
        <v>47093.559116796736</v>
      </c>
      <c r="F134" s="259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1323.6848947799999</v>
      </c>
      <c r="G134" s="261">
        <f t="shared" si="25"/>
        <v>35.577620703017701</v>
      </c>
      <c r="I134" s="262">
        <f t="shared" si="31"/>
        <v>132</v>
      </c>
      <c r="J134" s="256">
        <f t="shared" si="29"/>
        <v>2036</v>
      </c>
      <c r="K134" s="159">
        <f t="shared" si="32"/>
        <v>49706</v>
      </c>
      <c r="V134" s="237" t="str">
        <f t="shared" si="24"/>
        <v>Winter</v>
      </c>
      <c r="AA134" s="257">
        <f t="shared" si="26"/>
        <v>2.2200000000000001E-2</v>
      </c>
      <c r="AB134" s="258">
        <f t="shared" si="30"/>
        <v>0</v>
      </c>
    </row>
    <row r="135" spans="2:28" ht="17.45" customHeight="1" outlineLevel="1">
      <c r="B135" s="159">
        <f t="shared" si="27"/>
        <v>49735</v>
      </c>
      <c r="C135" s="259" cm="1">
        <f t="array" ref="C135">IF($J135&lt;=$AD$1,IF(F135="","",-INDEX([1]Delta!$F$1:$JR$1000,$L$13,$I135))*1000*IF(MONTH($B135)=12,IF(MOD($J135,4)=0,31/29,31/30),1),(C123*(1+$AA135)*F135/F123))</f>
        <v>23537.763666419778</v>
      </c>
      <c r="D135" s="260">
        <f>IF(ISNUMBER($F135),VLOOKUP($J135,'Table 1'!$B$13:$C$41,2,FALSE)/12*1000*Study_MW,"")</f>
        <v>5007.6358911341795</v>
      </c>
      <c r="E135" s="260">
        <f t="shared" si="28"/>
        <v>28545.399557553959</v>
      </c>
      <c r="F135" s="259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1854.9609433400005</v>
      </c>
      <c r="G135" s="261">
        <f t="shared" si="25"/>
        <v>15.388679562253079</v>
      </c>
      <c r="I135" s="262">
        <f t="shared" si="31"/>
        <v>133</v>
      </c>
      <c r="J135" s="256">
        <f t="shared" si="29"/>
        <v>2036</v>
      </c>
      <c r="K135" s="159">
        <f t="shared" si="32"/>
        <v>49735</v>
      </c>
      <c r="V135" s="237" t="str">
        <f t="shared" si="24"/>
        <v>Winter</v>
      </c>
      <c r="AA135" s="257">
        <f t="shared" si="26"/>
        <v>2.2200000000000001E-2</v>
      </c>
      <c r="AB135" s="258">
        <f t="shared" si="30"/>
        <v>0</v>
      </c>
    </row>
    <row r="136" spans="2:28" ht="17.45" customHeight="1" outlineLevel="1">
      <c r="B136" s="159">
        <f t="shared" si="27"/>
        <v>49766</v>
      </c>
      <c r="C136" s="259" cm="1">
        <f t="array" ref="C136">IF($J136&lt;=$AD$1,IF(F136="","",-INDEX([1]Delta!$F$1:$JR$1000,$L$13,$I136))*1000*IF(MONTH($B136)=12,IF(MOD($J136,4)=0,31/29,31/30),1),(C124*(1+$AA136)*F136/F124))</f>
        <v>14475.862749008229</v>
      </c>
      <c r="D136" s="260">
        <f>IF(ISNUMBER($F136),VLOOKUP($J136,'Table 1'!$B$13:$C$41,2,FALSE)/12*1000*Study_MW,"")</f>
        <v>5007.6358911341795</v>
      </c>
      <c r="E136" s="260">
        <f t="shared" si="28"/>
        <v>19483.49864014241</v>
      </c>
      <c r="F136" s="259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1591.0486927600004</v>
      </c>
      <c r="G136" s="261">
        <f t="shared" si="25"/>
        <v>12.245696017225145</v>
      </c>
      <c r="I136" s="262">
        <f t="shared" si="31"/>
        <v>134</v>
      </c>
      <c r="J136" s="256">
        <f t="shared" si="29"/>
        <v>2036</v>
      </c>
      <c r="K136" s="159">
        <f t="shared" si="32"/>
        <v>49766</v>
      </c>
      <c r="V136" s="237" t="str">
        <f t="shared" si="24"/>
        <v>Winter</v>
      </c>
      <c r="AA136" s="257">
        <f t="shared" si="26"/>
        <v>2.2200000000000001E-2</v>
      </c>
      <c r="AB136" s="258">
        <f t="shared" si="30"/>
        <v>0</v>
      </c>
    </row>
    <row r="137" spans="2:28" ht="17.45" customHeight="1" outlineLevel="1">
      <c r="B137" s="159">
        <f t="shared" si="27"/>
        <v>49796</v>
      </c>
      <c r="C137" s="259" cm="1">
        <f t="array" ref="C137">IF($J137&lt;=$AD$1,IF(F137="","",-INDEX([1]Delta!$F$1:$JR$1000,$L$13,$I137))*1000*IF(MONTH($B137)=12,IF(MOD($J137,4)=0,31/29,31/30),1),(C125*(1+$AA137)*F137/F125))</f>
        <v>29789.899613679154</v>
      </c>
      <c r="D137" s="260">
        <f>IF(ISNUMBER($F137),VLOOKUP($J137,'Table 1'!$B$13:$C$41,2,FALSE)/12*1000*Study_MW,"")</f>
        <v>5007.6358911341795</v>
      </c>
      <c r="E137" s="260">
        <f t="shared" si="28"/>
        <v>34797.535504813335</v>
      </c>
      <c r="F137" s="259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2452.7838324199993</v>
      </c>
      <c r="G137" s="261">
        <f t="shared" si="25"/>
        <v>14.18695567251881</v>
      </c>
      <c r="I137" s="262">
        <f t="shared" si="31"/>
        <v>135</v>
      </c>
      <c r="J137" s="256">
        <f t="shared" si="29"/>
        <v>2036</v>
      </c>
      <c r="K137" s="159">
        <f t="shared" si="32"/>
        <v>49796</v>
      </c>
      <c r="V137" s="237" t="str">
        <f t="shared" si="24"/>
        <v>Summer</v>
      </c>
      <c r="AA137" s="257">
        <f t="shared" si="26"/>
        <v>2.2200000000000001E-2</v>
      </c>
      <c r="AB137" s="258">
        <f t="shared" si="30"/>
        <v>0</v>
      </c>
    </row>
    <row r="138" spans="2:28" ht="17.45" customHeight="1" outlineLevel="1">
      <c r="B138" s="159">
        <f t="shared" si="27"/>
        <v>49827</v>
      </c>
      <c r="C138" s="259" cm="1">
        <f t="array" ref="C138">IF($J138&lt;=$AD$1,IF(F138="","",-INDEX([1]Delta!$F$1:$JR$1000,$L$13,$I138))*1000*IF(MONTH($B138)=12,IF(MOD($J138,4)=0,31/29,31/30),1),(C126*(1+$AA138)*F138/F126))</f>
        <v>79788.538639142644</v>
      </c>
      <c r="D138" s="260">
        <f>IF(ISNUMBER($F138),VLOOKUP($J138,'Table 1'!$B$13:$C$41,2,FALSE)/12*1000*Study_MW,"")</f>
        <v>5007.6358911341795</v>
      </c>
      <c r="E138" s="260">
        <f t="shared" si="28"/>
        <v>84796.174530276825</v>
      </c>
      <c r="F138" s="259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2427.6966951200002</v>
      </c>
      <c r="G138" s="261">
        <f t="shared" si="25"/>
        <v>34.928652619879841</v>
      </c>
      <c r="I138" s="262">
        <f t="shared" si="31"/>
        <v>136</v>
      </c>
      <c r="J138" s="256">
        <f t="shared" si="29"/>
        <v>2036</v>
      </c>
      <c r="K138" s="159">
        <f t="shared" si="32"/>
        <v>49827</v>
      </c>
      <c r="V138" s="237" t="str">
        <f t="shared" si="24"/>
        <v>Summer</v>
      </c>
      <c r="AA138" s="257">
        <f t="shared" si="26"/>
        <v>2.2200000000000001E-2</v>
      </c>
      <c r="AB138" s="258">
        <f t="shared" si="30"/>
        <v>0</v>
      </c>
    </row>
    <row r="139" spans="2:28" ht="17.45" customHeight="1" outlineLevel="1">
      <c r="B139" s="159">
        <f t="shared" si="27"/>
        <v>49857</v>
      </c>
      <c r="C139" s="259" cm="1">
        <f t="array" ref="C139">IF($J139&lt;=$AD$1,IF(F139="","",-INDEX([1]Delta!$F$1:$JR$1000,$L$13,$I139))*1000*IF(MONTH($B139)=12,IF(MOD($J139,4)=0,31/29,31/30),1),(C127*(1+$AA139)*F139/F127))</f>
        <v>107489.81428545085</v>
      </c>
      <c r="D139" s="260">
        <f>IF(ISNUMBER($F139),VLOOKUP($J139,'Table 1'!$B$13:$C$41,2,FALSE)/12*1000*Study_MW,"")</f>
        <v>5007.6358911341795</v>
      </c>
      <c r="E139" s="260">
        <f t="shared" si="28"/>
        <v>112497.45017658503</v>
      </c>
      <c r="F139" s="259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2407.8183862999999</v>
      </c>
      <c r="G139" s="261">
        <f t="shared" si="25"/>
        <v>46.721734004804013</v>
      </c>
      <c r="I139" s="262">
        <f t="shared" si="31"/>
        <v>137</v>
      </c>
      <c r="J139" s="256">
        <f t="shared" si="29"/>
        <v>2036</v>
      </c>
      <c r="K139" s="159">
        <f t="shared" si="32"/>
        <v>49857</v>
      </c>
      <c r="V139" s="237" t="str">
        <f t="shared" si="24"/>
        <v>Summer</v>
      </c>
      <c r="AA139" s="257">
        <f t="shared" si="26"/>
        <v>2.2200000000000001E-2</v>
      </c>
      <c r="AB139" s="258">
        <f t="shared" si="30"/>
        <v>0</v>
      </c>
    </row>
    <row r="140" spans="2:28" ht="17.45" customHeight="1" outlineLevel="1">
      <c r="B140" s="159">
        <f t="shared" si="27"/>
        <v>49888</v>
      </c>
      <c r="C140" s="259" cm="1">
        <f t="array" ref="C140">IF($J140&lt;=$AD$1,IF(F140="","",-INDEX([1]Delta!$F$1:$JR$1000,$L$13,$I140))*1000*IF(MONTH($B140)=12,IF(MOD($J140,4)=0,31/29,31/30),1),(C128*(1+$AA140)*F140/F128))</f>
        <v>110051.60086593241</v>
      </c>
      <c r="D140" s="260">
        <f>IF(ISNUMBER($F140),VLOOKUP($J140,'Table 1'!$B$13:$C$41,2,FALSE)/12*1000*Study_MW,"")</f>
        <v>5007.6358911341795</v>
      </c>
      <c r="E140" s="260">
        <f t="shared" si="28"/>
        <v>115059.2367570666</v>
      </c>
      <c r="F140" s="259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2254.5383179700002</v>
      </c>
      <c r="G140" s="261">
        <f t="shared" si="25"/>
        <v>51.034500429634136</v>
      </c>
      <c r="I140" s="262">
        <f t="shared" si="31"/>
        <v>138</v>
      </c>
      <c r="J140" s="256">
        <f t="shared" si="29"/>
        <v>2036</v>
      </c>
      <c r="K140" s="159">
        <f t="shared" si="32"/>
        <v>49888</v>
      </c>
      <c r="V140" s="237" t="str">
        <f t="shared" ref="V140:V203" si="33">IFERROR(IF(AND(MONTH(K141)&gt;=6,MONTH(K141)&lt;=9),"Summer","Winter"),"-")</f>
        <v>Summer</v>
      </c>
      <c r="AA140" s="257">
        <f t="shared" si="26"/>
        <v>2.2200000000000001E-2</v>
      </c>
      <c r="AB140" s="258">
        <f t="shared" si="30"/>
        <v>0</v>
      </c>
    </row>
    <row r="141" spans="2:28" ht="17.45" customHeight="1" outlineLevel="1">
      <c r="B141" s="159">
        <f t="shared" si="27"/>
        <v>49919</v>
      </c>
      <c r="C141" s="259" cm="1">
        <f t="array" ref="C141">IF($J141&lt;=$AD$1,IF(F141="","",-INDEX([1]Delta!$F$1:$JR$1000,$L$13,$I141))*1000*IF(MONTH($B141)=12,IF(MOD($J141,4)=0,31/29,31/30),1),(C129*(1+$AA141)*F141/F129))</f>
        <v>44766.190893220482</v>
      </c>
      <c r="D141" s="260">
        <f>IF(ISNUMBER($F141),VLOOKUP($J141,'Table 1'!$B$13:$C$41,2,FALSE)/12*1000*Study_MW,"")</f>
        <v>5007.6358911341795</v>
      </c>
      <c r="E141" s="260">
        <f t="shared" si="28"/>
        <v>49773.826784354664</v>
      </c>
      <c r="F141" s="259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1519.6483962300003</v>
      </c>
      <c r="G141" s="261">
        <f t="shared" ref="G141:G204" si="34">IF(ISNUMBER($F141),E141/$F141,"")</f>
        <v>32.753515160372231</v>
      </c>
      <c r="I141" s="262">
        <f t="shared" si="31"/>
        <v>139</v>
      </c>
      <c r="J141" s="256">
        <f t="shared" si="29"/>
        <v>2036</v>
      </c>
      <c r="K141" s="159">
        <f t="shared" si="32"/>
        <v>49919</v>
      </c>
      <c r="V141" s="237" t="str">
        <f t="shared" si="33"/>
        <v>Winter</v>
      </c>
      <c r="AA141" s="257">
        <f t="shared" ref="AA141:AA204" si="35">Inflation</f>
        <v>2.2200000000000001E-2</v>
      </c>
      <c r="AB141" s="258">
        <f t="shared" si="30"/>
        <v>0</v>
      </c>
    </row>
    <row r="142" spans="2:28" ht="17.45" customHeight="1" outlineLevel="1">
      <c r="B142" s="159">
        <f t="shared" ref="B142:B205" si="36">EDATE(B141,1)</f>
        <v>49949</v>
      </c>
      <c r="C142" s="259" cm="1">
        <f t="array" ref="C142">IF($J142&lt;=$AD$1,IF(F142="","",-INDEX([1]Delta!$F$1:$JR$1000,$L$13,$I142))*1000*IF(MONTH($B142)=12,IF(MOD($J142,4)=0,31/29,31/30),1),(C130*(1+$AA142)*F142/F130))</f>
        <v>55232.735248180688</v>
      </c>
      <c r="D142" s="260">
        <f>IF(ISNUMBER($F142),VLOOKUP($J142,'Table 1'!$B$13:$C$41,2,FALSE)/12*1000*Study_MW,"")</f>
        <v>5007.6358911341795</v>
      </c>
      <c r="E142" s="260">
        <f t="shared" ref="E142:E205" si="37">IF(ISNUMBER(C142+D142),C142+D142,"")</f>
        <v>60240.37113931487</v>
      </c>
      <c r="F142" s="259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1803.9065647499997</v>
      </c>
      <c r="G142" s="261">
        <f t="shared" si="34"/>
        <v>33.394396537197302</v>
      </c>
      <c r="I142" s="262">
        <f t="shared" si="31"/>
        <v>140</v>
      </c>
      <c r="J142" s="256">
        <f t="shared" ref="J142:J192" si="38">YEAR(B142)</f>
        <v>2036</v>
      </c>
      <c r="K142" s="159">
        <f t="shared" si="32"/>
        <v>49949</v>
      </c>
      <c r="V142" s="237" t="str">
        <f t="shared" si="33"/>
        <v>Winter</v>
      </c>
      <c r="AA142" s="257">
        <f t="shared" si="35"/>
        <v>2.2200000000000001E-2</v>
      </c>
      <c r="AB142" s="258">
        <f t="shared" ref="AB142:AB205" si="39">IF($AB$8="Solar",IFERROR(IF(J142&gt;$AD$1,-0.005,0),AB130),0)</f>
        <v>0</v>
      </c>
    </row>
    <row r="143" spans="2:28" ht="17.45" customHeight="1" outlineLevel="1">
      <c r="B143" s="159">
        <f t="shared" si="36"/>
        <v>49980</v>
      </c>
      <c r="C143" s="259" cm="1">
        <f t="array" ref="C143">IF($J143&lt;=$AD$1,IF(F143="","",-INDEX([1]Delta!$F$1:$JR$1000,$L$13,$I143))*1000*IF(MONTH($B143)=12,IF(MOD($J143,4)=0,31/29,31/30),1),(C131*(1+$AA143)*F143/F131))</f>
        <v>57740.687864308711</v>
      </c>
      <c r="D143" s="260">
        <f>IF(ISNUMBER($F143),VLOOKUP($J143,'Table 1'!$B$13:$C$41,2,FALSE)/12*1000*Study_MW,"")</f>
        <v>5007.6358911341795</v>
      </c>
      <c r="E143" s="260">
        <f t="shared" si="37"/>
        <v>62748.323755442892</v>
      </c>
      <c r="F143" s="259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1109.0422693800001</v>
      </c>
      <c r="G143" s="261">
        <f t="shared" si="34"/>
        <v>56.578838776381147</v>
      </c>
      <c r="I143" s="262">
        <f t="shared" si="31"/>
        <v>141</v>
      </c>
      <c r="J143" s="256">
        <f t="shared" si="38"/>
        <v>2036</v>
      </c>
      <c r="K143" s="159">
        <f t="shared" si="32"/>
        <v>49980</v>
      </c>
      <c r="V143" s="237" t="str">
        <f t="shared" si="33"/>
        <v>Winter</v>
      </c>
      <c r="AA143" s="257">
        <f t="shared" si="35"/>
        <v>2.2200000000000001E-2</v>
      </c>
      <c r="AB143" s="258">
        <f t="shared" si="39"/>
        <v>0</v>
      </c>
    </row>
    <row r="144" spans="2:28" ht="17.45" customHeight="1" outlineLevel="1">
      <c r="B144" s="160">
        <f t="shared" si="36"/>
        <v>50010</v>
      </c>
      <c r="C144" s="266" cm="1">
        <f t="array" ref="C144">IF($J144&lt;=$AD$1,IF(F144="","",-INDEX([1]Delta!$F$1:$JR$1000,$L$13,$I144))*1000*IF(MONTH($B144)=12,IF(MOD($J144,4)=0,31/29,31/30),1),(C132*(1+$AA144)*F144/F132))</f>
        <v>40434.818906812914</v>
      </c>
      <c r="D144" s="267">
        <f>IF(ISNUMBER($F144),VLOOKUP($J144,'Table 1'!$B$13:$C$41,2,FALSE)/12*1000*Study_MW,"")</f>
        <v>5007.6358911341795</v>
      </c>
      <c r="E144" s="267">
        <f t="shared" si="37"/>
        <v>45442.454797947095</v>
      </c>
      <c r="F144" s="266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799.90032247793101</v>
      </c>
      <c r="G144" s="268">
        <f t="shared" si="34"/>
        <v>56.810146865768814</v>
      </c>
      <c r="I144" s="269">
        <f t="shared" si="31"/>
        <v>142</v>
      </c>
      <c r="J144" s="256">
        <f t="shared" si="38"/>
        <v>2036</v>
      </c>
      <c r="K144" s="160">
        <f t="shared" si="32"/>
        <v>50010</v>
      </c>
      <c r="V144" s="237" t="str">
        <f t="shared" si="33"/>
        <v>Winter</v>
      </c>
      <c r="AA144" s="257">
        <f t="shared" si="35"/>
        <v>2.2200000000000001E-2</v>
      </c>
      <c r="AB144" s="258">
        <f t="shared" si="39"/>
        <v>0</v>
      </c>
    </row>
    <row r="145" spans="2:28" ht="17.45" customHeight="1" outlineLevel="1">
      <c r="B145" s="158">
        <f t="shared" si="36"/>
        <v>50041</v>
      </c>
      <c r="C145" s="250" cm="1">
        <f t="array" ref="C145">IF($J145&lt;=$AD$1,IF(F145="","",-INDEX([1]Delta!$F$1:$JR$1000,$L$13,$I145))*1000*IF(MONTH($B145)=12,IF(MOD($J145,4)=0,31/29,31/30),1),(C133*(1+$AA145)*F145/F133))</f>
        <v>16548.584914009552</v>
      </c>
      <c r="D145" s="251">
        <f>IF(ISNUMBER($F145),VLOOKUP($J145,'Table 1'!$B$13:$C$41,2,FALSE)/12*1000*Study_MW,"")</f>
        <v>5118.9112420506744</v>
      </c>
      <c r="E145" s="252">
        <f t="shared" si="37"/>
        <v>21667.496156060228</v>
      </c>
      <c r="F145" s="253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910.12234535000016</v>
      </c>
      <c r="G145" s="254">
        <f t="shared" si="34"/>
        <v>23.807234562214482</v>
      </c>
      <c r="I145" s="270">
        <f t="shared" si="31"/>
        <v>144</v>
      </c>
      <c r="J145" s="256">
        <f t="shared" si="38"/>
        <v>2037</v>
      </c>
      <c r="K145" s="158">
        <f t="shared" si="32"/>
        <v>50041</v>
      </c>
      <c r="V145" s="237" t="str">
        <f t="shared" si="33"/>
        <v>Winter</v>
      </c>
      <c r="AA145" s="257">
        <f t="shared" si="35"/>
        <v>2.2200000000000001E-2</v>
      </c>
      <c r="AB145" s="258">
        <f t="shared" si="39"/>
        <v>0</v>
      </c>
    </row>
    <row r="146" spans="2:28" ht="17.45" customHeight="1" outlineLevel="1">
      <c r="B146" s="159">
        <f t="shared" si="36"/>
        <v>50072</v>
      </c>
      <c r="C146" s="259" cm="1">
        <f t="array" ref="C146">IF($J146&lt;=$AD$1,IF(F146="","",-INDEX([1]Delta!$F$1:$JR$1000,$L$13,$I146))*1000*IF(MONTH($B146)=12,IF(MOD($J146,4)=0,31/29,31/30),1),(C134*(1+$AA146)*F146/F134))</f>
        <v>62498.497232649243</v>
      </c>
      <c r="D146" s="260">
        <f>IF(ISNUMBER($F146),VLOOKUP($J146,'Table 1'!$B$13:$C$41,2,FALSE)/12*1000*Study_MW,"")</f>
        <v>5118.9112420506744</v>
      </c>
      <c r="E146" s="260">
        <f t="shared" si="37"/>
        <v>67617.408474699914</v>
      </c>
      <c r="F146" s="259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1360.1916925099999</v>
      </c>
      <c r="G146" s="261">
        <f t="shared" si="34"/>
        <v>49.711675822636153</v>
      </c>
      <c r="I146" s="262">
        <f t="shared" si="31"/>
        <v>145</v>
      </c>
      <c r="J146" s="256">
        <f t="shared" si="38"/>
        <v>2037</v>
      </c>
      <c r="K146" s="159">
        <f t="shared" si="32"/>
        <v>50072</v>
      </c>
      <c r="V146" s="237" t="str">
        <f t="shared" si="33"/>
        <v>Winter</v>
      </c>
      <c r="AA146" s="257">
        <f t="shared" si="35"/>
        <v>2.2200000000000001E-2</v>
      </c>
      <c r="AB146" s="258">
        <f t="shared" si="39"/>
        <v>0</v>
      </c>
    </row>
    <row r="147" spans="2:28" ht="17.45" customHeight="1" outlineLevel="1">
      <c r="B147" s="159">
        <f t="shared" si="36"/>
        <v>50100</v>
      </c>
      <c r="C147" s="259" cm="1">
        <f t="array" ref="C147">IF($J147&lt;=$AD$1,IF(F147="","",-INDEX([1]Delta!$F$1:$JR$1000,$L$13,$I147))*1000*IF(MONTH($B147)=12,IF(MOD($J147,4)=0,31/29,31/30),1),(C135*(1+$AA147)*F147/F135))</f>
        <v>22059.2379138252</v>
      </c>
      <c r="D147" s="260">
        <f>IF(ISNUMBER($F147),VLOOKUP($J147,'Table 1'!$B$13:$C$41,2,FALSE)/12*1000*Study_MW,"")</f>
        <v>5118.9112420506744</v>
      </c>
      <c r="E147" s="260">
        <f t="shared" si="37"/>
        <v>27178.149155875875</v>
      </c>
      <c r="F147" s="259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1628.6597730799997</v>
      </c>
      <c r="G147" s="261">
        <f t="shared" si="34"/>
        <v>16.687431964061219</v>
      </c>
      <c r="I147" s="262">
        <f t="shared" si="31"/>
        <v>146</v>
      </c>
      <c r="J147" s="256">
        <f t="shared" si="38"/>
        <v>2037</v>
      </c>
      <c r="K147" s="159">
        <f t="shared" si="32"/>
        <v>50100</v>
      </c>
      <c r="V147" s="237" t="str">
        <f t="shared" si="33"/>
        <v>Winter</v>
      </c>
      <c r="AA147" s="257">
        <f t="shared" si="35"/>
        <v>2.2200000000000001E-2</v>
      </c>
      <c r="AB147" s="258">
        <f t="shared" si="39"/>
        <v>0</v>
      </c>
    </row>
    <row r="148" spans="2:28" ht="17.45" customHeight="1" outlineLevel="1">
      <c r="B148" s="159">
        <f t="shared" si="36"/>
        <v>50131</v>
      </c>
      <c r="C148" s="259" cm="1">
        <f t="array" ref="C148">IF($J148&lt;=$AD$1,IF(F148="","",-INDEX([1]Delta!$F$1:$JR$1000,$L$13,$I148))*1000*IF(MONTH($B148)=12,IF(MOD($J148,4)=0,31/29,31/30),1),(C136*(1+$AA148)*F148/F136))</f>
        <v>18008.75443975383</v>
      </c>
      <c r="D148" s="260">
        <f>IF(ISNUMBER($F148),VLOOKUP($J148,'Table 1'!$B$13:$C$41,2,FALSE)/12*1000*Study_MW,"")</f>
        <v>5118.9112420506744</v>
      </c>
      <c r="E148" s="260">
        <f t="shared" si="37"/>
        <v>23127.665681804505</v>
      </c>
      <c r="F148" s="259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1640.3453638199996</v>
      </c>
      <c r="G148" s="261">
        <f t="shared" si="34"/>
        <v>14.099266039893767</v>
      </c>
      <c r="I148" s="262">
        <f t="shared" si="31"/>
        <v>147</v>
      </c>
      <c r="J148" s="256">
        <f t="shared" si="38"/>
        <v>2037</v>
      </c>
      <c r="K148" s="159">
        <f t="shared" si="32"/>
        <v>50131</v>
      </c>
      <c r="V148" s="237" t="str">
        <f t="shared" si="33"/>
        <v>Winter</v>
      </c>
      <c r="AA148" s="257">
        <f t="shared" si="35"/>
        <v>2.2200000000000001E-2</v>
      </c>
      <c r="AB148" s="258">
        <f t="shared" si="39"/>
        <v>0</v>
      </c>
    </row>
    <row r="149" spans="2:28" ht="17.45" customHeight="1" outlineLevel="1">
      <c r="B149" s="159">
        <f t="shared" si="36"/>
        <v>50161</v>
      </c>
      <c r="C149" s="259" cm="1">
        <f t="array" ref="C149">IF($J149&lt;=$AD$1,IF(F149="","",-INDEX([1]Delta!$F$1:$JR$1000,$L$13,$I149))*1000*IF(MONTH($B149)=12,IF(MOD($J149,4)=0,31/29,31/30),1),(C137*(1+$AA149)*F149/F137))</f>
        <v>43190.59243342781</v>
      </c>
      <c r="D149" s="260">
        <f>IF(ISNUMBER($F149),VLOOKUP($J149,'Table 1'!$B$13:$C$41,2,FALSE)/12*1000*Study_MW,"")</f>
        <v>5118.9112420506744</v>
      </c>
      <c r="E149" s="260">
        <f t="shared" si="37"/>
        <v>48309.503675478481</v>
      </c>
      <c r="F149" s="259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2305.7846276099999</v>
      </c>
      <c r="G149" s="261">
        <f t="shared" si="34"/>
        <v>20.951438003796746</v>
      </c>
      <c r="I149" s="262">
        <f t="shared" si="31"/>
        <v>148</v>
      </c>
      <c r="J149" s="256">
        <f t="shared" si="38"/>
        <v>2037</v>
      </c>
      <c r="K149" s="159">
        <f t="shared" si="32"/>
        <v>50161</v>
      </c>
      <c r="V149" s="237" t="str">
        <f t="shared" si="33"/>
        <v>Summer</v>
      </c>
      <c r="AA149" s="257">
        <f t="shared" si="35"/>
        <v>2.2200000000000001E-2</v>
      </c>
      <c r="AB149" s="258">
        <f t="shared" si="39"/>
        <v>0</v>
      </c>
    </row>
    <row r="150" spans="2:28" ht="17.45" customHeight="1" outlineLevel="1">
      <c r="B150" s="159">
        <f t="shared" si="36"/>
        <v>50192</v>
      </c>
      <c r="C150" s="259" cm="1">
        <f t="array" ref="C150">IF($J150&lt;=$AD$1,IF(F150="","",-INDEX([1]Delta!$F$1:$JR$1000,$L$13,$I150))*1000*IF(MONTH($B150)=12,IF(MOD($J150,4)=0,31/29,31/30),1),(C138*(1+$AA150)*F150/F138))</f>
        <v>82868.396248333738</v>
      </c>
      <c r="D150" s="260">
        <f>IF(ISNUMBER($F150),VLOOKUP($J150,'Table 1'!$B$13:$C$41,2,FALSE)/12*1000*Study_MW,"")</f>
        <v>5118.9112420506744</v>
      </c>
      <c r="E150" s="260">
        <f t="shared" si="37"/>
        <v>87987.30749038441</v>
      </c>
      <c r="F150" s="259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2474.9362335600003</v>
      </c>
      <c r="G150" s="261">
        <f t="shared" si="34"/>
        <v>35.551343221405595</v>
      </c>
      <c r="I150" s="262">
        <f t="shared" si="31"/>
        <v>149</v>
      </c>
      <c r="J150" s="256">
        <f t="shared" si="38"/>
        <v>2037</v>
      </c>
      <c r="K150" s="159">
        <f t="shared" si="32"/>
        <v>50192</v>
      </c>
      <c r="V150" s="237" t="str">
        <f t="shared" si="33"/>
        <v>Summer</v>
      </c>
      <c r="AA150" s="257">
        <f t="shared" si="35"/>
        <v>2.2200000000000001E-2</v>
      </c>
      <c r="AB150" s="258">
        <f t="shared" si="39"/>
        <v>0</v>
      </c>
    </row>
    <row r="151" spans="2:28" ht="17.45" customHeight="1" outlineLevel="1">
      <c r="B151" s="159">
        <f t="shared" si="36"/>
        <v>50222</v>
      </c>
      <c r="C151" s="259" cm="1">
        <f t="array" ref="C151">IF($J151&lt;=$AD$1,IF(F151="","",-INDEX([1]Delta!$F$1:$JR$1000,$L$13,$I151))*1000*IF(MONTH($B151)=12,IF(MOD($J151,4)=0,31/29,31/30),1),(C139*(1+$AA151)*F151/F139))</f>
        <v>84748.678978066891</v>
      </c>
      <c r="D151" s="260">
        <f>IF(ISNUMBER($F151),VLOOKUP($J151,'Table 1'!$B$13:$C$41,2,FALSE)/12*1000*Study_MW,"")</f>
        <v>5118.9112420506744</v>
      </c>
      <c r="E151" s="260">
        <f t="shared" si="37"/>
        <v>89867.590220117563</v>
      </c>
      <c r="F151" s="259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2365.2675303900005</v>
      </c>
      <c r="G151" s="261">
        <f t="shared" si="34"/>
        <v>37.994683081494642</v>
      </c>
      <c r="I151" s="262">
        <f t="shared" si="31"/>
        <v>150</v>
      </c>
      <c r="J151" s="256">
        <f t="shared" si="38"/>
        <v>2037</v>
      </c>
      <c r="K151" s="159">
        <f t="shared" si="32"/>
        <v>50222</v>
      </c>
      <c r="V151" s="237" t="str">
        <f t="shared" si="33"/>
        <v>Summer</v>
      </c>
      <c r="AA151" s="257">
        <f t="shared" si="35"/>
        <v>2.2200000000000001E-2</v>
      </c>
      <c r="AB151" s="258">
        <f t="shared" si="39"/>
        <v>0</v>
      </c>
    </row>
    <row r="152" spans="2:28" ht="17.45" customHeight="1" outlineLevel="1">
      <c r="B152" s="159">
        <f t="shared" si="36"/>
        <v>50253</v>
      </c>
      <c r="C152" s="259" cm="1">
        <f t="array" ref="C152">IF($J152&lt;=$AD$1,IF(F152="","",-INDEX([1]Delta!$F$1:$JR$1000,$L$13,$I152))*1000*IF(MONTH($B152)=12,IF(MOD($J152,4)=0,31/29,31/30),1),(C140*(1+$AA152)*F152/F140))</f>
        <v>136237.14980477234</v>
      </c>
      <c r="D152" s="260">
        <f>IF(ISNUMBER($F152),VLOOKUP($J152,'Table 1'!$B$13:$C$41,2,FALSE)/12*1000*Study_MW,"")</f>
        <v>5118.9112420506744</v>
      </c>
      <c r="E152" s="260">
        <f t="shared" si="37"/>
        <v>141356.06104682302</v>
      </c>
      <c r="F152" s="259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2297.4372022800007</v>
      </c>
      <c r="G152" s="261">
        <f t="shared" si="34"/>
        <v>61.527714840927871</v>
      </c>
      <c r="I152" s="262">
        <f t="shared" si="31"/>
        <v>151</v>
      </c>
      <c r="J152" s="256">
        <f t="shared" si="38"/>
        <v>2037</v>
      </c>
      <c r="K152" s="159">
        <f t="shared" si="32"/>
        <v>50253</v>
      </c>
      <c r="V152" s="237" t="str">
        <f t="shared" si="33"/>
        <v>Summer</v>
      </c>
      <c r="AA152" s="257">
        <f t="shared" si="35"/>
        <v>2.2200000000000001E-2</v>
      </c>
      <c r="AB152" s="258">
        <f t="shared" si="39"/>
        <v>0</v>
      </c>
    </row>
    <row r="153" spans="2:28" ht="17.45" customHeight="1" outlineLevel="1">
      <c r="B153" s="159">
        <f t="shared" si="36"/>
        <v>50284</v>
      </c>
      <c r="C153" s="259" cm="1">
        <f t="array" ref="C153">IF($J153&lt;=$AD$1,IF(F153="","",-INDEX([1]Delta!$F$1:$JR$1000,$L$13,$I153))*1000*IF(MONTH($B153)=12,IF(MOD($J153,4)=0,31/29,31/30),1),(C141*(1+$AA153)*F153/F141))</f>
        <v>68933.780138555449</v>
      </c>
      <c r="D153" s="260">
        <f>IF(ISNUMBER($F153),VLOOKUP($J153,'Table 1'!$B$13:$C$41,2,FALSE)/12*1000*Study_MW,"")</f>
        <v>5118.9112420506744</v>
      </c>
      <c r="E153" s="260">
        <f t="shared" si="37"/>
        <v>74052.69138060612</v>
      </c>
      <c r="F153" s="259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1607.6345664299997</v>
      </c>
      <c r="G153" s="261">
        <f t="shared" si="34"/>
        <v>46.063137062953011</v>
      </c>
      <c r="I153" s="262">
        <f t="shared" si="31"/>
        <v>152</v>
      </c>
      <c r="J153" s="256">
        <f t="shared" si="38"/>
        <v>2037</v>
      </c>
      <c r="K153" s="159">
        <f t="shared" si="32"/>
        <v>50284</v>
      </c>
      <c r="V153" s="237" t="str">
        <f t="shared" si="33"/>
        <v>Winter</v>
      </c>
      <c r="AA153" s="257">
        <f t="shared" si="35"/>
        <v>2.2200000000000001E-2</v>
      </c>
      <c r="AB153" s="258">
        <f t="shared" si="39"/>
        <v>0</v>
      </c>
    </row>
    <row r="154" spans="2:28" ht="17.45" customHeight="1" outlineLevel="1">
      <c r="B154" s="159">
        <f t="shared" si="36"/>
        <v>50314</v>
      </c>
      <c r="C154" s="259" cm="1">
        <f t="array" ref="C154">IF($J154&lt;=$AD$1,IF(F154="","",-INDEX([1]Delta!$F$1:$JR$1000,$L$13,$I154))*1000*IF(MONTH($B154)=12,IF(MOD($J154,4)=0,31/29,31/30),1),(C142*(1+$AA154)*F154/F142))</f>
        <v>58554.699380358215</v>
      </c>
      <c r="D154" s="260">
        <f>IF(ISNUMBER($F154),VLOOKUP($J154,'Table 1'!$B$13:$C$41,2,FALSE)/12*1000*Study_MW,"")</f>
        <v>5118.9112420506744</v>
      </c>
      <c r="E154" s="260">
        <f t="shared" si="37"/>
        <v>63673.610622408887</v>
      </c>
      <c r="F154" s="259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1791.0587048099997</v>
      </c>
      <c r="G154" s="261">
        <f t="shared" si="34"/>
        <v>35.550822790682091</v>
      </c>
      <c r="I154" s="262">
        <f t="shared" ref="I154:I217" si="40">I142+13</f>
        <v>153</v>
      </c>
      <c r="J154" s="256">
        <f t="shared" si="38"/>
        <v>2037</v>
      </c>
      <c r="K154" s="159">
        <f t="shared" ref="K154:K192" si="41">IF(ISNUMBER(F154),IF(F154&lt;&gt;0,B154,""),"")</f>
        <v>50314</v>
      </c>
      <c r="V154" s="237" t="str">
        <f t="shared" si="33"/>
        <v>Winter</v>
      </c>
      <c r="AA154" s="257">
        <f t="shared" si="35"/>
        <v>2.2200000000000001E-2</v>
      </c>
      <c r="AB154" s="258">
        <f t="shared" si="39"/>
        <v>0</v>
      </c>
    </row>
    <row r="155" spans="2:28" ht="17.45" customHeight="1" outlineLevel="1">
      <c r="B155" s="159">
        <f t="shared" si="36"/>
        <v>50345</v>
      </c>
      <c r="C155" s="259" cm="1">
        <f t="array" ref="C155">IF($J155&lt;=$AD$1,IF(F155="","",-INDEX([1]Delta!$F$1:$JR$1000,$L$13,$I155))*1000*IF(MONTH($B155)=12,IF(MOD($J155,4)=0,31/29,31/30),1),(C143*(1+$AA155)*F155/F143))</f>
        <v>59241.677049431019</v>
      </c>
      <c r="D155" s="260">
        <f>IF(ISNUMBER($F155),VLOOKUP($J155,'Table 1'!$B$13:$C$41,2,FALSE)/12*1000*Study_MW,"")</f>
        <v>5118.9112420506744</v>
      </c>
      <c r="E155" s="260">
        <f t="shared" si="37"/>
        <v>64360.58829148169</v>
      </c>
      <c r="F155" s="259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1255.3350756500004</v>
      </c>
      <c r="G155" s="261">
        <f t="shared" si="34"/>
        <v>51.269648669823397</v>
      </c>
      <c r="I155" s="262">
        <f t="shared" si="40"/>
        <v>154</v>
      </c>
      <c r="J155" s="256">
        <f t="shared" si="38"/>
        <v>2037</v>
      </c>
      <c r="K155" s="159">
        <f t="shared" si="41"/>
        <v>50345</v>
      </c>
      <c r="V155" s="237" t="str">
        <f t="shared" si="33"/>
        <v>Winter</v>
      </c>
      <c r="AA155" s="257">
        <f t="shared" si="35"/>
        <v>2.2200000000000001E-2</v>
      </c>
      <c r="AB155" s="258">
        <f t="shared" si="39"/>
        <v>0</v>
      </c>
    </row>
    <row r="156" spans="2:28" ht="17.45" customHeight="1" outlineLevel="1">
      <c r="B156" s="160">
        <f t="shared" si="36"/>
        <v>50375</v>
      </c>
      <c r="C156" s="266" cm="1">
        <f t="array" ref="C156">IF($J156&lt;=$AD$1,IF(F156="","",-INDEX([1]Delta!$F$1:$JR$1000,$L$13,$I156))*1000*IF(MONTH($B156)=12,IF(MOD($J156,4)=0,31/29,31/30),1),(C144*(1+$AA156)*F156/F144))</f>
        <v>62214.215287733052</v>
      </c>
      <c r="D156" s="267">
        <f>IF(ISNUMBER($F156),VLOOKUP($J156,'Table 1'!$B$13:$C$41,2,FALSE)/12*1000*Study_MW,"")</f>
        <v>5118.9112420506744</v>
      </c>
      <c r="E156" s="267">
        <f t="shared" si="37"/>
        <v>67333.126529783724</v>
      </c>
      <c r="F156" s="266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864.17920339666671</v>
      </c>
      <c r="G156" s="268">
        <f t="shared" si="34"/>
        <v>77.915698810073266</v>
      </c>
      <c r="I156" s="269">
        <f t="shared" si="40"/>
        <v>155</v>
      </c>
      <c r="J156" s="256">
        <f t="shared" si="38"/>
        <v>2037</v>
      </c>
      <c r="K156" s="160">
        <f t="shared" si="41"/>
        <v>50375</v>
      </c>
      <c r="V156" s="237" t="str">
        <f t="shared" si="33"/>
        <v>Winter</v>
      </c>
      <c r="AA156" s="257">
        <f t="shared" si="35"/>
        <v>2.2200000000000001E-2</v>
      </c>
      <c r="AB156" s="258">
        <f t="shared" si="39"/>
        <v>0</v>
      </c>
    </row>
    <row r="157" spans="2:28" ht="17.45" customHeight="1" outlineLevel="1">
      <c r="B157" s="158">
        <f t="shared" si="36"/>
        <v>50406</v>
      </c>
      <c r="C157" s="250" cm="1">
        <f t="array" ref="C157">IF($J157&lt;=$AD$1,IF(F157="","",-INDEX([1]Delta!$F$1:$JR$1000,$L$13,$I157))*1000*IF(MONTH($B157)=12,IF(MOD($J157,4)=0,31/29,31/30),1),(C145*(1+$AA157)*F157/F145))</f>
        <v>60407.719554088544</v>
      </c>
      <c r="D157" s="251">
        <f>IF(ISNUMBER($F157),VLOOKUP($J157,'Table 1'!$B$13:$C$41,2,FALSE)/12*1000*Study_MW,"")</f>
        <v>5232.6375918860367</v>
      </c>
      <c r="E157" s="252">
        <f t="shared" si="37"/>
        <v>65640.357145974587</v>
      </c>
      <c r="F157" s="253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952.92296130000011</v>
      </c>
      <c r="G157" s="254">
        <f t="shared" si="34"/>
        <v>68.883172944459702</v>
      </c>
      <c r="I157" s="270">
        <f t="shared" si="40"/>
        <v>157</v>
      </c>
      <c r="J157" s="256">
        <f t="shared" si="38"/>
        <v>2038</v>
      </c>
      <c r="K157" s="158">
        <f t="shared" si="41"/>
        <v>50406</v>
      </c>
      <c r="V157" s="237" t="str">
        <f t="shared" si="33"/>
        <v>Winter</v>
      </c>
      <c r="AA157" s="257">
        <f t="shared" si="35"/>
        <v>2.2200000000000001E-2</v>
      </c>
      <c r="AB157" s="258">
        <f t="shared" si="39"/>
        <v>0</v>
      </c>
    </row>
    <row r="158" spans="2:28" ht="17.45" customHeight="1" outlineLevel="1">
      <c r="B158" s="159">
        <f t="shared" si="36"/>
        <v>50437</v>
      </c>
      <c r="C158" s="259" cm="1">
        <f t="array" ref="C158">IF($J158&lt;=$AD$1,IF(F158="","",-INDEX([1]Delta!$F$1:$JR$1000,$L$13,$I158))*1000*IF(MONTH($B158)=12,IF(MOD($J158,4)=0,31/29,31/30),1),(C146*(1+$AA158)*F158/F146))</f>
        <v>47313.985196247813</v>
      </c>
      <c r="D158" s="260">
        <f>IF(ISNUMBER($F158),VLOOKUP($J158,'Table 1'!$B$13:$C$41,2,FALSE)/12*1000*Study_MW,"")</f>
        <v>5232.6375918860367</v>
      </c>
      <c r="E158" s="260">
        <f t="shared" si="37"/>
        <v>52546.622788133849</v>
      </c>
      <c r="F158" s="259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1311.92230303</v>
      </c>
      <c r="G158" s="261">
        <f t="shared" si="34"/>
        <v>40.053151521833875</v>
      </c>
      <c r="I158" s="262">
        <f t="shared" si="40"/>
        <v>158</v>
      </c>
      <c r="J158" s="256">
        <f t="shared" si="38"/>
        <v>2038</v>
      </c>
      <c r="K158" s="159">
        <f t="shared" si="41"/>
        <v>50437</v>
      </c>
      <c r="V158" s="237" t="str">
        <f t="shared" si="33"/>
        <v>Winter</v>
      </c>
      <c r="AA158" s="257">
        <f t="shared" si="35"/>
        <v>2.2200000000000001E-2</v>
      </c>
      <c r="AB158" s="258">
        <f t="shared" si="39"/>
        <v>0</v>
      </c>
    </row>
    <row r="159" spans="2:28" ht="17.45" customHeight="1" outlineLevel="1">
      <c r="B159" s="159">
        <f t="shared" si="36"/>
        <v>50465</v>
      </c>
      <c r="C159" s="259" cm="1">
        <f t="array" ref="C159">IF($J159&lt;=$AD$1,IF(F159="","",-INDEX([1]Delta!$F$1:$JR$1000,$L$13,$I159))*1000*IF(MONTH($B159)=12,IF(MOD($J159,4)=0,31/29,31/30),1),(C147*(1+$AA159)*F159/F147))</f>
        <v>27209.279646165669</v>
      </c>
      <c r="D159" s="260">
        <f>IF(ISNUMBER($F159),VLOOKUP($J159,'Table 1'!$B$13:$C$41,2,FALSE)/12*1000*Study_MW,"")</f>
        <v>5232.6375918860367</v>
      </c>
      <c r="E159" s="260">
        <f t="shared" si="37"/>
        <v>32441.917238051705</v>
      </c>
      <c r="F159" s="259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1681.6553800199999</v>
      </c>
      <c r="G159" s="261">
        <f t="shared" si="34"/>
        <v>19.291656080965812</v>
      </c>
      <c r="I159" s="262">
        <f t="shared" si="40"/>
        <v>159</v>
      </c>
      <c r="J159" s="256">
        <f t="shared" si="38"/>
        <v>2038</v>
      </c>
      <c r="K159" s="159">
        <f t="shared" si="41"/>
        <v>50465</v>
      </c>
      <c r="V159" s="237" t="str">
        <f t="shared" si="33"/>
        <v>Winter</v>
      </c>
      <c r="AA159" s="257">
        <f t="shared" si="35"/>
        <v>2.2200000000000001E-2</v>
      </c>
      <c r="AB159" s="258">
        <f t="shared" si="39"/>
        <v>0</v>
      </c>
    </row>
    <row r="160" spans="2:28" ht="17.45" customHeight="1" outlineLevel="1">
      <c r="B160" s="159">
        <f t="shared" si="36"/>
        <v>50496</v>
      </c>
      <c r="C160" s="259" cm="1">
        <f t="array" ref="C160">IF($J160&lt;=$AD$1,IF(F160="","",-INDEX([1]Delta!$F$1:$JR$1000,$L$13,$I160))*1000*IF(MONTH($B160)=12,IF(MOD($J160,4)=0,31/29,31/30),1),(C148*(1+$AA160)*F160/F148))</f>
        <v>-4162.9507676552748</v>
      </c>
      <c r="D160" s="260">
        <f>IF(ISNUMBER($F160),VLOOKUP($J160,'Table 1'!$B$13:$C$41,2,FALSE)/12*1000*Study_MW,"")</f>
        <v>5232.6375918860367</v>
      </c>
      <c r="E160" s="260">
        <f t="shared" si="37"/>
        <v>1069.6868242307619</v>
      </c>
      <c r="F160" s="259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1588.6975463899998</v>
      </c>
      <c r="G160" s="261">
        <f t="shared" si="34"/>
        <v>0.67331055345393653</v>
      </c>
      <c r="I160" s="262">
        <f t="shared" si="40"/>
        <v>160</v>
      </c>
      <c r="J160" s="256">
        <f t="shared" si="38"/>
        <v>2038</v>
      </c>
      <c r="K160" s="159">
        <f t="shared" si="41"/>
        <v>50496</v>
      </c>
      <c r="V160" s="237" t="str">
        <f t="shared" si="33"/>
        <v>Winter</v>
      </c>
      <c r="AA160" s="257">
        <f t="shared" si="35"/>
        <v>2.2200000000000001E-2</v>
      </c>
      <c r="AB160" s="258">
        <f t="shared" si="39"/>
        <v>0</v>
      </c>
    </row>
    <row r="161" spans="2:28" ht="17.45" customHeight="1" outlineLevel="1">
      <c r="B161" s="159">
        <f t="shared" si="36"/>
        <v>50526</v>
      </c>
      <c r="C161" s="259" cm="1">
        <f t="array" ref="C161">IF($J161&lt;=$AD$1,IF(F161="","",-INDEX([1]Delta!$F$1:$JR$1000,$L$13,$I161))*1000*IF(MONTH($B161)=12,IF(MOD($J161,4)=0,31/29,31/30),1),(C149*(1+$AA161)*F161/F149))</f>
        <v>37606.599576174631</v>
      </c>
      <c r="D161" s="260">
        <f>IF(ISNUMBER($F161),VLOOKUP($J161,'Table 1'!$B$13:$C$41,2,FALSE)/12*1000*Study_MW,"")</f>
        <v>5232.6375918860367</v>
      </c>
      <c r="E161" s="260">
        <f t="shared" si="37"/>
        <v>42839.237168060667</v>
      </c>
      <c r="F161" s="259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2361.8999017299998</v>
      </c>
      <c r="G161" s="261">
        <f t="shared" si="34"/>
        <v>18.137617575021952</v>
      </c>
      <c r="I161" s="262">
        <f t="shared" si="40"/>
        <v>161</v>
      </c>
      <c r="J161" s="256">
        <f t="shared" si="38"/>
        <v>2038</v>
      </c>
      <c r="K161" s="159">
        <f t="shared" si="41"/>
        <v>50526</v>
      </c>
      <c r="V161" s="237" t="str">
        <f t="shared" si="33"/>
        <v>Summer</v>
      </c>
      <c r="AA161" s="257">
        <f t="shared" si="35"/>
        <v>2.2200000000000001E-2</v>
      </c>
      <c r="AB161" s="258">
        <f t="shared" si="39"/>
        <v>0</v>
      </c>
    </row>
    <row r="162" spans="2:28" ht="17.45" customHeight="1" outlineLevel="1">
      <c r="B162" s="159">
        <f t="shared" si="36"/>
        <v>50557</v>
      </c>
      <c r="C162" s="259" cm="1">
        <f t="array" ref="C162">IF($J162&lt;=$AD$1,IF(F162="","",-INDEX([1]Delta!$F$1:$JR$1000,$L$13,$I162))*1000*IF(MONTH($B162)=12,IF(MOD($J162,4)=0,31/29,31/30),1),(C150*(1+$AA162)*F162/F150))</f>
        <v>75141.939802197157</v>
      </c>
      <c r="D162" s="260">
        <f>IF(ISNUMBER($F162),VLOOKUP($J162,'Table 1'!$B$13:$C$41,2,FALSE)/12*1000*Study_MW,"")</f>
        <v>5232.6375918860367</v>
      </c>
      <c r="E162" s="260">
        <f t="shared" si="37"/>
        <v>80374.5773940832</v>
      </c>
      <c r="F162" s="259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2468.9910553499999</v>
      </c>
      <c r="G162" s="261">
        <f t="shared" si="34"/>
        <v>32.553612221446237</v>
      </c>
      <c r="I162" s="262">
        <f t="shared" si="40"/>
        <v>162</v>
      </c>
      <c r="J162" s="256">
        <f t="shared" si="38"/>
        <v>2038</v>
      </c>
      <c r="K162" s="159">
        <f t="shared" si="41"/>
        <v>50557</v>
      </c>
      <c r="V162" s="237" t="str">
        <f t="shared" si="33"/>
        <v>Summer</v>
      </c>
      <c r="AA162" s="257">
        <f t="shared" si="35"/>
        <v>2.2200000000000001E-2</v>
      </c>
      <c r="AB162" s="258">
        <f t="shared" si="39"/>
        <v>0</v>
      </c>
    </row>
    <row r="163" spans="2:28" ht="17.45" customHeight="1" outlineLevel="1">
      <c r="B163" s="159">
        <f t="shared" si="36"/>
        <v>50587</v>
      </c>
      <c r="C163" s="259" cm="1">
        <f t="array" ref="C163">IF($J163&lt;=$AD$1,IF(F163="","",-INDEX([1]Delta!$F$1:$JR$1000,$L$13,$I163))*1000*IF(MONTH($B163)=12,IF(MOD($J163,4)=0,31/29,31/30),1),(C151*(1+$AA163)*F163/F151))</f>
        <v>108870.21967087639</v>
      </c>
      <c r="D163" s="260">
        <f>IF(ISNUMBER($F163),VLOOKUP($J163,'Table 1'!$B$13:$C$41,2,FALSE)/12*1000*Study_MW,"")</f>
        <v>5232.6375918860367</v>
      </c>
      <c r="E163" s="260">
        <f t="shared" si="37"/>
        <v>114102.85726276244</v>
      </c>
      <c r="F163" s="259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2313.7703568400002</v>
      </c>
      <c r="G163" s="261">
        <f t="shared" si="34"/>
        <v>49.314685411821436</v>
      </c>
      <c r="I163" s="262">
        <f t="shared" si="40"/>
        <v>163</v>
      </c>
      <c r="J163" s="256">
        <f t="shared" si="38"/>
        <v>2038</v>
      </c>
      <c r="K163" s="159">
        <f t="shared" si="41"/>
        <v>50587</v>
      </c>
      <c r="V163" s="237" t="str">
        <f t="shared" si="33"/>
        <v>Summer</v>
      </c>
      <c r="AA163" s="257">
        <f t="shared" si="35"/>
        <v>2.2200000000000001E-2</v>
      </c>
      <c r="AB163" s="258">
        <f t="shared" si="39"/>
        <v>0</v>
      </c>
    </row>
    <row r="164" spans="2:28" ht="17.45" customHeight="1" outlineLevel="1">
      <c r="B164" s="159">
        <f t="shared" si="36"/>
        <v>50618</v>
      </c>
      <c r="C164" s="259" cm="1">
        <f t="array" ref="C164">IF($J164&lt;=$AD$1,IF(F164="","",-INDEX([1]Delta!$F$1:$JR$1000,$L$13,$I164))*1000*IF(MONTH($B164)=12,IF(MOD($J164,4)=0,31/29,31/30),1),(C152*(1+$AA164)*F164/F152))</f>
        <v>128790.25207948871</v>
      </c>
      <c r="D164" s="260">
        <f>IF(ISNUMBER($F164),VLOOKUP($J164,'Table 1'!$B$13:$C$41,2,FALSE)/12*1000*Study_MW,"")</f>
        <v>5232.6375918860367</v>
      </c>
      <c r="E164" s="260">
        <f t="shared" si="37"/>
        <v>134022.88967137475</v>
      </c>
      <c r="F164" s="259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2318.4360877599997</v>
      </c>
      <c r="G164" s="261">
        <f t="shared" si="34"/>
        <v>57.807454938670951</v>
      </c>
      <c r="I164" s="262">
        <f t="shared" si="40"/>
        <v>164</v>
      </c>
      <c r="J164" s="256">
        <f t="shared" si="38"/>
        <v>2038</v>
      </c>
      <c r="K164" s="159">
        <f t="shared" si="41"/>
        <v>50618</v>
      </c>
      <c r="V164" s="237" t="str">
        <f t="shared" si="33"/>
        <v>Summer</v>
      </c>
      <c r="AA164" s="257">
        <f t="shared" si="35"/>
        <v>2.2200000000000001E-2</v>
      </c>
      <c r="AB164" s="258">
        <f t="shared" si="39"/>
        <v>0</v>
      </c>
    </row>
    <row r="165" spans="2:28" ht="17.45" customHeight="1" outlineLevel="1">
      <c r="B165" s="159">
        <f t="shared" si="36"/>
        <v>50649</v>
      </c>
      <c r="C165" s="259" cm="1">
        <f t="array" ref="C165">IF($J165&lt;=$AD$1,IF(F165="","",-INDEX([1]Delta!$F$1:$JR$1000,$L$13,$I165))*1000*IF(MONTH($B165)=12,IF(MOD($J165,4)=0,31/29,31/30),1),(C153*(1+$AA165)*F165/F153))</f>
        <v>69870.085859758547</v>
      </c>
      <c r="D165" s="260">
        <f>IF(ISNUMBER($F165),VLOOKUP($J165,'Table 1'!$B$13:$C$41,2,FALSE)/12*1000*Study_MW,"")</f>
        <v>5232.6375918860367</v>
      </c>
      <c r="E165" s="260">
        <f t="shared" si="37"/>
        <v>75102.72345164459</v>
      </c>
      <c r="F165" s="259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1577.7149645000002</v>
      </c>
      <c r="G165" s="261">
        <f t="shared" si="34"/>
        <v>47.602212783375407</v>
      </c>
      <c r="I165" s="262">
        <f t="shared" si="40"/>
        <v>165</v>
      </c>
      <c r="J165" s="256">
        <f t="shared" si="38"/>
        <v>2038</v>
      </c>
      <c r="K165" s="159">
        <f t="shared" si="41"/>
        <v>50649</v>
      </c>
      <c r="V165" s="237" t="str">
        <f t="shared" si="33"/>
        <v>Winter</v>
      </c>
      <c r="AA165" s="257">
        <f t="shared" si="35"/>
        <v>2.2200000000000001E-2</v>
      </c>
      <c r="AB165" s="258">
        <f t="shared" si="39"/>
        <v>0</v>
      </c>
    </row>
    <row r="166" spans="2:28" ht="17.45" customHeight="1" outlineLevel="1">
      <c r="B166" s="159">
        <f t="shared" si="36"/>
        <v>50679</v>
      </c>
      <c r="C166" s="259" cm="1">
        <f t="array" ref="C166">IF($J166&lt;=$AD$1,IF(F166="","",-INDEX([1]Delta!$F$1:$JR$1000,$L$13,$I166))*1000*IF(MONTH($B166)=12,IF(MOD($J166,4)=0,31/29,31/30),1),(C154*(1+$AA166)*F166/F154))</f>
        <v>63228.637357547996</v>
      </c>
      <c r="D166" s="260">
        <f>IF(ISNUMBER($F166),VLOOKUP($J166,'Table 1'!$B$13:$C$41,2,FALSE)/12*1000*Study_MW,"")</f>
        <v>5232.6375918860367</v>
      </c>
      <c r="E166" s="260">
        <f t="shared" si="37"/>
        <v>68461.274949434039</v>
      </c>
      <c r="F166" s="259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1777.7419049400003</v>
      </c>
      <c r="G166" s="261">
        <f t="shared" si="34"/>
        <v>38.510244236912804</v>
      </c>
      <c r="I166" s="262">
        <f t="shared" si="40"/>
        <v>166</v>
      </c>
      <c r="J166" s="256">
        <f t="shared" si="38"/>
        <v>2038</v>
      </c>
      <c r="K166" s="159">
        <f t="shared" si="41"/>
        <v>50679</v>
      </c>
      <c r="V166" s="237" t="str">
        <f t="shared" si="33"/>
        <v>Winter</v>
      </c>
      <c r="AA166" s="257">
        <f t="shared" si="35"/>
        <v>2.2200000000000001E-2</v>
      </c>
      <c r="AB166" s="258">
        <f t="shared" si="39"/>
        <v>0</v>
      </c>
    </row>
    <row r="167" spans="2:28" ht="17.45" customHeight="1" outlineLevel="1">
      <c r="B167" s="159">
        <f t="shared" si="36"/>
        <v>50710</v>
      </c>
      <c r="C167" s="259" cm="1">
        <f t="array" ref="C167">IF($J167&lt;=$AD$1,IF(F167="","",-INDEX([1]Delta!$F$1:$JR$1000,$L$13,$I167))*1000*IF(MONTH($B167)=12,IF(MOD($J167,4)=0,31/29,31/30),1),(C155*(1+$AA167)*F167/F155))</f>
        <v>53861.541437596316</v>
      </c>
      <c r="D167" s="260">
        <f>IF(ISNUMBER($F167),VLOOKUP($J167,'Table 1'!$B$13:$C$41,2,FALSE)/12*1000*Study_MW,"")</f>
        <v>5232.6375918860367</v>
      </c>
      <c r="E167" s="260">
        <f t="shared" si="37"/>
        <v>59094.179029482351</v>
      </c>
      <c r="F167" s="259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1236.80411918</v>
      </c>
      <c r="G167" s="261">
        <f t="shared" si="34"/>
        <v>47.779739825463821</v>
      </c>
      <c r="I167" s="262">
        <f t="shared" si="40"/>
        <v>167</v>
      </c>
      <c r="J167" s="256">
        <f t="shared" si="38"/>
        <v>2038</v>
      </c>
      <c r="K167" s="159">
        <f t="shared" si="41"/>
        <v>50710</v>
      </c>
      <c r="V167" s="237" t="str">
        <f t="shared" si="33"/>
        <v>Winter</v>
      </c>
      <c r="AA167" s="257">
        <f t="shared" si="35"/>
        <v>2.2200000000000001E-2</v>
      </c>
      <c r="AB167" s="258">
        <f t="shared" si="39"/>
        <v>0</v>
      </c>
    </row>
    <row r="168" spans="2:28" ht="17.45" customHeight="1" outlineLevel="1">
      <c r="B168" s="160">
        <f t="shared" si="36"/>
        <v>50740</v>
      </c>
      <c r="C168" s="266" cm="1">
        <f t="array" ref="C168">IF($J168&lt;=$AD$1,IF(F168="","",-INDEX([1]Delta!$F$1:$JR$1000,$L$13,$I168))*1000*IF(MONTH($B168)=12,IF(MOD($J168,4)=0,31/29,31/30),1),(C156*(1+$AA168)*F168/F156))</f>
        <v>32541.462969049466</v>
      </c>
      <c r="D168" s="267">
        <f>IF(ISNUMBER($F168),VLOOKUP($J168,'Table 1'!$B$13:$C$41,2,FALSE)/12*1000*Study_MW,"")</f>
        <v>5232.6375918860367</v>
      </c>
      <c r="E168" s="267">
        <f t="shared" si="37"/>
        <v>37774.100560935505</v>
      </c>
      <c r="F168" s="266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830.41920943333355</v>
      </c>
      <c r="G168" s="268">
        <f t="shared" si="34"/>
        <v>45.487989839146451</v>
      </c>
      <c r="I168" s="269">
        <f t="shared" si="40"/>
        <v>168</v>
      </c>
      <c r="J168" s="256">
        <f t="shared" si="38"/>
        <v>2038</v>
      </c>
      <c r="K168" s="160">
        <f t="shared" si="41"/>
        <v>50740</v>
      </c>
      <c r="V168" s="237" t="str">
        <f t="shared" si="33"/>
        <v>Winter</v>
      </c>
      <c r="AA168" s="257">
        <f t="shared" si="35"/>
        <v>2.2200000000000001E-2</v>
      </c>
      <c r="AB168" s="258">
        <f t="shared" si="39"/>
        <v>0</v>
      </c>
    </row>
    <row r="169" spans="2:28" ht="17.45" customHeight="1" outlineLevel="1">
      <c r="B169" s="158">
        <f t="shared" si="36"/>
        <v>50771</v>
      </c>
      <c r="C169" s="250" cm="1">
        <f t="array" ref="C169">IF($J169&lt;=$AD$1,IF(F169="","",-INDEX([1]Delta!$F$1:$JR$1000,$L$13,$I169))*1000*IF(MONTH($B169)=12,IF(MOD($J169,4)=0,31/29,31/30),1),(C157*(1+$AA169)*F169/F157))</f>
        <v>56366.025155439274</v>
      </c>
      <c r="D169" s="251">
        <f>IF(ISNUMBER($F169),VLOOKUP($J169,'Table 1'!$B$13:$C$41,2,FALSE)/12*1000*Study_MW,"")</f>
        <v>5348.8149406402626</v>
      </c>
      <c r="E169" s="252">
        <f t="shared" si="37"/>
        <v>61714.840096079541</v>
      </c>
      <c r="F169" s="253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989.3462682400002</v>
      </c>
      <c r="G169" s="254">
        <f t="shared" si="34"/>
        <v>62.379413636306829</v>
      </c>
      <c r="I169" s="270">
        <f t="shared" si="40"/>
        <v>170</v>
      </c>
      <c r="J169" s="256">
        <f t="shared" si="38"/>
        <v>2039</v>
      </c>
      <c r="K169" s="158">
        <f t="shared" si="41"/>
        <v>50771</v>
      </c>
      <c r="V169" s="237" t="str">
        <f t="shared" si="33"/>
        <v>Winter</v>
      </c>
      <c r="AA169" s="257">
        <f t="shared" si="35"/>
        <v>2.2200000000000001E-2</v>
      </c>
      <c r="AB169" s="258">
        <f t="shared" si="39"/>
        <v>0</v>
      </c>
    </row>
    <row r="170" spans="2:28" ht="17.45" customHeight="1" outlineLevel="1">
      <c r="B170" s="159">
        <f t="shared" si="36"/>
        <v>50802</v>
      </c>
      <c r="C170" s="259" cm="1">
        <f t="array" ref="C170">IF($J170&lt;=$AD$1,IF(F170="","",-INDEX([1]Delta!$F$1:$JR$1000,$L$13,$I170))*1000*IF(MONTH($B170)=12,IF(MOD($J170,4)=0,31/29,31/30),1),(C158*(1+$AA170)*F170/F158))</f>
        <v>44395.759881823324</v>
      </c>
      <c r="D170" s="260">
        <f>IF(ISNUMBER($F170),VLOOKUP($J170,'Table 1'!$B$13:$C$41,2,FALSE)/12*1000*Study_MW,"")</f>
        <v>5348.8149406402626</v>
      </c>
      <c r="E170" s="260">
        <f t="shared" si="37"/>
        <v>49744.57482246359</v>
      </c>
      <c r="F170" s="259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1254.6609907400007</v>
      </c>
      <c r="G170" s="261">
        <f t="shared" si="34"/>
        <v>39.64782135541185</v>
      </c>
      <c r="I170" s="262">
        <f t="shared" si="40"/>
        <v>171</v>
      </c>
      <c r="J170" s="256">
        <f t="shared" si="38"/>
        <v>2039</v>
      </c>
      <c r="K170" s="159">
        <f t="shared" si="41"/>
        <v>50802</v>
      </c>
      <c r="V170" s="237" t="str">
        <f t="shared" si="33"/>
        <v>Winter</v>
      </c>
      <c r="AA170" s="257">
        <f t="shared" si="35"/>
        <v>2.2200000000000001E-2</v>
      </c>
      <c r="AB170" s="258">
        <f t="shared" si="39"/>
        <v>0</v>
      </c>
    </row>
    <row r="171" spans="2:28" ht="17.45" customHeight="1" outlineLevel="1">
      <c r="B171" s="159">
        <f t="shared" si="36"/>
        <v>50830</v>
      </c>
      <c r="C171" s="259" cm="1">
        <f t="array" ref="C171">IF($J171&lt;=$AD$1,IF(F171="","",-INDEX([1]Delta!$F$1:$JR$1000,$L$13,$I171))*1000*IF(MONTH($B171)=12,IF(MOD($J171,4)=0,31/29,31/30),1),(C159*(1+$AA171)*F171/F159))</f>
        <v>27242.986760829808</v>
      </c>
      <c r="D171" s="260">
        <f>IF(ISNUMBER($F171),VLOOKUP($J171,'Table 1'!$B$13:$C$41,2,FALSE)/12*1000*Study_MW,"")</f>
        <v>5348.8149406402626</v>
      </c>
      <c r="E171" s="260">
        <f t="shared" si="37"/>
        <v>32591.801701470071</v>
      </c>
      <c r="F171" s="259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1736.3013122400005</v>
      </c>
      <c r="G171" s="261">
        <f t="shared" si="34"/>
        <v>18.7708213267566</v>
      </c>
      <c r="I171" s="262">
        <f t="shared" si="40"/>
        <v>172</v>
      </c>
      <c r="J171" s="256">
        <f t="shared" si="38"/>
        <v>2039</v>
      </c>
      <c r="K171" s="159">
        <f t="shared" si="41"/>
        <v>50830</v>
      </c>
      <c r="V171" s="237" t="str">
        <f t="shared" si="33"/>
        <v>Winter</v>
      </c>
      <c r="AA171" s="257">
        <f t="shared" si="35"/>
        <v>2.2200000000000001E-2</v>
      </c>
      <c r="AB171" s="258">
        <f t="shared" si="39"/>
        <v>0</v>
      </c>
    </row>
    <row r="172" spans="2:28" ht="17.45" customHeight="1" outlineLevel="1">
      <c r="B172" s="159">
        <f t="shared" si="36"/>
        <v>50861</v>
      </c>
      <c r="C172" s="259" cm="1">
        <f t="array" ref="C172">IF($J172&lt;=$AD$1,IF(F172="","",-INDEX([1]Delta!$F$1:$JR$1000,$L$13,$I172))*1000*IF(MONTH($B172)=12,IF(MOD($J172,4)=0,31/29,31/30),1),(C160*(1+$AA172)*F172/F160))</f>
        <v>18623.891741008265</v>
      </c>
      <c r="D172" s="260">
        <f>IF(ISNUMBER($F172),VLOOKUP($J172,'Table 1'!$B$13:$C$41,2,FALSE)/12*1000*Study_MW,"")</f>
        <v>5348.8149406402626</v>
      </c>
      <c r="E172" s="260">
        <f t="shared" si="37"/>
        <v>23972.706681648528</v>
      </c>
      <c r="F172" s="259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1512.02268787</v>
      </c>
      <c r="G172" s="261">
        <f t="shared" si="34"/>
        <v>15.854726833113261</v>
      </c>
      <c r="I172" s="262">
        <f t="shared" si="40"/>
        <v>173</v>
      </c>
      <c r="J172" s="256">
        <f t="shared" si="38"/>
        <v>2039</v>
      </c>
      <c r="K172" s="159">
        <f t="shared" si="41"/>
        <v>50861</v>
      </c>
      <c r="V172" s="237" t="str">
        <f t="shared" si="33"/>
        <v>Winter</v>
      </c>
      <c r="AA172" s="257">
        <f t="shared" si="35"/>
        <v>2.2200000000000001E-2</v>
      </c>
      <c r="AB172" s="258">
        <f t="shared" si="39"/>
        <v>0</v>
      </c>
    </row>
    <row r="173" spans="2:28" ht="17.45" customHeight="1" outlineLevel="1">
      <c r="B173" s="159">
        <f t="shared" si="36"/>
        <v>50891</v>
      </c>
      <c r="C173" s="259" cm="1">
        <f t="array" ref="C173">IF($J173&lt;=$AD$1,IF(F173="","",-INDEX([1]Delta!$F$1:$JR$1000,$L$13,$I173))*1000*IF(MONTH($B173)=12,IF(MOD($J173,4)=0,31/29,31/30),1),(C161*(1+$AA173)*F173/F161))</f>
        <v>54136.467208707472</v>
      </c>
      <c r="D173" s="260">
        <f>IF(ISNUMBER($F173),VLOOKUP($J173,'Table 1'!$B$13:$C$41,2,FALSE)/12*1000*Study_MW,"")</f>
        <v>5348.8149406402626</v>
      </c>
      <c r="E173" s="260">
        <f t="shared" si="37"/>
        <v>59485.282149347739</v>
      </c>
      <c r="F173" s="259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2367.1058358</v>
      </c>
      <c r="G173" s="261">
        <f t="shared" si="34"/>
        <v>25.129963033209187</v>
      </c>
      <c r="I173" s="262">
        <f t="shared" si="40"/>
        <v>174</v>
      </c>
      <c r="J173" s="256">
        <f t="shared" si="38"/>
        <v>2039</v>
      </c>
      <c r="K173" s="159">
        <f t="shared" si="41"/>
        <v>50891</v>
      </c>
      <c r="V173" s="237" t="str">
        <f t="shared" si="33"/>
        <v>Summer</v>
      </c>
      <c r="AA173" s="257">
        <f t="shared" si="35"/>
        <v>2.2200000000000001E-2</v>
      </c>
      <c r="AB173" s="258">
        <f t="shared" si="39"/>
        <v>0</v>
      </c>
    </row>
    <row r="174" spans="2:28" ht="17.45" customHeight="1" outlineLevel="1">
      <c r="B174" s="159">
        <f t="shared" si="36"/>
        <v>50922</v>
      </c>
      <c r="C174" s="259" cm="1">
        <f t="array" ref="C174">IF($J174&lt;=$AD$1,IF(F174="","",-INDEX([1]Delta!$F$1:$JR$1000,$L$13,$I174))*1000*IF(MONTH($B174)=12,IF(MOD($J174,4)=0,31/29,31/30),1),(C162*(1+$AA174)*F174/F162))</f>
        <v>73528.342777397484</v>
      </c>
      <c r="D174" s="260">
        <f>IF(ISNUMBER($F174),VLOOKUP($J174,'Table 1'!$B$13:$C$41,2,FALSE)/12*1000*Study_MW,"")</f>
        <v>5348.8149406402626</v>
      </c>
      <c r="E174" s="260">
        <f t="shared" si="37"/>
        <v>78877.15771803775</v>
      </c>
      <c r="F174" s="259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2535.3135889800001</v>
      </c>
      <c r="G174" s="261">
        <f t="shared" si="34"/>
        <v>31.111400996265466</v>
      </c>
      <c r="I174" s="262">
        <f t="shared" si="40"/>
        <v>175</v>
      </c>
      <c r="J174" s="256">
        <f t="shared" si="38"/>
        <v>2039</v>
      </c>
      <c r="K174" s="159">
        <f t="shared" si="41"/>
        <v>50922</v>
      </c>
      <c r="V174" s="237" t="str">
        <f t="shared" si="33"/>
        <v>Summer</v>
      </c>
      <c r="AA174" s="257">
        <f t="shared" si="35"/>
        <v>2.2200000000000001E-2</v>
      </c>
      <c r="AB174" s="258">
        <f t="shared" si="39"/>
        <v>0</v>
      </c>
    </row>
    <row r="175" spans="2:28" ht="17.45" customHeight="1" outlineLevel="1">
      <c r="B175" s="159">
        <f t="shared" si="36"/>
        <v>50952</v>
      </c>
      <c r="C175" s="259" cm="1">
        <f t="array" ref="C175">IF($J175&lt;=$AD$1,IF(F175="","",-INDEX([1]Delta!$F$1:$JR$1000,$L$13,$I175))*1000*IF(MONTH($B175)=12,IF(MOD($J175,4)=0,31/29,31/30),1),(C163*(1+$AA175)*F175/F163))</f>
        <v>98272.390809463104</v>
      </c>
      <c r="D175" s="260">
        <f>IF(ISNUMBER($F175),VLOOKUP($J175,'Table 1'!$B$13:$C$41,2,FALSE)/12*1000*Study_MW,"")</f>
        <v>5348.8149406402626</v>
      </c>
      <c r="E175" s="260">
        <f t="shared" si="37"/>
        <v>103621.20575010337</v>
      </c>
      <c r="F175" s="259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2298.1132473299999</v>
      </c>
      <c r="G175" s="261">
        <f t="shared" si="34"/>
        <v>45.08968645061023</v>
      </c>
      <c r="I175" s="262">
        <f t="shared" si="40"/>
        <v>176</v>
      </c>
      <c r="J175" s="256">
        <f t="shared" si="38"/>
        <v>2039</v>
      </c>
      <c r="K175" s="159">
        <f t="shared" si="41"/>
        <v>50952</v>
      </c>
      <c r="V175" s="237" t="str">
        <f t="shared" si="33"/>
        <v>Summer</v>
      </c>
      <c r="AA175" s="257">
        <f t="shared" si="35"/>
        <v>2.2200000000000001E-2</v>
      </c>
      <c r="AB175" s="258">
        <f t="shared" si="39"/>
        <v>0</v>
      </c>
    </row>
    <row r="176" spans="2:28" ht="17.45" customHeight="1" outlineLevel="1">
      <c r="B176" s="159">
        <f t="shared" si="36"/>
        <v>50983</v>
      </c>
      <c r="C176" s="259" cm="1">
        <f t="array" ref="C176">IF($J176&lt;=$AD$1,IF(F176="","",-INDEX([1]Delta!$F$1:$JR$1000,$L$13,$I176))*1000*IF(MONTH($B176)=12,IF(MOD($J176,4)=0,31/29,31/30),1),(C164*(1+$AA176)*F176/F164))</f>
        <v>143391.09888291568</v>
      </c>
      <c r="D176" s="260">
        <f>IF(ISNUMBER($F176),VLOOKUP($J176,'Table 1'!$B$13:$C$41,2,FALSE)/12*1000*Study_MW,"")</f>
        <v>5348.8149406402626</v>
      </c>
      <c r="E176" s="260">
        <f t="shared" si="37"/>
        <v>148739.91382355595</v>
      </c>
      <c r="F176" s="259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2296.0924637299995</v>
      </c>
      <c r="G176" s="261">
        <f t="shared" si="34"/>
        <v>64.779583650533013</v>
      </c>
      <c r="I176" s="262">
        <f t="shared" si="40"/>
        <v>177</v>
      </c>
      <c r="J176" s="256">
        <f t="shared" si="38"/>
        <v>2039</v>
      </c>
      <c r="K176" s="159">
        <f t="shared" si="41"/>
        <v>50983</v>
      </c>
      <c r="V176" s="237" t="str">
        <f t="shared" si="33"/>
        <v>Summer</v>
      </c>
      <c r="AA176" s="257">
        <f t="shared" si="35"/>
        <v>2.2200000000000001E-2</v>
      </c>
      <c r="AB176" s="258">
        <f t="shared" si="39"/>
        <v>0</v>
      </c>
    </row>
    <row r="177" spans="2:28" ht="17.45" customHeight="1" outlineLevel="1">
      <c r="B177" s="159">
        <f t="shared" si="36"/>
        <v>51014</v>
      </c>
      <c r="C177" s="259" cm="1">
        <f t="array" ref="C177">IF($J177&lt;=$AD$1,IF(F177="","",-INDEX([1]Delta!$F$1:$JR$1000,$L$13,$I177))*1000*IF(MONTH($B177)=12,IF(MOD($J177,4)=0,31/29,31/30),1),(C165*(1+$AA177)*F177/F165))</f>
        <v>64391.534808644792</v>
      </c>
      <c r="D177" s="260">
        <f>IF(ISNUMBER($F177),VLOOKUP($J177,'Table 1'!$B$13:$C$41,2,FALSE)/12*1000*Study_MW,"")</f>
        <v>5348.8149406402626</v>
      </c>
      <c r="E177" s="260">
        <f t="shared" si="37"/>
        <v>69740.349749285058</v>
      </c>
      <c r="F177" s="259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1509.1210944300005</v>
      </c>
      <c r="G177" s="261">
        <f t="shared" si="34"/>
        <v>46.212560414594293</v>
      </c>
      <c r="I177" s="262">
        <f t="shared" si="40"/>
        <v>178</v>
      </c>
      <c r="J177" s="256">
        <f t="shared" si="38"/>
        <v>2039</v>
      </c>
      <c r="K177" s="159">
        <f t="shared" si="41"/>
        <v>51014</v>
      </c>
      <c r="V177" s="237" t="str">
        <f t="shared" si="33"/>
        <v>Winter</v>
      </c>
      <c r="AA177" s="257">
        <f t="shared" si="35"/>
        <v>2.2200000000000001E-2</v>
      </c>
      <c r="AB177" s="258">
        <f t="shared" si="39"/>
        <v>0</v>
      </c>
    </row>
    <row r="178" spans="2:28" ht="17.45" customHeight="1" outlineLevel="1">
      <c r="B178" s="159">
        <f t="shared" si="36"/>
        <v>51044</v>
      </c>
      <c r="C178" s="259" cm="1">
        <f t="array" ref="C178">IF($J178&lt;=$AD$1,IF(F178="","",-INDEX([1]Delta!$F$1:$JR$1000,$L$13,$I178))*1000*IF(MONTH($B178)=12,IF(MOD($J178,4)=0,31/29,31/30),1),(C166*(1+$AA178)*F178/F166))</f>
        <v>67462.714942259481</v>
      </c>
      <c r="D178" s="260">
        <f>IF(ISNUMBER($F178),VLOOKUP($J178,'Table 1'!$B$13:$C$41,2,FALSE)/12*1000*Study_MW,"")</f>
        <v>5348.8149406402626</v>
      </c>
      <c r="E178" s="260">
        <f t="shared" si="37"/>
        <v>72811.529882899747</v>
      </c>
      <c r="F178" s="259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1797.7515310299998</v>
      </c>
      <c r="G178" s="261">
        <f t="shared" si="34"/>
        <v>40.501442288403041</v>
      </c>
      <c r="I178" s="262">
        <f t="shared" si="40"/>
        <v>179</v>
      </c>
      <c r="J178" s="256">
        <f t="shared" si="38"/>
        <v>2039</v>
      </c>
      <c r="K178" s="159">
        <f t="shared" si="41"/>
        <v>51044</v>
      </c>
      <c r="V178" s="237" t="str">
        <f t="shared" si="33"/>
        <v>Winter</v>
      </c>
      <c r="AA178" s="257">
        <f t="shared" si="35"/>
        <v>2.2200000000000001E-2</v>
      </c>
      <c r="AB178" s="258">
        <f t="shared" si="39"/>
        <v>0</v>
      </c>
    </row>
    <row r="179" spans="2:28" ht="17.45" customHeight="1" outlineLevel="1">
      <c r="B179" s="159">
        <f t="shared" si="36"/>
        <v>51075</v>
      </c>
      <c r="C179" s="259" cm="1">
        <f t="array" ref="C179">IF($J179&lt;=$AD$1,IF(F179="","",-INDEX([1]Delta!$F$1:$JR$1000,$L$13,$I179))*1000*IF(MONTH($B179)=12,IF(MOD($J179,4)=0,31/29,31/30),1),(C167*(1+$AA179)*F179/F167))</f>
        <v>57684.641212108545</v>
      </c>
      <c r="D179" s="260">
        <f>IF(ISNUMBER($F179),VLOOKUP($J179,'Table 1'!$B$13:$C$41,2,FALSE)/12*1000*Study_MW,"")</f>
        <v>5348.8149406402626</v>
      </c>
      <c r="E179" s="260">
        <f t="shared" si="37"/>
        <v>63033.456152748811</v>
      </c>
      <c r="F179" s="259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1218.1646629600002</v>
      </c>
      <c r="G179" s="261">
        <f t="shared" si="34"/>
        <v>51.744610617405989</v>
      </c>
      <c r="I179" s="262">
        <f t="shared" si="40"/>
        <v>180</v>
      </c>
      <c r="J179" s="256">
        <f t="shared" si="38"/>
        <v>2039</v>
      </c>
      <c r="K179" s="159">
        <f t="shared" si="41"/>
        <v>51075</v>
      </c>
      <c r="V179" s="237" t="str">
        <f t="shared" si="33"/>
        <v>Winter</v>
      </c>
      <c r="AA179" s="257">
        <f t="shared" si="35"/>
        <v>2.2200000000000001E-2</v>
      </c>
      <c r="AB179" s="258">
        <f t="shared" si="39"/>
        <v>0</v>
      </c>
    </row>
    <row r="180" spans="2:28" ht="17.45" customHeight="1" outlineLevel="1">
      <c r="B180" s="160">
        <f t="shared" si="36"/>
        <v>51105</v>
      </c>
      <c r="C180" s="266" cm="1">
        <f t="array" ref="C180">IF($J180&lt;=$AD$1,IF(F180="","",-INDEX([1]Delta!$F$1:$JR$1000,$L$13,$I180))*1000*IF(MONTH($B180)=12,IF(MOD($J180,4)=0,31/29,31/30),1),(C168*(1+$AA180)*F180/F168))</f>
        <v>47587.399375733614</v>
      </c>
      <c r="D180" s="267">
        <f>IF(ISNUMBER($F180),VLOOKUP($J180,'Table 1'!$B$13:$C$41,2,FALSE)/12*1000*Study_MW,"")</f>
        <v>5348.8149406402626</v>
      </c>
      <c r="E180" s="267">
        <f t="shared" si="37"/>
        <v>52936.21431637388</v>
      </c>
      <c r="F180" s="266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803.22287613933327</v>
      </c>
      <c r="G180" s="268">
        <f t="shared" si="34"/>
        <v>65.904764280133818</v>
      </c>
      <c r="I180" s="269">
        <f t="shared" si="40"/>
        <v>181</v>
      </c>
      <c r="J180" s="256">
        <f t="shared" si="38"/>
        <v>2039</v>
      </c>
      <c r="K180" s="160">
        <f t="shared" si="41"/>
        <v>51105</v>
      </c>
      <c r="V180" s="237" t="str">
        <f t="shared" si="33"/>
        <v>Winter</v>
      </c>
      <c r="AA180" s="257">
        <f t="shared" si="35"/>
        <v>2.2200000000000001E-2</v>
      </c>
      <c r="AB180" s="258">
        <f t="shared" si="39"/>
        <v>0</v>
      </c>
    </row>
    <row r="181" spans="2:28" ht="17.45" customHeight="1" outlineLevel="1">
      <c r="B181" s="158">
        <f t="shared" si="36"/>
        <v>51136</v>
      </c>
      <c r="C181" s="250" cm="1">
        <f t="array" ref="C181">IF($J181&lt;=$AD$1,IF(F181="","",-INDEX([1]Delta!$F$1:$JR$1000,$L$13,$I181))*1000*IF(MONTH($B181)=12,IF(MOD($J181,4)=0,31/29,31/30),1),(C169*(1+$AA181)*F181/F169))</f>
        <v>40322.166176309111</v>
      </c>
      <c r="D181" s="251">
        <f>IF(ISNUMBER($F181),VLOOKUP($J181,'Table 1'!$B$13:$C$41,2,FALSE)/12*1000*Study_MW,"")</f>
        <v>5467.4432883133532</v>
      </c>
      <c r="E181" s="252">
        <f t="shared" si="37"/>
        <v>45789.609464622466</v>
      </c>
      <c r="F181" s="253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1013.71885459</v>
      </c>
      <c r="G181" s="254">
        <f t="shared" si="34"/>
        <v>45.169929766317843</v>
      </c>
      <c r="I181" s="270">
        <f t="shared" si="40"/>
        <v>183</v>
      </c>
      <c r="J181" s="256">
        <f t="shared" si="38"/>
        <v>2040</v>
      </c>
      <c r="K181" s="158">
        <f t="shared" si="41"/>
        <v>51136</v>
      </c>
      <c r="V181" s="237" t="str">
        <f t="shared" si="33"/>
        <v>Winter</v>
      </c>
      <c r="AA181" s="257">
        <f t="shared" si="35"/>
        <v>2.2200000000000001E-2</v>
      </c>
      <c r="AB181" s="258">
        <f t="shared" si="39"/>
        <v>0</v>
      </c>
    </row>
    <row r="182" spans="2:28" ht="17.45" customHeight="1" outlineLevel="1">
      <c r="B182" s="159">
        <f t="shared" si="36"/>
        <v>51167</v>
      </c>
      <c r="C182" s="259" cm="1">
        <f t="array" ref="C182">IF($J182&lt;=$AD$1,IF(F182="","",-INDEX([1]Delta!$F$1:$JR$1000,$L$13,$I182))*1000*IF(MONTH($B182)=12,IF(MOD($J182,4)=0,31/29,31/30),1),(C170*(1+$AA182)*F182/F170))</f>
        <v>43758.966301771579</v>
      </c>
      <c r="D182" s="260">
        <f>IF(ISNUMBER($F182),VLOOKUP($J182,'Table 1'!$B$13:$C$41,2,FALSE)/12*1000*Study_MW,"")</f>
        <v>5467.4432883133532</v>
      </c>
      <c r="E182" s="260">
        <f t="shared" si="37"/>
        <v>49226.409590084935</v>
      </c>
      <c r="F182" s="259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1251.45266608</v>
      </c>
      <c r="G182" s="261">
        <f t="shared" si="34"/>
        <v>39.33541469393306</v>
      </c>
      <c r="I182" s="262">
        <f t="shared" si="40"/>
        <v>184</v>
      </c>
      <c r="J182" s="256">
        <f t="shared" si="38"/>
        <v>2040</v>
      </c>
      <c r="K182" s="159">
        <f t="shared" si="41"/>
        <v>51167</v>
      </c>
      <c r="V182" s="237" t="str">
        <f t="shared" si="33"/>
        <v>Winter</v>
      </c>
      <c r="AA182" s="257">
        <f t="shared" si="35"/>
        <v>2.2200000000000001E-2</v>
      </c>
      <c r="AB182" s="258">
        <f t="shared" si="39"/>
        <v>0</v>
      </c>
    </row>
    <row r="183" spans="2:28" ht="17.45" customHeight="1" outlineLevel="1">
      <c r="B183" s="159">
        <f t="shared" si="36"/>
        <v>51196</v>
      </c>
      <c r="C183" s="259" cm="1">
        <f t="array" ref="C183">IF($J183&lt;=$AD$1,IF(F183="","",-INDEX([1]Delta!$F$1:$JR$1000,$L$13,$I183))*1000*IF(MONTH($B183)=12,IF(MOD($J183,4)=0,31/29,31/30),1),(C171*(1+$AA183)*F183/F171))</f>
        <v>33144.386179264984</v>
      </c>
      <c r="D183" s="260">
        <f>IF(ISNUMBER($F183),VLOOKUP($J183,'Table 1'!$B$13:$C$41,2,FALSE)/12*1000*Study_MW,"")</f>
        <v>5467.4432883133532</v>
      </c>
      <c r="E183" s="260">
        <f t="shared" si="37"/>
        <v>38611.82946757834</v>
      </c>
      <c r="F183" s="259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1780.03325739</v>
      </c>
      <c r="G183" s="261">
        <f t="shared" si="34"/>
        <v>21.691633741828792</v>
      </c>
      <c r="I183" s="262">
        <f t="shared" si="40"/>
        <v>185</v>
      </c>
      <c r="J183" s="256">
        <f t="shared" si="38"/>
        <v>2040</v>
      </c>
      <c r="K183" s="159">
        <f t="shared" si="41"/>
        <v>51196</v>
      </c>
      <c r="V183" s="237" t="str">
        <f t="shared" si="33"/>
        <v>Winter</v>
      </c>
      <c r="AA183" s="257">
        <f t="shared" si="35"/>
        <v>2.2200000000000001E-2</v>
      </c>
      <c r="AB183" s="258">
        <f t="shared" si="39"/>
        <v>0</v>
      </c>
    </row>
    <row r="184" spans="2:28" ht="17.45" customHeight="1" outlineLevel="1">
      <c r="B184" s="159">
        <f t="shared" si="36"/>
        <v>51227</v>
      </c>
      <c r="C184" s="259" cm="1">
        <f t="array" ref="C184">IF($J184&lt;=$AD$1,IF(F184="","",-INDEX([1]Delta!$F$1:$JR$1000,$L$13,$I184))*1000*IF(MONTH($B184)=12,IF(MOD($J184,4)=0,31/29,31/30),1),(C172*(1+$AA184)*F184/F172))</f>
        <v>19615.457948093535</v>
      </c>
      <c r="D184" s="260">
        <f>IF(ISNUMBER($F184),VLOOKUP($J184,'Table 1'!$B$13:$C$41,2,FALSE)/12*1000*Study_MW,"")</f>
        <v>5467.4432883133532</v>
      </c>
      <c r="E184" s="260">
        <f t="shared" si="37"/>
        <v>25082.901236406888</v>
      </c>
      <c r="F184" s="259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1557.8251366000002</v>
      </c>
      <c r="G184" s="261">
        <f t="shared" si="34"/>
        <v>16.101230264618188</v>
      </c>
      <c r="I184" s="262">
        <f t="shared" si="40"/>
        <v>186</v>
      </c>
      <c r="J184" s="256">
        <f t="shared" si="38"/>
        <v>2040</v>
      </c>
      <c r="K184" s="159">
        <f t="shared" si="41"/>
        <v>51227</v>
      </c>
      <c r="V184" s="237" t="str">
        <f t="shared" si="33"/>
        <v>Winter</v>
      </c>
      <c r="AA184" s="257">
        <f t="shared" si="35"/>
        <v>2.2200000000000001E-2</v>
      </c>
      <c r="AB184" s="258">
        <f t="shared" si="39"/>
        <v>0</v>
      </c>
    </row>
    <row r="185" spans="2:28" ht="17.45" customHeight="1" outlineLevel="1">
      <c r="B185" s="159">
        <f t="shared" si="36"/>
        <v>51257</v>
      </c>
      <c r="C185" s="259" cm="1">
        <f t="array" ref="C185">IF($J185&lt;=$AD$1,IF(F185="","",-INDEX([1]Delta!$F$1:$JR$1000,$L$13,$I185))*1000*IF(MONTH($B185)=12,IF(MOD($J185,4)=0,31/29,31/30),1),(C173*(1+$AA185)*F185/F173))</f>
        <v>37653.649008083448</v>
      </c>
      <c r="D185" s="260">
        <f>IF(ISNUMBER($F185),VLOOKUP($J185,'Table 1'!$B$13:$C$41,2,FALSE)/12*1000*Study_MW,"")</f>
        <v>5467.4432883133532</v>
      </c>
      <c r="E185" s="260">
        <f t="shared" si="37"/>
        <v>43121.092296396804</v>
      </c>
      <c r="F185" s="259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2376.7455490799998</v>
      </c>
      <c r="G185" s="261">
        <f t="shared" si="34"/>
        <v>18.142914925448494</v>
      </c>
      <c r="I185" s="262">
        <f t="shared" si="40"/>
        <v>187</v>
      </c>
      <c r="J185" s="256">
        <f t="shared" si="38"/>
        <v>2040</v>
      </c>
      <c r="K185" s="159">
        <f t="shared" si="41"/>
        <v>51257</v>
      </c>
      <c r="V185" s="237" t="str">
        <f t="shared" si="33"/>
        <v>Summer</v>
      </c>
      <c r="AA185" s="257">
        <f t="shared" si="35"/>
        <v>2.2200000000000001E-2</v>
      </c>
      <c r="AB185" s="258">
        <f t="shared" si="39"/>
        <v>0</v>
      </c>
    </row>
    <row r="186" spans="2:28" ht="17.45" customHeight="1" outlineLevel="1">
      <c r="B186" s="159">
        <f t="shared" si="36"/>
        <v>51288</v>
      </c>
      <c r="C186" s="259" cm="1">
        <f t="array" ref="C186">IF($J186&lt;=$AD$1,IF(F186="","",-INDEX([1]Delta!$F$1:$JR$1000,$L$13,$I186))*1000*IF(MONTH($B186)=12,IF(MOD($J186,4)=0,31/29,31/30),1),(C174*(1+$AA186)*F186/F174))</f>
        <v>85414.189320115838</v>
      </c>
      <c r="D186" s="260">
        <f>IF(ISNUMBER($F186),VLOOKUP($J186,'Table 1'!$B$13:$C$41,2,FALSE)/12*1000*Study_MW,"")</f>
        <v>5467.4432883133532</v>
      </c>
      <c r="E186" s="260">
        <f t="shared" si="37"/>
        <v>90881.632608429194</v>
      </c>
      <c r="F186" s="259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2482.6619975799995</v>
      </c>
      <c r="G186" s="261">
        <f t="shared" si="34"/>
        <v>36.606526662516686</v>
      </c>
      <c r="I186" s="262">
        <f t="shared" si="40"/>
        <v>188</v>
      </c>
      <c r="J186" s="256">
        <f t="shared" si="38"/>
        <v>2040</v>
      </c>
      <c r="K186" s="159">
        <f t="shared" si="41"/>
        <v>51288</v>
      </c>
      <c r="V186" s="237" t="str">
        <f t="shared" si="33"/>
        <v>Summer</v>
      </c>
      <c r="AA186" s="257">
        <f t="shared" si="35"/>
        <v>2.2200000000000001E-2</v>
      </c>
      <c r="AB186" s="258">
        <f t="shared" si="39"/>
        <v>0</v>
      </c>
    </row>
    <row r="187" spans="2:28" ht="17.45" customHeight="1" outlineLevel="1">
      <c r="B187" s="159">
        <f t="shared" si="36"/>
        <v>51318</v>
      </c>
      <c r="C187" s="259" cm="1">
        <f t="array" ref="C187">IF($J187&lt;=$AD$1,IF(F187="","",-INDEX([1]Delta!$F$1:$JR$1000,$L$13,$I187))*1000*IF(MONTH($B187)=12,IF(MOD($J187,4)=0,31/29,31/30),1),(C175*(1+$AA187)*F187/F175))</f>
        <v>108016.09964313684</v>
      </c>
      <c r="D187" s="260">
        <f>IF(ISNUMBER($F187),VLOOKUP($J187,'Table 1'!$B$13:$C$41,2,FALSE)/12*1000*Study_MW,"")</f>
        <v>5467.4432883133532</v>
      </c>
      <c r="E187" s="260">
        <f t="shared" si="37"/>
        <v>113483.5429314502</v>
      </c>
      <c r="F187" s="259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2271.0464840099999</v>
      </c>
      <c r="G187" s="261">
        <f t="shared" si="34"/>
        <v>49.969713843580891</v>
      </c>
      <c r="I187" s="262">
        <f t="shared" si="40"/>
        <v>189</v>
      </c>
      <c r="J187" s="256">
        <f t="shared" si="38"/>
        <v>2040</v>
      </c>
      <c r="K187" s="159">
        <f t="shared" si="41"/>
        <v>51318</v>
      </c>
      <c r="V187" s="237" t="str">
        <f t="shared" si="33"/>
        <v>Summer</v>
      </c>
      <c r="AA187" s="257">
        <f t="shared" si="35"/>
        <v>2.2200000000000001E-2</v>
      </c>
      <c r="AB187" s="258">
        <f t="shared" si="39"/>
        <v>0</v>
      </c>
    </row>
    <row r="188" spans="2:28" ht="17.45" customHeight="1" outlineLevel="1">
      <c r="B188" s="159">
        <f t="shared" si="36"/>
        <v>51349</v>
      </c>
      <c r="C188" s="259" cm="1">
        <f t="array" ref="C188">IF($J188&lt;=$AD$1,IF(F188="","",-INDEX([1]Delta!$F$1:$JR$1000,$L$13,$I188))*1000*IF(MONTH($B188)=12,IF(MOD($J188,4)=0,31/29,31/30),1),(C176*(1+$AA188)*F188/F176))</f>
        <v>121598.32288968028</v>
      </c>
      <c r="D188" s="260">
        <f>IF(ISNUMBER($F188),VLOOKUP($J188,'Table 1'!$B$13:$C$41,2,FALSE)/12*1000*Study_MW,"")</f>
        <v>5467.4432883133532</v>
      </c>
      <c r="E188" s="260">
        <f t="shared" si="37"/>
        <v>127065.76617799363</v>
      </c>
      <c r="F188" s="259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2303.0013724399996</v>
      </c>
      <c r="G188" s="261">
        <f t="shared" si="34"/>
        <v>55.173986302652146</v>
      </c>
      <c r="I188" s="262">
        <f t="shared" si="40"/>
        <v>190</v>
      </c>
      <c r="J188" s="256">
        <f t="shared" si="38"/>
        <v>2040</v>
      </c>
      <c r="K188" s="159">
        <f t="shared" si="41"/>
        <v>51349</v>
      </c>
      <c r="V188" s="237" t="str">
        <f t="shared" si="33"/>
        <v>Summer</v>
      </c>
      <c r="AA188" s="257">
        <f t="shared" si="35"/>
        <v>2.2200000000000001E-2</v>
      </c>
      <c r="AB188" s="258">
        <f t="shared" si="39"/>
        <v>0</v>
      </c>
    </row>
    <row r="189" spans="2:28" ht="17.45" customHeight="1" outlineLevel="1">
      <c r="B189" s="159">
        <f t="shared" si="36"/>
        <v>51380</v>
      </c>
      <c r="C189" s="259" cm="1">
        <f t="array" ref="C189">IF($J189&lt;=$AD$1,IF(F189="","",-INDEX([1]Delta!$F$1:$JR$1000,$L$13,$I189))*1000*IF(MONTH($B189)=12,IF(MOD($J189,4)=0,31/29,31/30),1),(C177*(1+$AA189)*F189/F177))</f>
        <v>56025.968482863391</v>
      </c>
      <c r="D189" s="260">
        <f>IF(ISNUMBER($F189),VLOOKUP($J189,'Table 1'!$B$13:$C$41,2,FALSE)/12*1000*Study_MW,"")</f>
        <v>5467.4432883133532</v>
      </c>
      <c r="E189" s="260">
        <f t="shared" si="37"/>
        <v>61493.411771176747</v>
      </c>
      <c r="F189" s="259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1439.7165053200001</v>
      </c>
      <c r="G189" s="261">
        <f t="shared" si="34"/>
        <v>42.712166974503667</v>
      </c>
      <c r="I189" s="262">
        <f t="shared" si="40"/>
        <v>191</v>
      </c>
      <c r="J189" s="256">
        <f t="shared" si="38"/>
        <v>2040</v>
      </c>
      <c r="K189" s="159">
        <f t="shared" si="41"/>
        <v>51380</v>
      </c>
      <c r="V189" s="237" t="str">
        <f t="shared" si="33"/>
        <v>Winter</v>
      </c>
      <c r="AA189" s="257">
        <f t="shared" si="35"/>
        <v>2.2200000000000001E-2</v>
      </c>
      <c r="AB189" s="258">
        <f t="shared" si="39"/>
        <v>0</v>
      </c>
    </row>
    <row r="190" spans="2:28" ht="17.45" customHeight="1" outlineLevel="1">
      <c r="B190" s="159">
        <f t="shared" si="36"/>
        <v>51410</v>
      </c>
      <c r="C190" s="259" cm="1">
        <f t="array" ref="C190">IF($J190&lt;=$AD$1,IF(F190="","",-INDEX([1]Delta!$F$1:$JR$1000,$L$13,$I190))*1000*IF(MONTH($B190)=12,IF(MOD($J190,4)=0,31/29,31/30),1),(C178*(1+$AA190)*F190/F178))</f>
        <v>64973.332288238453</v>
      </c>
      <c r="D190" s="260">
        <f>IF(ISNUMBER($F190),VLOOKUP($J190,'Table 1'!$B$13:$C$41,2,FALSE)/12*1000*Study_MW,"")</f>
        <v>5467.4432883133532</v>
      </c>
      <c r="E190" s="260">
        <f t="shared" si="37"/>
        <v>70440.775576551809</v>
      </c>
      <c r="F190" s="259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1811.6903410700004</v>
      </c>
      <c r="G190" s="261">
        <f t="shared" si="34"/>
        <v>38.88124475783696</v>
      </c>
      <c r="I190" s="262">
        <f t="shared" si="40"/>
        <v>192</v>
      </c>
      <c r="J190" s="256">
        <f t="shared" si="38"/>
        <v>2040</v>
      </c>
      <c r="K190" s="159">
        <f t="shared" si="41"/>
        <v>51410</v>
      </c>
      <c r="V190" s="237" t="str">
        <f t="shared" si="33"/>
        <v>Winter</v>
      </c>
      <c r="AA190" s="257">
        <f t="shared" si="35"/>
        <v>2.2200000000000001E-2</v>
      </c>
      <c r="AB190" s="258">
        <f t="shared" si="39"/>
        <v>0</v>
      </c>
    </row>
    <row r="191" spans="2:28" ht="17.45" customHeight="1" outlineLevel="1">
      <c r="B191" s="159">
        <f t="shared" si="36"/>
        <v>51441</v>
      </c>
      <c r="C191" s="259" cm="1">
        <f t="array" ref="C191">IF($J191&lt;=$AD$1,IF(F191="","",-INDEX([1]Delta!$F$1:$JR$1000,$L$13,$I191))*1000*IF(MONTH($B191)=12,IF(MOD($J191,4)=0,31/29,31/30),1),(C179*(1+$AA191)*F191/F179))</f>
        <v>55852.51747717848</v>
      </c>
      <c r="D191" s="260">
        <f>IF(ISNUMBER($F191),VLOOKUP($J191,'Table 1'!$B$13:$C$41,2,FALSE)/12*1000*Study_MW,"")</f>
        <v>5467.4432883133532</v>
      </c>
      <c r="E191" s="260">
        <f t="shared" si="37"/>
        <v>61319.960765491836</v>
      </c>
      <c r="F191" s="259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1163.4448455500003</v>
      </c>
      <c r="G191" s="261">
        <f t="shared" si="34"/>
        <v>52.705515865261141</v>
      </c>
      <c r="I191" s="262">
        <f t="shared" si="40"/>
        <v>193</v>
      </c>
      <c r="J191" s="256">
        <f t="shared" si="38"/>
        <v>2040</v>
      </c>
      <c r="K191" s="159">
        <f t="shared" si="41"/>
        <v>51441</v>
      </c>
      <c r="V191" s="237" t="str">
        <f t="shared" si="33"/>
        <v>Winter</v>
      </c>
      <c r="AA191" s="257">
        <f t="shared" si="35"/>
        <v>2.2200000000000001E-2</v>
      </c>
      <c r="AB191" s="258">
        <f t="shared" si="39"/>
        <v>0</v>
      </c>
    </row>
    <row r="192" spans="2:28" ht="17.45" customHeight="1" outlineLevel="1">
      <c r="B192" s="160">
        <f t="shared" si="36"/>
        <v>51471</v>
      </c>
      <c r="C192" s="266" cm="1">
        <f t="array" ref="C192">IF($J192&lt;=$AD$1,IF(F192="","",-INDEX([1]Delta!$F$1:$JR$1000,$L$13,$I192))*1000*IF(MONTH($B192)=12,IF(MOD($J192,4)=0,31/29,31/30),1),(C180*(1+$AA192)*F192/F180))</f>
        <v>47906.031927597658</v>
      </c>
      <c r="D192" s="267">
        <f>IF(ISNUMBER($F192),VLOOKUP($J192,'Table 1'!$B$13:$C$41,2,FALSE)/12*1000*Study_MW,"")</f>
        <v>5467.4432883133532</v>
      </c>
      <c r="E192" s="267">
        <f t="shared" si="37"/>
        <v>53373.475215911014</v>
      </c>
      <c r="F192" s="266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777.77181676827593</v>
      </c>
      <c r="G192" s="268">
        <f t="shared" si="34"/>
        <v>68.623565504961903</v>
      </c>
      <c r="I192" s="269">
        <f t="shared" si="40"/>
        <v>194</v>
      </c>
      <c r="J192" s="256">
        <f t="shared" si="38"/>
        <v>2040</v>
      </c>
      <c r="K192" s="160">
        <f t="shared" si="41"/>
        <v>51471</v>
      </c>
      <c r="V192" s="237" t="str">
        <f t="shared" si="33"/>
        <v>Winter</v>
      </c>
      <c r="AA192" s="257">
        <f t="shared" si="35"/>
        <v>2.2200000000000001E-2</v>
      </c>
      <c r="AB192" s="258">
        <f t="shared" si="39"/>
        <v>0</v>
      </c>
    </row>
    <row r="193" spans="2:28" ht="17.45" customHeight="1" outlineLevel="1">
      <c r="B193" s="158">
        <f t="shared" si="36"/>
        <v>51502</v>
      </c>
      <c r="C193" s="250" cm="1">
        <f t="array" ref="C193">IF($J193&lt;=$AD$1,IF(F193="","",-INDEX([1]Delta!$F$1:$JR$1000,$L$13,$I193))*1000*IF(MONTH($B193)=12,IF(MOD($J193,4)=0,31/29,31/30),1),(C181*(1+$AA193)*F193/F181))</f>
        <v>49231.326398672536</v>
      </c>
      <c r="D193" s="251">
        <f>IF(ISNUMBER($F193),VLOOKUP($J193,'Table 1'!$B$13:$C$41,2,FALSE)/12*1000*Study_MW,"")</f>
        <v>5588.7677347971985</v>
      </c>
      <c r="E193" s="252">
        <f t="shared" si="37"/>
        <v>54820.094133469735</v>
      </c>
      <c r="F193" s="253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1038.1447445399999</v>
      </c>
      <c r="G193" s="254">
        <f t="shared" si="34"/>
        <v>52.805829265899156</v>
      </c>
      <c r="I193" s="270">
        <f t="shared" si="40"/>
        <v>196</v>
      </c>
      <c r="J193" s="256">
        <f t="shared" ref="J193:J240" si="42">YEAR(B193)</f>
        <v>2041</v>
      </c>
      <c r="K193" s="158">
        <f t="shared" ref="K193:K240" si="43">IF(ISNUMBER(F193),IF(F193&lt;&gt;0,B193,""),"")</f>
        <v>51502</v>
      </c>
      <c r="M193" s="257"/>
      <c r="V193" s="237" t="str">
        <f t="shared" si="33"/>
        <v>Winter</v>
      </c>
      <c r="AA193" s="257">
        <f t="shared" si="35"/>
        <v>2.2200000000000001E-2</v>
      </c>
      <c r="AB193" s="258">
        <f t="shared" si="39"/>
        <v>0</v>
      </c>
    </row>
    <row r="194" spans="2:28" ht="17.45" customHeight="1" outlineLevel="1">
      <c r="B194" s="159">
        <f t="shared" si="36"/>
        <v>51533</v>
      </c>
      <c r="C194" s="259" cm="1">
        <f t="array" ref="C194">IF($J194&lt;=$AD$1,IF(F194="","",-INDEX([1]Delta!$F$1:$JR$1000,$L$13,$I194))*1000*IF(MONTH($B194)=12,IF(MOD($J194,4)=0,31/29,31/30),1),(C182*(1+$AA194)*F194/F182))</f>
        <v>60334.630103461677</v>
      </c>
      <c r="D194" s="260">
        <f>IF(ISNUMBER($F194),VLOOKUP($J194,'Table 1'!$B$13:$C$41,2,FALSE)/12*1000*Study_MW,"")</f>
        <v>5588.7677347971985</v>
      </c>
      <c r="E194" s="260">
        <f t="shared" si="37"/>
        <v>65923.397838258883</v>
      </c>
      <c r="F194" s="259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1222.6553313499996</v>
      </c>
      <c r="G194" s="261">
        <f t="shared" si="34"/>
        <v>53.918218935396375</v>
      </c>
      <c r="I194" s="262">
        <f t="shared" si="40"/>
        <v>197</v>
      </c>
      <c r="J194" s="256">
        <f t="shared" si="42"/>
        <v>2041</v>
      </c>
      <c r="K194" s="159">
        <f t="shared" si="43"/>
        <v>51533</v>
      </c>
      <c r="M194" s="257"/>
      <c r="V194" s="237" t="str">
        <f t="shared" si="33"/>
        <v>Winter</v>
      </c>
      <c r="AA194" s="257">
        <f t="shared" si="35"/>
        <v>2.2200000000000001E-2</v>
      </c>
      <c r="AB194" s="258">
        <f t="shared" si="39"/>
        <v>0</v>
      </c>
    </row>
    <row r="195" spans="2:28" ht="17.45" customHeight="1" outlineLevel="1">
      <c r="B195" s="159">
        <f t="shared" si="36"/>
        <v>51561</v>
      </c>
      <c r="C195" s="259" cm="1">
        <f t="array" ref="C195">IF($J195&lt;=$AD$1,IF(F195="","",-INDEX([1]Delta!$F$1:$JR$1000,$L$13,$I195))*1000*IF(MONTH($B195)=12,IF(MOD($J195,4)=0,31/29,31/30),1),(C183*(1+$AA195)*F195/F183))</f>
        <v>37925.569576909766</v>
      </c>
      <c r="D195" s="260">
        <f>IF(ISNUMBER($F195),VLOOKUP($J195,'Table 1'!$B$13:$C$41,2,FALSE)/12*1000*Study_MW,"")</f>
        <v>5588.7677347971985</v>
      </c>
      <c r="E195" s="260">
        <f t="shared" si="37"/>
        <v>43514.337311706964</v>
      </c>
      <c r="F195" s="259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1793.8660757700002</v>
      </c>
      <c r="G195" s="261">
        <f t="shared" si="34"/>
        <v>24.257294287160676</v>
      </c>
      <c r="I195" s="262">
        <f t="shared" si="40"/>
        <v>198</v>
      </c>
      <c r="J195" s="256">
        <f t="shared" si="42"/>
        <v>2041</v>
      </c>
      <c r="K195" s="159">
        <f t="shared" si="43"/>
        <v>51561</v>
      </c>
      <c r="M195" s="257"/>
      <c r="V195" s="237" t="str">
        <f t="shared" si="33"/>
        <v>Winter</v>
      </c>
      <c r="AA195" s="257">
        <f t="shared" si="35"/>
        <v>2.2200000000000001E-2</v>
      </c>
      <c r="AB195" s="258">
        <f t="shared" si="39"/>
        <v>0</v>
      </c>
    </row>
    <row r="196" spans="2:28" ht="17.45" customHeight="1" outlineLevel="1">
      <c r="B196" s="159">
        <f t="shared" si="36"/>
        <v>51592</v>
      </c>
      <c r="C196" s="259" cm="1">
        <f t="array" ref="C196">IF($J196&lt;=$AD$1,IF(F196="","",-INDEX([1]Delta!$F$1:$JR$1000,$L$13,$I196))*1000*IF(MONTH($B196)=12,IF(MOD($J196,4)=0,31/29,31/30),1),(C184*(1+$AA196)*F196/F184))</f>
        <v>21091.262919595465</v>
      </c>
      <c r="D196" s="260">
        <f>IF(ISNUMBER($F196),VLOOKUP($J196,'Table 1'!$B$13:$C$41,2,FALSE)/12*1000*Study_MW,"")</f>
        <v>5588.7677347971985</v>
      </c>
      <c r="E196" s="260">
        <f t="shared" si="37"/>
        <v>26680.030654392664</v>
      </c>
      <c r="F196" s="259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1561.36905845</v>
      </c>
      <c r="G196" s="261">
        <f t="shared" si="34"/>
        <v>17.087587659049952</v>
      </c>
      <c r="I196" s="262">
        <f t="shared" si="40"/>
        <v>199</v>
      </c>
      <c r="J196" s="256">
        <f t="shared" si="42"/>
        <v>2041</v>
      </c>
      <c r="K196" s="159">
        <f t="shared" si="43"/>
        <v>51592</v>
      </c>
      <c r="M196" s="257"/>
      <c r="V196" s="237" t="str">
        <f t="shared" si="33"/>
        <v>Winter</v>
      </c>
      <c r="AA196" s="257">
        <f t="shared" si="35"/>
        <v>2.2200000000000001E-2</v>
      </c>
      <c r="AB196" s="258">
        <f t="shared" si="39"/>
        <v>0</v>
      </c>
    </row>
    <row r="197" spans="2:28" ht="17.45" customHeight="1" outlineLevel="1">
      <c r="B197" s="159">
        <f t="shared" si="36"/>
        <v>51622</v>
      </c>
      <c r="C197" s="259" cm="1">
        <f t="array" ref="C197">IF($J197&lt;=$AD$1,IF(F197="","",-INDEX([1]Delta!$F$1:$JR$1000,$L$13,$I197))*1000*IF(MONTH($B197)=12,IF(MOD($J197,4)=0,31/29,31/30),1),(C185*(1+$AA197)*F197/F185))</f>
        <v>41340.07075233967</v>
      </c>
      <c r="D197" s="260">
        <f>IF(ISNUMBER($F197),VLOOKUP($J197,'Table 1'!$B$13:$C$41,2,FALSE)/12*1000*Study_MW,"")</f>
        <v>5588.7677347971985</v>
      </c>
      <c r="E197" s="260">
        <f t="shared" si="37"/>
        <v>46928.838487136869</v>
      </c>
      <c r="F197" s="259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2373.0613954400001</v>
      </c>
      <c r="G197" s="261">
        <f t="shared" si="34"/>
        <v>19.775652908649494</v>
      </c>
      <c r="I197" s="262">
        <f t="shared" si="40"/>
        <v>200</v>
      </c>
      <c r="J197" s="256">
        <f t="shared" si="42"/>
        <v>2041</v>
      </c>
      <c r="K197" s="159">
        <f t="shared" si="43"/>
        <v>51622</v>
      </c>
      <c r="M197" s="257"/>
      <c r="V197" s="237" t="str">
        <f t="shared" si="33"/>
        <v>Summer</v>
      </c>
      <c r="AA197" s="257">
        <f t="shared" si="35"/>
        <v>2.2200000000000001E-2</v>
      </c>
      <c r="AB197" s="258">
        <f t="shared" si="39"/>
        <v>0</v>
      </c>
    </row>
    <row r="198" spans="2:28" ht="17.45" customHeight="1" outlineLevel="1">
      <c r="B198" s="159">
        <f t="shared" si="36"/>
        <v>51653</v>
      </c>
      <c r="C198" s="259" cm="1">
        <f t="array" ref="C198">IF($J198&lt;=$AD$1,IF(F198="","",-INDEX([1]Delta!$F$1:$JR$1000,$L$13,$I198))*1000*IF(MONTH($B198)=12,IF(MOD($J198,4)=0,31/29,31/30),1),(C186*(1+$AA198)*F198/F186))</f>
        <v>87946.428701819968</v>
      </c>
      <c r="D198" s="260">
        <f>IF(ISNUMBER($F198),VLOOKUP($J198,'Table 1'!$B$13:$C$41,2,FALSE)/12*1000*Study_MW,"")</f>
        <v>5588.7677347971985</v>
      </c>
      <c r="E198" s="260">
        <f t="shared" si="37"/>
        <v>93535.196436617174</v>
      </c>
      <c r="F198" s="259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2372.4898926400001</v>
      </c>
      <c r="G198" s="261">
        <f t="shared" si="34"/>
        <v>39.424908290140451</v>
      </c>
      <c r="I198" s="262">
        <f t="shared" si="40"/>
        <v>201</v>
      </c>
      <c r="J198" s="256">
        <f t="shared" si="42"/>
        <v>2041</v>
      </c>
      <c r="K198" s="159">
        <f t="shared" si="43"/>
        <v>51653</v>
      </c>
      <c r="M198" s="257"/>
      <c r="V198" s="237" t="str">
        <f t="shared" si="33"/>
        <v>Summer</v>
      </c>
      <c r="AA198" s="257">
        <f t="shared" si="35"/>
        <v>2.2200000000000001E-2</v>
      </c>
      <c r="AB198" s="258">
        <f t="shared" si="39"/>
        <v>0</v>
      </c>
    </row>
    <row r="199" spans="2:28" ht="17.45" customHeight="1" outlineLevel="1">
      <c r="B199" s="159">
        <f t="shared" si="36"/>
        <v>51683</v>
      </c>
      <c r="C199" s="259" cm="1">
        <f t="array" ref="C199">IF($J199&lt;=$AD$1,IF(F199="","",-INDEX([1]Delta!$F$1:$JR$1000,$L$13,$I199))*1000*IF(MONTH($B199)=12,IF(MOD($J199,4)=0,31/29,31/30),1),(C187*(1+$AA199)*F199/F187))</f>
        <v>88331.376632821048</v>
      </c>
      <c r="D199" s="260">
        <f>IF(ISNUMBER($F199),VLOOKUP($J199,'Table 1'!$B$13:$C$41,2,FALSE)/12*1000*Study_MW,"")</f>
        <v>5588.7677347971985</v>
      </c>
      <c r="E199" s="260">
        <f t="shared" si="37"/>
        <v>93920.144367618253</v>
      </c>
      <c r="F199" s="259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2349.0812139000004</v>
      </c>
      <c r="G199" s="261">
        <f t="shared" si="34"/>
        <v>39.981650618068585</v>
      </c>
      <c r="I199" s="262">
        <f t="shared" si="40"/>
        <v>202</v>
      </c>
      <c r="J199" s="256">
        <f t="shared" si="42"/>
        <v>2041</v>
      </c>
      <c r="K199" s="159">
        <f t="shared" si="43"/>
        <v>51683</v>
      </c>
      <c r="M199" s="257"/>
      <c r="V199" s="237" t="str">
        <f t="shared" si="33"/>
        <v>Summer</v>
      </c>
      <c r="AA199" s="257">
        <f t="shared" si="35"/>
        <v>2.2200000000000001E-2</v>
      </c>
      <c r="AB199" s="258">
        <f t="shared" si="39"/>
        <v>0</v>
      </c>
    </row>
    <row r="200" spans="2:28" ht="17.45" customHeight="1" outlineLevel="1">
      <c r="B200" s="159">
        <f t="shared" si="36"/>
        <v>51714</v>
      </c>
      <c r="C200" s="259" cm="1">
        <f t="array" ref="C200">IF($J200&lt;=$AD$1,IF(F200="","",-INDEX([1]Delta!$F$1:$JR$1000,$L$13,$I200))*1000*IF(MONTH($B200)=12,IF(MOD($J200,4)=0,31/29,31/30),1),(C188*(1+$AA200)*F200/F188))</f>
        <v>118334.8082904995</v>
      </c>
      <c r="D200" s="260">
        <f>IF(ISNUMBER($F200),VLOOKUP($J200,'Table 1'!$B$13:$C$41,2,FALSE)/12*1000*Study_MW,"")</f>
        <v>5588.7677347971985</v>
      </c>
      <c r="E200" s="260">
        <f t="shared" si="37"/>
        <v>123923.5760252967</v>
      </c>
      <c r="F200" s="259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2233.9846736299996</v>
      </c>
      <c r="G200" s="261">
        <f t="shared" si="34"/>
        <v>55.471990245990987</v>
      </c>
      <c r="I200" s="262">
        <f t="shared" si="40"/>
        <v>203</v>
      </c>
      <c r="J200" s="256">
        <f t="shared" si="42"/>
        <v>2041</v>
      </c>
      <c r="K200" s="159">
        <f t="shared" si="43"/>
        <v>51714</v>
      </c>
      <c r="M200" s="257"/>
      <c r="V200" s="237" t="str">
        <f t="shared" si="33"/>
        <v>Summer</v>
      </c>
      <c r="AA200" s="257">
        <f t="shared" si="35"/>
        <v>2.2200000000000001E-2</v>
      </c>
      <c r="AB200" s="258">
        <f t="shared" si="39"/>
        <v>0</v>
      </c>
    </row>
    <row r="201" spans="2:28" ht="17.45" customHeight="1" outlineLevel="1">
      <c r="B201" s="159">
        <f t="shared" si="36"/>
        <v>51745</v>
      </c>
      <c r="C201" s="259" cm="1">
        <f t="array" ref="C201">IF($J201&lt;=$AD$1,IF(F201="","",-INDEX([1]Delta!$F$1:$JR$1000,$L$13,$I201))*1000*IF(MONTH($B201)=12,IF(MOD($J201,4)=0,31/29,31/30),1),(C189*(1+$AA201)*F201/F189))</f>
        <v>65332.696607540129</v>
      </c>
      <c r="D201" s="260">
        <f>IF(ISNUMBER($F201),VLOOKUP($J201,'Table 1'!$B$13:$C$41,2,FALSE)/12*1000*Study_MW,"")</f>
        <v>5588.7677347971985</v>
      </c>
      <c r="E201" s="260">
        <f t="shared" si="37"/>
        <v>70921.464342337335</v>
      </c>
      <c r="F201" s="259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1474.6386921199999</v>
      </c>
      <c r="G201" s="261">
        <f t="shared" si="34"/>
        <v>48.094129579889014</v>
      </c>
      <c r="I201" s="262">
        <f t="shared" si="40"/>
        <v>204</v>
      </c>
      <c r="J201" s="256">
        <f t="shared" si="42"/>
        <v>2041</v>
      </c>
      <c r="K201" s="159">
        <f t="shared" si="43"/>
        <v>51745</v>
      </c>
      <c r="M201" s="257"/>
      <c r="V201" s="237" t="str">
        <f t="shared" si="33"/>
        <v>Winter</v>
      </c>
      <c r="AA201" s="257">
        <f t="shared" si="35"/>
        <v>2.2200000000000001E-2</v>
      </c>
      <c r="AB201" s="258">
        <f t="shared" si="39"/>
        <v>0</v>
      </c>
    </row>
    <row r="202" spans="2:28" ht="17.45" customHeight="1" outlineLevel="1">
      <c r="B202" s="159">
        <f t="shared" si="36"/>
        <v>51775</v>
      </c>
      <c r="C202" s="259" cm="1">
        <f t="array" ref="C202">IF($J202&lt;=$AD$1,IF(F202="","",-INDEX([1]Delta!$F$1:$JR$1000,$L$13,$I202))*1000*IF(MONTH($B202)=12,IF(MOD($J202,4)=0,31/29,31/30),1),(C190*(1+$AA202)*F202/F190))</f>
        <v>70809.8333831731</v>
      </c>
      <c r="D202" s="260">
        <f>IF(ISNUMBER($F202),VLOOKUP($J202,'Table 1'!$B$13:$C$41,2,FALSE)/12*1000*Study_MW,"")</f>
        <v>5588.7677347971985</v>
      </c>
      <c r="E202" s="260">
        <f t="shared" si="37"/>
        <v>76398.601117970305</v>
      </c>
      <c r="F202" s="259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1786.9116588000002</v>
      </c>
      <c r="G202" s="261">
        <f t="shared" si="34"/>
        <v>42.754548464514329</v>
      </c>
      <c r="I202" s="262">
        <f t="shared" si="40"/>
        <v>205</v>
      </c>
      <c r="J202" s="256">
        <f t="shared" si="42"/>
        <v>2041</v>
      </c>
      <c r="K202" s="159">
        <f t="shared" si="43"/>
        <v>51775</v>
      </c>
      <c r="M202" s="257"/>
      <c r="V202" s="237" t="str">
        <f t="shared" si="33"/>
        <v>Winter</v>
      </c>
      <c r="AA202" s="257">
        <f t="shared" si="35"/>
        <v>2.2200000000000001E-2</v>
      </c>
      <c r="AB202" s="258">
        <f t="shared" si="39"/>
        <v>0</v>
      </c>
    </row>
    <row r="203" spans="2:28" ht="17.45" customHeight="1" outlineLevel="1">
      <c r="B203" s="159">
        <f t="shared" si="36"/>
        <v>51806</v>
      </c>
      <c r="C203" s="259" cm="1">
        <f t="array" ref="C203">IF($J203&lt;=$AD$1,IF(F203="","",-INDEX([1]Delta!$F$1:$JR$1000,$L$13,$I203))*1000*IF(MONTH($B203)=12,IF(MOD($J203,4)=0,31/29,31/30),1),(C191*(1+$AA203)*F203/F191))</f>
        <v>61818.261952197645</v>
      </c>
      <c r="D203" s="260">
        <f>IF(ISNUMBER($F203),VLOOKUP($J203,'Table 1'!$B$13:$C$41,2,FALSE)/12*1000*Study_MW,"")</f>
        <v>5588.7677347971985</v>
      </c>
      <c r="E203" s="260">
        <f t="shared" si="37"/>
        <v>67407.029686994851</v>
      </c>
      <c r="F203" s="259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1110.99601631</v>
      </c>
      <c r="G203" s="261">
        <f t="shared" si="34"/>
        <v>60.67261151023456</v>
      </c>
      <c r="I203" s="262">
        <f t="shared" si="40"/>
        <v>206</v>
      </c>
      <c r="J203" s="256">
        <f t="shared" si="42"/>
        <v>2041</v>
      </c>
      <c r="K203" s="159">
        <f t="shared" si="43"/>
        <v>51806</v>
      </c>
      <c r="M203" s="257"/>
      <c r="V203" s="237" t="str">
        <f t="shared" si="33"/>
        <v>Winter</v>
      </c>
      <c r="AA203" s="257">
        <f t="shared" si="35"/>
        <v>2.2200000000000001E-2</v>
      </c>
      <c r="AB203" s="258">
        <f t="shared" si="39"/>
        <v>0</v>
      </c>
    </row>
    <row r="204" spans="2:28" ht="17.45" customHeight="1" outlineLevel="1">
      <c r="B204" s="160">
        <f t="shared" si="36"/>
        <v>51836</v>
      </c>
      <c r="C204" s="266" cm="1">
        <f t="array" ref="C204">IF($J204&lt;=$AD$1,IF(F204="","",-INDEX([1]Delta!$F$1:$JR$1000,$L$13,$I204))*1000*IF(MONTH($B204)=12,IF(MOD($J204,4)=0,31/29,31/30),1),(C192*(1+$AA204)*F204/F192))</f>
        <v>48169.362076754143</v>
      </c>
      <c r="D204" s="267">
        <f>IF(ISNUMBER($F204),VLOOKUP($J204,'Table 1'!$B$13:$C$41,2,FALSE)/12*1000*Study_MW,"")</f>
        <v>5588.7677347971985</v>
      </c>
      <c r="E204" s="267">
        <f t="shared" si="37"/>
        <v>53758.129811551342</v>
      </c>
      <c r="F204" s="266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799.34096075233356</v>
      </c>
      <c r="G204" s="268">
        <f t="shared" si="34"/>
        <v>67.25306527636792</v>
      </c>
      <c r="I204" s="269">
        <f t="shared" si="40"/>
        <v>207</v>
      </c>
      <c r="J204" s="256">
        <f t="shared" si="42"/>
        <v>2041</v>
      </c>
      <c r="K204" s="160">
        <f t="shared" si="43"/>
        <v>51836</v>
      </c>
      <c r="M204" s="257"/>
      <c r="V204" s="237" t="str">
        <f t="shared" ref="V204:V267" si="44">IFERROR(IF(AND(MONTH(K205)&gt;=6,MONTH(K205)&lt;=9),"Summer","Winter"),"-")</f>
        <v>Winter</v>
      </c>
      <c r="AA204" s="257">
        <f t="shared" si="35"/>
        <v>2.2200000000000001E-2</v>
      </c>
      <c r="AB204" s="258">
        <f t="shared" si="39"/>
        <v>0</v>
      </c>
    </row>
    <row r="205" spans="2:28" ht="17.45" customHeight="1" outlineLevel="1">
      <c r="B205" s="158">
        <f t="shared" si="36"/>
        <v>51867</v>
      </c>
      <c r="C205" s="250" cm="1">
        <f t="array" ref="C205">IF($J205&lt;=$AD$1,IF(F205="","",-INDEX([1]Delta!$F$1:$JR$1000,$L$13,$I205))*1000*IF(MONTH($B205)=12,IF(MOD($J205,4)=0,31/29,31/30),1),(C193*(1+$AA205)*F205/F193))</f>
        <v>44673.322201910196</v>
      </c>
      <c r="D205" s="251">
        <f>IF(ISNUMBER($F205),VLOOKUP($J205,'Table 1'!$B$13:$C$41,2,FALSE)/12*1000*Study_MW,"")</f>
        <v>5712.7882800917951</v>
      </c>
      <c r="E205" s="252">
        <f t="shared" si="37"/>
        <v>50386.11048200199</v>
      </c>
      <c r="F205" s="253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863.23666838999975</v>
      </c>
      <c r="G205" s="254">
        <f t="shared" ref="G205" si="45">IF(ISNUMBER($F205),E205/$F205,"")</f>
        <v>58.368825522641217</v>
      </c>
      <c r="I205" s="270">
        <f t="shared" si="40"/>
        <v>209</v>
      </c>
      <c r="J205" s="256">
        <f t="shared" si="42"/>
        <v>2042</v>
      </c>
      <c r="K205" s="158">
        <f t="shared" si="43"/>
        <v>51867</v>
      </c>
      <c r="M205" s="257"/>
      <c r="N205" s="271">
        <f t="shared" ref="N205:P220" si="46">E205/E193-1</f>
        <v>-8.0882452348082112E-2</v>
      </c>
      <c r="O205" s="271">
        <f t="shared" si="46"/>
        <v>-0.16848139632735093</v>
      </c>
      <c r="P205" s="271">
        <f t="shared" si="46"/>
        <v>0.10534814686329574</v>
      </c>
      <c r="V205" s="237" t="str">
        <f t="shared" si="44"/>
        <v>Winter</v>
      </c>
      <c r="AA205" s="257">
        <f t="shared" ref="AA205:AA268" si="47">Inflation</f>
        <v>2.2200000000000001E-2</v>
      </c>
      <c r="AB205" s="258">
        <f t="shared" si="39"/>
        <v>0</v>
      </c>
    </row>
    <row r="206" spans="2:28" ht="17.45" customHeight="1" outlineLevel="1">
      <c r="B206" s="159">
        <f t="shared" ref="B206:B252" si="48">EDATE(B205,1)</f>
        <v>51898</v>
      </c>
      <c r="C206" s="259" cm="1">
        <f t="array" ref="C206">IF($J206&lt;=$AD$1,IF(F206="","",-INDEX([1]Delta!$F$1:$JR$1000,$L$13,$I206))*1000*IF(MONTH($B206)=12,IF(MOD($J206,4)=0,31/29,31/30),1),(C194*(1+$AA206)*F206/F194))</f>
        <v>55561.645021894947</v>
      </c>
      <c r="D206" s="260">
        <f>IF(ISNUMBER($F206),VLOOKUP($J206,'Table 1'!$B$13:$C$41,2,FALSE)/12*1000*Study_MW,"")</f>
        <v>5712.7882800917951</v>
      </c>
      <c r="E206" s="260">
        <f t="shared" ref="E206:E269" si="49">IF(ISNUMBER(C206+D206),C206+D206,"")</f>
        <v>61274.433301986741</v>
      </c>
      <c r="F206" s="259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1355.56098931</v>
      </c>
      <c r="G206" s="261">
        <f t="shared" ref="G206" si="50">IF(ISNUMBER($F206),E206/$F206,"")</f>
        <v>45.202269602916431</v>
      </c>
      <c r="I206" s="262">
        <f t="shared" si="40"/>
        <v>210</v>
      </c>
      <c r="J206" s="256">
        <f t="shared" si="42"/>
        <v>2042</v>
      </c>
      <c r="K206" s="159">
        <f t="shared" si="43"/>
        <v>51898</v>
      </c>
      <c r="M206" s="257"/>
      <c r="N206" s="271">
        <f t="shared" si="46"/>
        <v>-7.0520705678403295E-2</v>
      </c>
      <c r="O206" s="271">
        <f t="shared" si="46"/>
        <v>0.10870247284919787</v>
      </c>
      <c r="P206" s="271">
        <f t="shared" si="46"/>
        <v>-0.16165128419622321</v>
      </c>
      <c r="V206" s="237" t="str">
        <f t="shared" si="44"/>
        <v>Winter</v>
      </c>
      <c r="AA206" s="257">
        <f t="shared" si="47"/>
        <v>2.2200000000000001E-2</v>
      </c>
      <c r="AB206" s="258">
        <f t="shared" ref="AB206:AB269" si="51">IF($AB$8="Solar",IFERROR(IF(J206&gt;$AD$1,-0.005,0),AB194),0)</f>
        <v>0</v>
      </c>
    </row>
    <row r="207" spans="2:28" ht="17.45" customHeight="1" outlineLevel="1">
      <c r="B207" s="159">
        <f t="shared" si="48"/>
        <v>51926</v>
      </c>
      <c r="C207" s="259" cm="1">
        <f t="array" ref="C207">IF($J207&lt;=$AD$1,IF(F207="","",-INDEX([1]Delta!$F$1:$JR$1000,$L$13,$I207))*1000*IF(MONTH($B207)=12,IF(MOD($J207,4)=0,31/29,31/30),1),(C195*(1+$AA207)*F207/F195))</f>
        <v>28548.955448946799</v>
      </c>
      <c r="D207" s="260">
        <f>IF(ISNUMBER($F207),VLOOKUP($J207,'Table 1'!$B$13:$C$41,2,FALSE)/12*1000*Study_MW,"")</f>
        <v>5712.7882800917951</v>
      </c>
      <c r="E207" s="260">
        <f t="shared" si="49"/>
        <v>34261.743729038593</v>
      </c>
      <c r="F207" s="259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1526.2746063699999</v>
      </c>
      <c r="G207" s="261">
        <f t="shared" ref="G207:G270" si="52">IF(ISNUMBER($F207),E207/$F207,"")</f>
        <v>22.447955031188439</v>
      </c>
      <c r="I207" s="262">
        <f t="shared" si="40"/>
        <v>211</v>
      </c>
      <c r="J207" s="256">
        <f t="shared" si="42"/>
        <v>2042</v>
      </c>
      <c r="K207" s="159">
        <f t="shared" si="43"/>
        <v>51926</v>
      </c>
      <c r="M207" s="257"/>
      <c r="N207" s="271">
        <f t="shared" si="46"/>
        <v>-0.2126332182514723</v>
      </c>
      <c r="O207" s="271">
        <f t="shared" si="46"/>
        <v>-0.14917026026323577</v>
      </c>
      <c r="P207" s="271">
        <f t="shared" si="46"/>
        <v>-7.4589491909240468E-2</v>
      </c>
      <c r="V207" s="237" t="str">
        <f t="shared" si="44"/>
        <v>Winter</v>
      </c>
      <c r="AA207" s="257">
        <f t="shared" si="47"/>
        <v>2.2200000000000001E-2</v>
      </c>
      <c r="AB207" s="258">
        <f t="shared" si="51"/>
        <v>0</v>
      </c>
    </row>
    <row r="208" spans="2:28" ht="17.45" customHeight="1" outlineLevel="1">
      <c r="B208" s="159">
        <f t="shared" si="48"/>
        <v>51957</v>
      </c>
      <c r="C208" s="259" cm="1">
        <f t="array" ref="C208">IF($J208&lt;=$AD$1,IF(F208="","",-INDEX([1]Delta!$F$1:$JR$1000,$L$13,$I208))*1000*IF(MONTH($B208)=12,IF(MOD($J208,4)=0,31/29,31/30),1),(C196*(1+$AA208)*F208/F196))</f>
        <v>27500.728973653167</v>
      </c>
      <c r="D208" s="260">
        <f>IF(ISNUMBER($F208),VLOOKUP($J208,'Table 1'!$B$13:$C$41,2,FALSE)/12*1000*Study_MW,"")</f>
        <v>5712.7882800917951</v>
      </c>
      <c r="E208" s="260">
        <f t="shared" si="49"/>
        <v>33213.517253744962</v>
      </c>
      <c r="F208" s="259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1587.7620047499997</v>
      </c>
      <c r="G208" s="261">
        <f t="shared" si="52"/>
        <v>20.918448202175352</v>
      </c>
      <c r="I208" s="262">
        <f t="shared" si="40"/>
        <v>212</v>
      </c>
      <c r="J208" s="256">
        <f t="shared" si="42"/>
        <v>2042</v>
      </c>
      <c r="K208" s="159">
        <f t="shared" si="43"/>
        <v>51957</v>
      </c>
      <c r="M208" s="257"/>
      <c r="N208" s="271">
        <f t="shared" si="46"/>
        <v>0.2448830244607163</v>
      </c>
      <c r="O208" s="271">
        <f t="shared" si="46"/>
        <v>1.6903720588776316E-2</v>
      </c>
      <c r="P208" s="271">
        <f t="shared" si="46"/>
        <v>0.22418966442559807</v>
      </c>
      <c r="V208" s="237" t="str">
        <f t="shared" si="44"/>
        <v>Winter</v>
      </c>
      <c r="AA208" s="257">
        <f t="shared" si="47"/>
        <v>2.2200000000000001E-2</v>
      </c>
      <c r="AB208" s="258">
        <f t="shared" si="51"/>
        <v>0</v>
      </c>
    </row>
    <row r="209" spans="2:28" ht="17.45" customHeight="1" outlineLevel="1">
      <c r="B209" s="159">
        <f t="shared" si="48"/>
        <v>51987</v>
      </c>
      <c r="C209" s="259" cm="1">
        <f t="array" ref="C209">IF($J209&lt;=$AD$1,IF(F209="","",-INDEX([1]Delta!$F$1:$JR$1000,$L$13,$I209))*1000*IF(MONTH($B209)=12,IF(MOD($J209,4)=0,31/29,31/30),1),(C197*(1+$AA209)*F209/F197))</f>
        <v>32438.185158993292</v>
      </c>
      <c r="D209" s="260">
        <f>IF(ISNUMBER($F209),VLOOKUP($J209,'Table 1'!$B$13:$C$41,2,FALSE)/12*1000*Study_MW,"")</f>
        <v>5712.7882800917951</v>
      </c>
      <c r="E209" s="260">
        <f t="shared" si="49"/>
        <v>38150.973439085086</v>
      </c>
      <c r="F209" s="259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2270.9693594400005</v>
      </c>
      <c r="G209" s="261">
        <f t="shared" si="52"/>
        <v>16.799422361424003</v>
      </c>
      <c r="I209" s="262">
        <f t="shared" si="40"/>
        <v>213</v>
      </c>
      <c r="J209" s="256">
        <f t="shared" si="42"/>
        <v>2042</v>
      </c>
      <c r="K209" s="159">
        <f t="shared" si="43"/>
        <v>51987</v>
      </c>
      <c r="M209" s="257"/>
      <c r="N209" s="271">
        <f t="shared" si="46"/>
        <v>-0.18704628818925029</v>
      </c>
      <c r="O209" s="271">
        <f t="shared" si="46"/>
        <v>-4.3021236701324406E-2</v>
      </c>
      <c r="P209" s="271">
        <f t="shared" si="46"/>
        <v>-0.15049973626528124</v>
      </c>
      <c r="V209" s="237" t="str">
        <f t="shared" si="44"/>
        <v>Summer</v>
      </c>
      <c r="AA209" s="257">
        <f t="shared" si="47"/>
        <v>2.2200000000000001E-2</v>
      </c>
      <c r="AB209" s="258">
        <f t="shared" si="51"/>
        <v>0</v>
      </c>
    </row>
    <row r="210" spans="2:28" ht="17.45" customHeight="1" outlineLevel="1">
      <c r="B210" s="159">
        <f t="shared" si="48"/>
        <v>52018</v>
      </c>
      <c r="C210" s="259" cm="1">
        <f t="array" ref="C210">IF($J210&lt;=$AD$1,IF(F210="","",-INDEX([1]Delta!$F$1:$JR$1000,$L$13,$I210))*1000*IF(MONTH($B210)=12,IF(MOD($J210,4)=0,31/29,31/30),1),(C198*(1+$AA210)*F210/F198))</f>
        <v>82768.250225883094</v>
      </c>
      <c r="D210" s="260">
        <f>IF(ISNUMBER($F210),VLOOKUP($J210,'Table 1'!$B$13:$C$41,2,FALSE)/12*1000*Study_MW,"")</f>
        <v>5712.7882800917951</v>
      </c>
      <c r="E210" s="260">
        <f t="shared" si="49"/>
        <v>88481.038505974895</v>
      </c>
      <c r="F210" s="259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2387.3724644400008</v>
      </c>
      <c r="G210" s="261">
        <f t="shared" si="52"/>
        <v>37.06210062480956</v>
      </c>
      <c r="I210" s="262">
        <f t="shared" si="40"/>
        <v>214</v>
      </c>
      <c r="J210" s="256">
        <f t="shared" si="42"/>
        <v>2042</v>
      </c>
      <c r="K210" s="159">
        <f t="shared" si="43"/>
        <v>52018</v>
      </c>
      <c r="M210" s="257"/>
      <c r="N210" s="271">
        <f t="shared" si="46"/>
        <v>-5.4034824570739604E-2</v>
      </c>
      <c r="O210" s="271">
        <f t="shared" si="46"/>
        <v>6.2729758496209431E-3</v>
      </c>
      <c r="P210" s="271">
        <f t="shared" si="46"/>
        <v>-5.9931849376598123E-2</v>
      </c>
      <c r="V210" s="237" t="str">
        <f t="shared" si="44"/>
        <v>Summer</v>
      </c>
      <c r="AA210" s="257">
        <f t="shared" si="47"/>
        <v>2.2200000000000001E-2</v>
      </c>
      <c r="AB210" s="258">
        <f t="shared" si="51"/>
        <v>0</v>
      </c>
    </row>
    <row r="211" spans="2:28" ht="17.45" customHeight="1" outlineLevel="1">
      <c r="B211" s="159">
        <f t="shared" si="48"/>
        <v>52048</v>
      </c>
      <c r="C211" s="259" cm="1">
        <f t="array" ref="C211">IF($J211&lt;=$AD$1,IF(F211="","",-INDEX([1]Delta!$F$1:$JR$1000,$L$13,$I211))*1000*IF(MONTH($B211)=12,IF(MOD($J211,4)=0,31/29,31/30),1),(C199*(1+$AA211)*F211/F199))</f>
        <v>135689.1002173943</v>
      </c>
      <c r="D211" s="260">
        <f>IF(ISNUMBER($F211),VLOOKUP($J211,'Table 1'!$B$13:$C$41,2,FALSE)/12*1000*Study_MW,"")</f>
        <v>5712.7882800917951</v>
      </c>
      <c r="E211" s="260">
        <f t="shared" si="49"/>
        <v>141401.8884974861</v>
      </c>
      <c r="F211" s="259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2376.5758125699999</v>
      </c>
      <c r="G211" s="261">
        <f t="shared" si="52"/>
        <v>59.498160231032493</v>
      </c>
      <c r="I211" s="262">
        <f t="shared" si="40"/>
        <v>215</v>
      </c>
      <c r="J211" s="256">
        <f t="shared" si="42"/>
        <v>2042</v>
      </c>
      <c r="K211" s="159">
        <f t="shared" si="43"/>
        <v>52048</v>
      </c>
      <c r="M211" s="257"/>
      <c r="N211" s="271">
        <f t="shared" si="46"/>
        <v>0.5055544201893134</v>
      </c>
      <c r="O211" s="271">
        <f t="shared" si="46"/>
        <v>1.1704405325498435E-2</v>
      </c>
      <c r="P211" s="271">
        <f t="shared" si="46"/>
        <v>0.48813666547683665</v>
      </c>
      <c r="V211" s="237" t="str">
        <f t="shared" si="44"/>
        <v>Summer</v>
      </c>
      <c r="AA211" s="257">
        <f t="shared" si="47"/>
        <v>2.2200000000000001E-2</v>
      </c>
      <c r="AB211" s="258">
        <f t="shared" si="51"/>
        <v>0</v>
      </c>
    </row>
    <row r="212" spans="2:28" ht="17.45" customHeight="1" outlineLevel="1">
      <c r="B212" s="159">
        <f t="shared" si="48"/>
        <v>52079</v>
      </c>
      <c r="C212" s="259" cm="1">
        <f t="array" ref="C212">IF($J212&lt;=$AD$1,IF(F212="","",-INDEX([1]Delta!$F$1:$JR$1000,$L$13,$I212))*1000*IF(MONTH($B212)=12,IF(MOD($J212,4)=0,31/29,31/30),1),(C200*(1+$AA212)*F212/F200))</f>
        <v>126325.60143561568</v>
      </c>
      <c r="D212" s="260">
        <f>IF(ISNUMBER($F212),VLOOKUP($J212,'Table 1'!$B$13:$C$41,2,FALSE)/12*1000*Study_MW,"")</f>
        <v>5712.7882800917951</v>
      </c>
      <c r="E212" s="260">
        <f t="shared" si="49"/>
        <v>132038.38971570748</v>
      </c>
      <c r="F212" s="259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2210.7867395399999</v>
      </c>
      <c r="G212" s="261">
        <f t="shared" si="52"/>
        <v>59.724616288941924</v>
      </c>
      <c r="I212" s="262">
        <f t="shared" si="40"/>
        <v>216</v>
      </c>
      <c r="J212" s="256">
        <f t="shared" si="42"/>
        <v>2042</v>
      </c>
      <c r="K212" s="159">
        <f t="shared" si="43"/>
        <v>52079</v>
      </c>
      <c r="M212" s="257"/>
      <c r="N212" s="271">
        <f t="shared" si="46"/>
        <v>6.5482404161370411E-2</v>
      </c>
      <c r="O212" s="271">
        <f t="shared" si="46"/>
        <v>-1.0384106195458154E-2</v>
      </c>
      <c r="P212" s="271">
        <f t="shared" si="46"/>
        <v>7.6662582757399456E-2</v>
      </c>
      <c r="V212" s="237" t="str">
        <f t="shared" si="44"/>
        <v>Summer</v>
      </c>
      <c r="AA212" s="257">
        <f t="shared" si="47"/>
        <v>2.2200000000000001E-2</v>
      </c>
      <c r="AB212" s="258">
        <f t="shared" si="51"/>
        <v>0</v>
      </c>
    </row>
    <row r="213" spans="2:28" ht="17.45" customHeight="1" outlineLevel="1">
      <c r="B213" s="159">
        <f t="shared" si="48"/>
        <v>52110</v>
      </c>
      <c r="C213" s="259" cm="1">
        <f t="array" ref="C213">IF($J213&lt;=$AD$1,IF(F213="","",-INDEX([1]Delta!$F$1:$JR$1000,$L$13,$I213))*1000*IF(MONTH($B213)=12,IF(MOD($J213,4)=0,31/29,31/30),1),(C201*(1+$AA213)*F213/F201))</f>
        <v>72974.224463367136</v>
      </c>
      <c r="D213" s="260">
        <f>IF(ISNUMBER($F213),VLOOKUP($J213,'Table 1'!$B$13:$C$41,2,FALSE)/12*1000*Study_MW,"")</f>
        <v>5712.7882800917951</v>
      </c>
      <c r="E213" s="260">
        <f t="shared" si="49"/>
        <v>78687.012743458938</v>
      </c>
      <c r="F213" s="259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1558.0098362399999</v>
      </c>
      <c r="G213" s="261">
        <f t="shared" si="52"/>
        <v>50.504824111609643</v>
      </c>
      <c r="I213" s="262">
        <f t="shared" si="40"/>
        <v>217</v>
      </c>
      <c r="J213" s="256">
        <f t="shared" si="42"/>
        <v>2042</v>
      </c>
      <c r="K213" s="159">
        <f t="shared" si="43"/>
        <v>52110</v>
      </c>
      <c r="M213" s="257"/>
      <c r="N213" s="271">
        <f t="shared" si="46"/>
        <v>0.10949503754797507</v>
      </c>
      <c r="O213" s="271">
        <f t="shared" si="46"/>
        <v>5.653665848150391E-2</v>
      </c>
      <c r="P213" s="271">
        <f t="shared" si="46"/>
        <v>5.0124506936261914E-2</v>
      </c>
      <c r="V213" s="237" t="str">
        <f t="shared" si="44"/>
        <v>Winter</v>
      </c>
      <c r="AA213" s="257">
        <f t="shared" si="47"/>
        <v>2.2200000000000001E-2</v>
      </c>
      <c r="AB213" s="258">
        <f t="shared" si="51"/>
        <v>0</v>
      </c>
    </row>
    <row r="214" spans="2:28" ht="17.45" customHeight="1" outlineLevel="1">
      <c r="B214" s="159">
        <f t="shared" si="48"/>
        <v>52140</v>
      </c>
      <c r="C214" s="259" cm="1">
        <f t="array" ref="C214">IF($J214&lt;=$AD$1,IF(F214="","",-INDEX([1]Delta!$F$1:$JR$1000,$L$13,$I214))*1000*IF(MONTH($B214)=12,IF(MOD($J214,4)=0,31/29,31/30),1),(C202*(1+$AA214)*F214/F202))</f>
        <v>67827.814119198592</v>
      </c>
      <c r="D214" s="260">
        <f>IF(ISNUMBER($F214),VLOOKUP($J214,'Table 1'!$B$13:$C$41,2,FALSE)/12*1000*Study_MW,"")</f>
        <v>5712.7882800917951</v>
      </c>
      <c r="E214" s="260">
        <f t="shared" si="49"/>
        <v>73540.602399290394</v>
      </c>
      <c r="F214" s="259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1757.9939457799999</v>
      </c>
      <c r="G214" s="261">
        <f t="shared" si="52"/>
        <v>41.8321135723032</v>
      </c>
      <c r="I214" s="262">
        <f t="shared" si="40"/>
        <v>218</v>
      </c>
      <c r="J214" s="256">
        <f t="shared" si="42"/>
        <v>2042</v>
      </c>
      <c r="K214" s="159">
        <f t="shared" si="43"/>
        <v>52140</v>
      </c>
      <c r="M214" s="257"/>
      <c r="N214" s="271">
        <f t="shared" si="46"/>
        <v>-3.7409045150797349E-2</v>
      </c>
      <c r="O214" s="271">
        <f t="shared" si="46"/>
        <v>-1.6183068075911522E-2</v>
      </c>
      <c r="P214" s="271">
        <f t="shared" si="46"/>
        <v>-2.1575128853874692E-2</v>
      </c>
      <c r="V214" s="237" t="str">
        <f t="shared" si="44"/>
        <v>Winter</v>
      </c>
      <c r="AA214" s="257">
        <f t="shared" si="47"/>
        <v>2.2200000000000001E-2</v>
      </c>
      <c r="AB214" s="258">
        <f t="shared" si="51"/>
        <v>0</v>
      </c>
    </row>
    <row r="215" spans="2:28" ht="17.45" customHeight="1" outlineLevel="1">
      <c r="B215" s="159">
        <f t="shared" si="48"/>
        <v>52171</v>
      </c>
      <c r="C215" s="259" cm="1">
        <f t="array" ref="C215">IF($J215&lt;=$AD$1,IF(F215="","",-INDEX([1]Delta!$F$1:$JR$1000,$L$13,$I215))*1000*IF(MONTH($B215)=12,IF(MOD($J215,4)=0,31/29,31/30),1),(C203*(1+$AA215)*F215/F203))</f>
        <v>77019.586928276112</v>
      </c>
      <c r="D215" s="260">
        <f>IF(ISNUMBER($F215),VLOOKUP($J215,'Table 1'!$B$13:$C$41,2,FALSE)/12*1000*Study_MW,"")</f>
        <v>5712.7882800917951</v>
      </c>
      <c r="E215" s="260">
        <f t="shared" si="49"/>
        <v>82732.375208367914</v>
      </c>
      <c r="F215" s="259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1275.6789987500001</v>
      </c>
      <c r="G215" s="261">
        <f t="shared" si="52"/>
        <v>64.853599760939005</v>
      </c>
      <c r="I215" s="262">
        <f t="shared" si="40"/>
        <v>219</v>
      </c>
      <c r="J215" s="256">
        <f t="shared" si="42"/>
        <v>2042</v>
      </c>
      <c r="K215" s="159">
        <f t="shared" si="43"/>
        <v>52171</v>
      </c>
      <c r="M215" s="257"/>
      <c r="N215" s="271">
        <f t="shared" si="46"/>
        <v>0.22735530096098944</v>
      </c>
      <c r="O215" s="271">
        <f t="shared" si="46"/>
        <v>0.1482300386521358</v>
      </c>
      <c r="P215" s="271">
        <f t="shared" si="46"/>
        <v>6.8910636061860986E-2</v>
      </c>
      <c r="V215" s="237" t="str">
        <f t="shared" si="44"/>
        <v>Winter</v>
      </c>
      <c r="AA215" s="257">
        <f t="shared" si="47"/>
        <v>2.2200000000000001E-2</v>
      </c>
      <c r="AB215" s="258">
        <f t="shared" si="51"/>
        <v>0</v>
      </c>
    </row>
    <row r="216" spans="2:28" ht="17.45" customHeight="1" outlineLevel="1">
      <c r="B216" s="160">
        <f t="shared" si="48"/>
        <v>52201</v>
      </c>
      <c r="C216" s="266" cm="1">
        <f t="array" ref="C216">IF($J216&lt;=$AD$1,IF(F216="","",-INDEX([1]Delta!$F$1:$JR$1000,$L$13,$I216))*1000*IF(MONTH($B216)=12,IF(MOD($J216,4)=0,31/29,31/30),1),(C204*(1+$AA216)*F216/F204))</f>
        <v>61031.099191971596</v>
      </c>
      <c r="D216" s="267">
        <f>IF(ISNUMBER($F216),VLOOKUP($J216,'Table 1'!$B$13:$C$41,2,FALSE)/12*1000*Study_MW,"")</f>
        <v>5712.7882800917951</v>
      </c>
      <c r="E216" s="267">
        <f t="shared" si="49"/>
        <v>66743.88747206339</v>
      </c>
      <c r="F216" s="266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841.20212941166676</v>
      </c>
      <c r="G216" s="268">
        <f t="shared" si="52"/>
        <v>79.343459958599709</v>
      </c>
      <c r="I216" s="269">
        <f t="shared" si="40"/>
        <v>220</v>
      </c>
      <c r="J216" s="256">
        <f t="shared" si="42"/>
        <v>2042</v>
      </c>
      <c r="K216" s="160">
        <f t="shared" si="43"/>
        <v>52201</v>
      </c>
      <c r="M216" s="257"/>
      <c r="N216" s="271">
        <f t="shared" si="46"/>
        <v>0.241558955008917</v>
      </c>
      <c r="O216" s="271">
        <f t="shared" si="46"/>
        <v>5.2369602853748143E-2</v>
      </c>
      <c r="P216" s="271">
        <f t="shared" si="46"/>
        <v>0.1797746263690414</v>
      </c>
      <c r="V216" s="237" t="str">
        <f t="shared" si="44"/>
        <v>Winter</v>
      </c>
      <c r="AA216" s="257">
        <f t="shared" si="47"/>
        <v>2.2200000000000001E-2</v>
      </c>
      <c r="AB216" s="258">
        <f t="shared" si="51"/>
        <v>0</v>
      </c>
    </row>
    <row r="217" spans="2:28" ht="17.45" customHeight="1" outlineLevel="1">
      <c r="B217" s="158">
        <f t="shared" si="48"/>
        <v>52232</v>
      </c>
      <c r="C217" s="250" cm="1">
        <f t="array" ref="C217">IF($J217&lt;=$AD$1,IF(F217="","",-INDEX([1]Delta!$F$1:$JR$1000,$L$13,$I217))*1000*IF(MONTH($B217)=12,IF(MOD($J217,4)=0,31/29,31/30),1),(C205*(1+$AA217)*F217/F205))</f>
        <v>25899.705622287001</v>
      </c>
      <c r="D217" s="251">
        <f>IF(ISNUMBER($F217),VLOOKUP($J217,'Table 1'!$B$13:$C$41,2,FALSE)/12*1000*Study_MW,"")</f>
        <v>5839.7500240890295</v>
      </c>
      <c r="E217" s="252">
        <f t="shared" si="49"/>
        <v>31739.455646376031</v>
      </c>
      <c r="F217" s="253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883.18426323000028</v>
      </c>
      <c r="G217" s="254">
        <f t="shared" si="52"/>
        <v>35.937523988819521</v>
      </c>
      <c r="I217" s="270">
        <f t="shared" si="40"/>
        <v>222</v>
      </c>
      <c r="J217" s="256">
        <f t="shared" si="42"/>
        <v>2043</v>
      </c>
      <c r="K217" s="158">
        <f t="shared" si="43"/>
        <v>52232</v>
      </c>
      <c r="M217" s="257"/>
      <c r="N217" s="271">
        <f t="shared" si="46"/>
        <v>-0.3700752976812246</v>
      </c>
      <c r="O217" s="271">
        <f t="shared" si="46"/>
        <v>2.3107909534478166E-2</v>
      </c>
      <c r="P217" s="271">
        <f t="shared" si="46"/>
        <v>-0.3843027734920007</v>
      </c>
      <c r="V217" s="237" t="str">
        <f t="shared" si="44"/>
        <v>Winter</v>
      </c>
      <c r="AA217" s="257">
        <f t="shared" si="47"/>
        <v>2.2200000000000001E-2</v>
      </c>
      <c r="AB217" s="258">
        <f t="shared" si="51"/>
        <v>0</v>
      </c>
    </row>
    <row r="218" spans="2:28" ht="17.45" customHeight="1" outlineLevel="1">
      <c r="B218" s="159">
        <f t="shared" si="48"/>
        <v>52263</v>
      </c>
      <c r="C218" s="259" cm="1">
        <f t="array" ref="C218">IF($J218&lt;=$AD$1,IF(F218="","",-INDEX([1]Delta!$F$1:$JR$1000,$L$13,$I218))*1000*IF(MONTH($B218)=12,IF(MOD($J218,4)=0,31/29,31/30),1),(C206*(1+$AA218)*F218/F206))</f>
        <v>85532.322037237464</v>
      </c>
      <c r="D218" s="260">
        <f>IF(ISNUMBER($F218),VLOOKUP($J218,'Table 1'!$B$13:$C$41,2,FALSE)/12*1000*Study_MW,"")</f>
        <v>5839.7500240890295</v>
      </c>
      <c r="E218" s="260">
        <f t="shared" si="49"/>
        <v>91372.0720613265</v>
      </c>
      <c r="F218" s="259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1319.9323189300003</v>
      </c>
      <c r="G218" s="261">
        <f t="shared" si="52"/>
        <v>69.22481611435731</v>
      </c>
      <c r="I218" s="262">
        <f t="shared" ref="I218:I324" si="53">I206+13</f>
        <v>223</v>
      </c>
      <c r="J218" s="256">
        <f t="shared" si="42"/>
        <v>2043</v>
      </c>
      <c r="K218" s="159">
        <f t="shared" si="43"/>
        <v>52263</v>
      </c>
      <c r="M218" s="257"/>
      <c r="N218" s="271">
        <f t="shared" si="46"/>
        <v>0.49119407781391722</v>
      </c>
      <c r="O218" s="271">
        <f t="shared" si="46"/>
        <v>-2.6283340005332501E-2</v>
      </c>
      <c r="P218" s="271">
        <f t="shared" si="46"/>
        <v>0.53144558276540499</v>
      </c>
      <c r="V218" s="237" t="str">
        <f t="shared" si="44"/>
        <v>Winter</v>
      </c>
      <c r="AA218" s="257">
        <f t="shared" si="47"/>
        <v>2.2200000000000001E-2</v>
      </c>
      <c r="AB218" s="258">
        <f t="shared" si="51"/>
        <v>0</v>
      </c>
    </row>
    <row r="219" spans="2:28" ht="17.45" customHeight="1" outlineLevel="1">
      <c r="B219" s="159">
        <f t="shared" si="48"/>
        <v>52291</v>
      </c>
      <c r="C219" s="259" cm="1">
        <f t="array" ref="C219">IF($J219&lt;=$AD$1,IF(F219="","",-INDEX([1]Delta!$F$1:$JR$1000,$L$13,$I219))*1000*IF(MONTH($B219)=12,IF(MOD($J219,4)=0,31/29,31/30),1),(C207*(1+$AA219)*F219/F207))</f>
        <v>42873.774364998098</v>
      </c>
      <c r="D219" s="260">
        <f>IF(ISNUMBER($F219),VLOOKUP($J219,'Table 1'!$B$13:$C$41,2,FALSE)/12*1000*Study_MW,"")</f>
        <v>5839.7500240890295</v>
      </c>
      <c r="E219" s="260">
        <f t="shared" si="49"/>
        <v>48713.524389087128</v>
      </c>
      <c r="F219" s="259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1580.4541984000002</v>
      </c>
      <c r="G219" s="261">
        <f t="shared" si="52"/>
        <v>30.82248409248626</v>
      </c>
      <c r="I219" s="262">
        <f t="shared" si="53"/>
        <v>224</v>
      </c>
      <c r="J219" s="256">
        <f t="shared" si="42"/>
        <v>2043</v>
      </c>
      <c r="K219" s="159">
        <f t="shared" si="43"/>
        <v>52291</v>
      </c>
      <c r="M219" s="257"/>
      <c r="N219" s="271">
        <f t="shared" si="46"/>
        <v>0.42180517063992595</v>
      </c>
      <c r="O219" s="271">
        <f t="shared" si="46"/>
        <v>3.5497931895006607E-2</v>
      </c>
      <c r="P219" s="271">
        <f t="shared" si="46"/>
        <v>0.37306423011194245</v>
      </c>
      <c r="V219" s="237" t="str">
        <f t="shared" si="44"/>
        <v>Winter</v>
      </c>
      <c r="AA219" s="257">
        <f t="shared" si="47"/>
        <v>2.2200000000000001E-2</v>
      </c>
      <c r="AB219" s="258">
        <f t="shared" si="51"/>
        <v>0</v>
      </c>
    </row>
    <row r="220" spans="2:28" ht="17.45" customHeight="1" outlineLevel="1">
      <c r="B220" s="159">
        <f t="shared" si="48"/>
        <v>52322</v>
      </c>
      <c r="C220" s="259" cm="1">
        <f t="array" ref="C220">IF($J220&lt;=$AD$1,IF(F220="","",-INDEX([1]Delta!$F$1:$JR$1000,$L$13,$I220))*1000*IF(MONTH($B220)=12,IF(MOD($J220,4)=0,31/29,31/30),1),(C208*(1+$AA220)*F220/F208))</f>
        <v>26902.946912014158</v>
      </c>
      <c r="D220" s="260">
        <f>IF(ISNUMBER($F220),VLOOKUP($J220,'Table 1'!$B$13:$C$41,2,FALSE)/12*1000*Study_MW,"")</f>
        <v>5839.7500240890295</v>
      </c>
      <c r="E220" s="260">
        <f t="shared" si="49"/>
        <v>32742.696936103188</v>
      </c>
      <c r="F220" s="259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1591.7939154600001</v>
      </c>
      <c r="G220" s="261">
        <f t="shared" si="52"/>
        <v>20.569683435836687</v>
      </c>
      <c r="I220" s="262">
        <f t="shared" si="53"/>
        <v>225</v>
      </c>
      <c r="J220" s="256">
        <f t="shared" si="42"/>
        <v>2043</v>
      </c>
      <c r="K220" s="159">
        <f t="shared" si="43"/>
        <v>52322</v>
      </c>
      <c r="M220" s="257"/>
      <c r="N220" s="271">
        <f t="shared" si="46"/>
        <v>-1.4175563342021191E-2</v>
      </c>
      <c r="O220" s="271">
        <f t="shared" si="46"/>
        <v>2.5393671708595633E-3</v>
      </c>
      <c r="P220" s="271">
        <f t="shared" si="46"/>
        <v>-1.6672592678380171E-2</v>
      </c>
      <c r="V220" s="237" t="str">
        <f t="shared" si="44"/>
        <v>Winter</v>
      </c>
      <c r="AA220" s="257">
        <f t="shared" si="47"/>
        <v>2.2200000000000001E-2</v>
      </c>
      <c r="AB220" s="258">
        <f t="shared" si="51"/>
        <v>0</v>
      </c>
    </row>
    <row r="221" spans="2:28" ht="17.45" customHeight="1" outlineLevel="1">
      <c r="B221" s="159">
        <f t="shared" si="48"/>
        <v>52352</v>
      </c>
      <c r="C221" s="259" cm="1">
        <f t="array" ref="C221">IF($J221&lt;=$AD$1,IF(F221="","",-INDEX([1]Delta!$F$1:$JR$1000,$L$13,$I221))*1000*IF(MONTH($B221)=12,IF(MOD($J221,4)=0,31/29,31/30),1),(C209*(1+$AA221)*F221/F209))</f>
        <v>40387.608923425432</v>
      </c>
      <c r="D221" s="260">
        <f>IF(ISNUMBER($F221),VLOOKUP($J221,'Table 1'!$B$13:$C$41,2,FALSE)/12*1000*Study_MW,"")</f>
        <v>5839.7500240890295</v>
      </c>
      <c r="E221" s="260">
        <f t="shared" si="49"/>
        <v>46227.358947514462</v>
      </c>
      <c r="F221" s="259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2237.5373024600003</v>
      </c>
      <c r="G221" s="261">
        <f t="shared" si="52"/>
        <v>20.659927723524891</v>
      </c>
      <c r="I221" s="262">
        <f t="shared" si="53"/>
        <v>226</v>
      </c>
      <c r="J221" s="256">
        <f t="shared" si="42"/>
        <v>2043</v>
      </c>
      <c r="K221" s="159">
        <f t="shared" si="43"/>
        <v>52352</v>
      </c>
      <c r="M221" s="257"/>
      <c r="N221" s="271">
        <f t="shared" ref="N221:P236" si="54">E221/E209-1</f>
        <v>0.21169539805648174</v>
      </c>
      <c r="O221" s="271">
        <f t="shared" si="54"/>
        <v>-1.4721491877919601E-2</v>
      </c>
      <c r="P221" s="271">
        <f t="shared" si="54"/>
        <v>0.22979988710597854</v>
      </c>
      <c r="V221" s="237" t="str">
        <f t="shared" si="44"/>
        <v>Summer</v>
      </c>
      <c r="AA221" s="257">
        <f t="shared" si="47"/>
        <v>2.2200000000000001E-2</v>
      </c>
      <c r="AB221" s="258">
        <f t="shared" si="51"/>
        <v>0</v>
      </c>
    </row>
    <row r="222" spans="2:28" ht="17.45" customHeight="1" outlineLevel="1">
      <c r="B222" s="159">
        <f t="shared" si="48"/>
        <v>52383</v>
      </c>
      <c r="C222" s="259" cm="1">
        <f t="array" ref="C222">IF($J222&lt;=$AD$1,IF(F222="","",-INDEX([1]Delta!$F$1:$JR$1000,$L$13,$I222))*1000*IF(MONTH($B222)=12,IF(MOD($J222,4)=0,31/29,31/30),1),(C210*(1+$AA222)*F222/F210))</f>
        <v>69709.140019927872</v>
      </c>
      <c r="D222" s="260">
        <f>IF(ISNUMBER($F222),VLOOKUP($J222,'Table 1'!$B$13:$C$41,2,FALSE)/12*1000*Study_MW,"")</f>
        <v>5839.7500240890295</v>
      </c>
      <c r="E222" s="260">
        <f t="shared" si="49"/>
        <v>75548.890044016909</v>
      </c>
      <c r="F222" s="259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2401.682306969999</v>
      </c>
      <c r="G222" s="261">
        <f t="shared" si="52"/>
        <v>31.456654289688547</v>
      </c>
      <c r="I222" s="262">
        <f t="shared" si="53"/>
        <v>227</v>
      </c>
      <c r="J222" s="256">
        <f t="shared" si="42"/>
        <v>2043</v>
      </c>
      <c r="K222" s="159">
        <f t="shared" si="43"/>
        <v>52383</v>
      </c>
      <c r="M222" s="257"/>
      <c r="N222" s="271">
        <f t="shared" si="54"/>
        <v>-0.14615728612955547</v>
      </c>
      <c r="O222" s="271">
        <f t="shared" si="54"/>
        <v>5.9939715076486877E-3</v>
      </c>
      <c r="P222" s="271">
        <f t="shared" si="54"/>
        <v>-0.15124470120748357</v>
      </c>
      <c r="V222" s="237" t="str">
        <f t="shared" si="44"/>
        <v>Summer</v>
      </c>
      <c r="AA222" s="257">
        <f t="shared" si="47"/>
        <v>2.2200000000000001E-2</v>
      </c>
      <c r="AB222" s="258">
        <f t="shared" si="51"/>
        <v>0</v>
      </c>
    </row>
    <row r="223" spans="2:28" ht="17.45" customHeight="1" outlineLevel="1">
      <c r="B223" s="159">
        <f t="shared" si="48"/>
        <v>52413</v>
      </c>
      <c r="C223" s="259" cm="1">
        <f t="array" ref="C223">IF($J223&lt;=$AD$1,IF(F223="","",-INDEX([1]Delta!$F$1:$JR$1000,$L$13,$I223))*1000*IF(MONTH($B223)=12,IF(MOD($J223,4)=0,31/29,31/30),1),(C211*(1+$AA223)*F223/F211))</f>
        <v>132641.53064135462</v>
      </c>
      <c r="D223" s="260">
        <f>IF(ISNUMBER($F223),VLOOKUP($J223,'Table 1'!$B$13:$C$41,2,FALSE)/12*1000*Study_MW,"")</f>
        <v>5839.7500240890295</v>
      </c>
      <c r="E223" s="260">
        <f t="shared" si="49"/>
        <v>138481.28066544366</v>
      </c>
      <c r="F223" s="259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2295.2596119500004</v>
      </c>
      <c r="G223" s="261">
        <f t="shared" si="52"/>
        <v>60.333602327360744</v>
      </c>
      <c r="I223" s="262">
        <f t="shared" si="53"/>
        <v>228</v>
      </c>
      <c r="J223" s="256">
        <f t="shared" si="42"/>
        <v>2043</v>
      </c>
      <c r="K223" s="159">
        <f t="shared" si="43"/>
        <v>52413</v>
      </c>
      <c r="M223" s="257"/>
      <c r="N223" s="271">
        <f t="shared" si="54"/>
        <v>-2.0654659305305967E-2</v>
      </c>
      <c r="O223" s="271">
        <f t="shared" si="54"/>
        <v>-3.4215698144325235E-2</v>
      </c>
      <c r="P223" s="271">
        <f t="shared" si="54"/>
        <v>1.404147780509879E-2</v>
      </c>
      <c r="V223" s="237" t="str">
        <f t="shared" si="44"/>
        <v>Summer</v>
      </c>
      <c r="AA223" s="257">
        <f t="shared" si="47"/>
        <v>2.2200000000000001E-2</v>
      </c>
      <c r="AB223" s="258">
        <f t="shared" si="51"/>
        <v>0</v>
      </c>
    </row>
    <row r="224" spans="2:28" ht="17.45" customHeight="1" outlineLevel="1">
      <c r="B224" s="159">
        <f t="shared" si="48"/>
        <v>52444</v>
      </c>
      <c r="C224" s="259" cm="1">
        <f t="array" ref="C224">IF($J224&lt;=$AD$1,IF(F224="","",-INDEX([1]Delta!$F$1:$JR$1000,$L$13,$I224))*1000*IF(MONTH($B224)=12,IF(MOD($J224,4)=0,31/29,31/30),1),(C212*(1+$AA224)*F224/F212))</f>
        <v>143184.08358545275</v>
      </c>
      <c r="D224" s="260">
        <f>IF(ISNUMBER($F224),VLOOKUP($J224,'Table 1'!$B$13:$C$41,2,FALSE)/12*1000*Study_MW,"")</f>
        <v>5839.7500240890295</v>
      </c>
      <c r="E224" s="260">
        <f t="shared" si="49"/>
        <v>149023.83360954179</v>
      </c>
      <c r="F224" s="259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2229.4369468200002</v>
      </c>
      <c r="G224" s="261">
        <f t="shared" si="52"/>
        <v>66.8437085974128</v>
      </c>
      <c r="I224" s="262">
        <f t="shared" si="53"/>
        <v>229</v>
      </c>
      <c r="J224" s="256">
        <f t="shared" si="42"/>
        <v>2043</v>
      </c>
      <c r="K224" s="159">
        <f t="shared" si="43"/>
        <v>52444</v>
      </c>
      <c r="M224" s="257"/>
      <c r="N224" s="271">
        <f t="shared" si="54"/>
        <v>0.12864019267733995</v>
      </c>
      <c r="O224" s="271">
        <f t="shared" si="54"/>
        <v>8.4360046794387245E-3</v>
      </c>
      <c r="P224" s="271">
        <f t="shared" si="54"/>
        <v>0.11919862781586388</v>
      </c>
      <c r="V224" s="237" t="str">
        <f t="shared" si="44"/>
        <v>Summer</v>
      </c>
      <c r="AA224" s="257">
        <f t="shared" si="47"/>
        <v>2.2200000000000001E-2</v>
      </c>
      <c r="AB224" s="258">
        <f t="shared" si="51"/>
        <v>0</v>
      </c>
    </row>
    <row r="225" spans="2:28" ht="17.45" customHeight="1" outlineLevel="1">
      <c r="B225" s="159">
        <f t="shared" si="48"/>
        <v>52475</v>
      </c>
      <c r="C225" s="259" cm="1">
        <f t="array" ref="C225">IF($J225&lt;=$AD$1,IF(F225="","",-INDEX([1]Delta!$F$1:$JR$1000,$L$13,$I225))*1000*IF(MONTH($B225)=12,IF(MOD($J225,4)=0,31/29,31/30),1),(C213*(1+$AA225)*F225/F213))</f>
        <v>67156.072611280251</v>
      </c>
      <c r="D225" s="260">
        <f>IF(ISNUMBER($F225),VLOOKUP($J225,'Table 1'!$B$13:$C$41,2,FALSE)/12*1000*Study_MW,"")</f>
        <v>5839.7500240890295</v>
      </c>
      <c r="E225" s="260">
        <f t="shared" si="49"/>
        <v>72995.822635369288</v>
      </c>
      <c r="F225" s="259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1560.05130231</v>
      </c>
      <c r="G225" s="261">
        <f t="shared" si="52"/>
        <v>46.790655235044433</v>
      </c>
      <c r="I225" s="262">
        <f t="shared" si="53"/>
        <v>230</v>
      </c>
      <c r="J225" s="256">
        <f t="shared" si="42"/>
        <v>2043</v>
      </c>
      <c r="K225" s="159">
        <f t="shared" si="43"/>
        <v>52475</v>
      </c>
      <c r="M225" s="257"/>
      <c r="N225" s="271">
        <f t="shared" si="54"/>
        <v>-7.2326930578041848E-2</v>
      </c>
      <c r="O225" s="271">
        <f t="shared" si="54"/>
        <v>1.3103037108719295E-3</v>
      </c>
      <c r="P225" s="271">
        <f t="shared" si="54"/>
        <v>-7.3540873409584373E-2</v>
      </c>
      <c r="V225" s="237" t="str">
        <f t="shared" si="44"/>
        <v>Winter</v>
      </c>
      <c r="AA225" s="257">
        <f t="shared" si="47"/>
        <v>2.2200000000000001E-2</v>
      </c>
      <c r="AB225" s="258">
        <f t="shared" si="51"/>
        <v>0</v>
      </c>
    </row>
    <row r="226" spans="2:28" ht="17.45" customHeight="1" outlineLevel="1">
      <c r="B226" s="159">
        <f t="shared" si="48"/>
        <v>52505</v>
      </c>
      <c r="C226" s="259" cm="1">
        <f t="array" ref="C226">IF($J226&lt;=$AD$1,IF(F226="","",-INDEX([1]Delta!$F$1:$JR$1000,$L$13,$I226))*1000*IF(MONTH($B226)=12,IF(MOD($J226,4)=0,31/29,31/30),1),(C214*(1+$AA226)*F226/F214))</f>
        <v>78807.852866448229</v>
      </c>
      <c r="D226" s="260">
        <f>IF(ISNUMBER($F226),VLOOKUP($J226,'Table 1'!$B$13:$C$41,2,FALSE)/12*1000*Study_MW,"")</f>
        <v>5839.7500240890295</v>
      </c>
      <c r="E226" s="260">
        <f t="shared" si="49"/>
        <v>84647.602890537266</v>
      </c>
      <c r="F226" s="259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1738.0463964400003</v>
      </c>
      <c r="G226" s="261">
        <f t="shared" si="52"/>
        <v>48.70272914688524</v>
      </c>
      <c r="I226" s="262">
        <f t="shared" si="53"/>
        <v>231</v>
      </c>
      <c r="J226" s="256">
        <f t="shared" si="42"/>
        <v>2043</v>
      </c>
      <c r="K226" s="159">
        <f t="shared" si="43"/>
        <v>52505</v>
      </c>
      <c r="M226" s="257"/>
      <c r="N226" s="271">
        <f t="shared" si="54"/>
        <v>0.1510322206900232</v>
      </c>
      <c r="O226" s="271">
        <f t="shared" si="54"/>
        <v>-1.1346767938469227E-2</v>
      </c>
      <c r="P226" s="271">
        <f t="shared" si="54"/>
        <v>0.16424261142595076</v>
      </c>
      <c r="V226" s="237" t="str">
        <f t="shared" si="44"/>
        <v>Winter</v>
      </c>
      <c r="AA226" s="257">
        <f t="shared" si="47"/>
        <v>2.2200000000000001E-2</v>
      </c>
      <c r="AB226" s="258">
        <f t="shared" si="51"/>
        <v>0</v>
      </c>
    </row>
    <row r="227" spans="2:28" ht="17.45" customHeight="1" outlineLevel="1">
      <c r="B227" s="159">
        <f t="shared" si="48"/>
        <v>52536</v>
      </c>
      <c r="C227" s="259" cm="1">
        <f t="array" ref="C227">IF($J227&lt;=$AD$1,IF(F227="","",-INDEX([1]Delta!$F$1:$JR$1000,$L$13,$I227))*1000*IF(MONTH($B227)=12,IF(MOD($J227,4)=0,31/29,31/30),1),(C215*(1+$AA227)*F227/F215))</f>
        <v>75379.949225578457</v>
      </c>
      <c r="D227" s="260">
        <f>IF(ISNUMBER($F227),VLOOKUP($J227,'Table 1'!$B$13:$C$41,2,FALSE)/12*1000*Study_MW,"")</f>
        <v>5839.7500240890295</v>
      </c>
      <c r="E227" s="260">
        <f t="shared" si="49"/>
        <v>81219.699249667494</v>
      </c>
      <c r="F227" s="259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1218.1792806200001</v>
      </c>
      <c r="G227" s="261">
        <f t="shared" si="52"/>
        <v>66.673026328546825</v>
      </c>
      <c r="I227" s="262">
        <f t="shared" si="53"/>
        <v>232</v>
      </c>
      <c r="J227" s="256">
        <f t="shared" si="42"/>
        <v>2043</v>
      </c>
      <c r="K227" s="159">
        <f t="shared" si="43"/>
        <v>52536</v>
      </c>
      <c r="M227" s="257"/>
      <c r="N227" s="271">
        <f t="shared" si="54"/>
        <v>-1.8283966281526731E-2</v>
      </c>
      <c r="O227" s="271">
        <f t="shared" si="54"/>
        <v>-4.507381416982037E-2</v>
      </c>
      <c r="P227" s="271">
        <f t="shared" si="54"/>
        <v>2.8054365128759695E-2</v>
      </c>
      <c r="V227" s="237" t="str">
        <f t="shared" si="44"/>
        <v>Winter</v>
      </c>
      <c r="AA227" s="257">
        <f t="shared" si="47"/>
        <v>2.2200000000000001E-2</v>
      </c>
      <c r="AB227" s="258">
        <f t="shared" si="51"/>
        <v>0</v>
      </c>
    </row>
    <row r="228" spans="2:28" ht="17.45" customHeight="1" outlineLevel="1">
      <c r="B228" s="160">
        <f t="shared" si="48"/>
        <v>52566</v>
      </c>
      <c r="C228" s="266" cm="1">
        <f t="array" ref="C228">IF($J228&lt;=$AD$1,IF(F228="","",-INDEX([1]Delta!$F$1:$JR$1000,$L$13,$I228))*1000*IF(MONTH($B228)=12,IF(MOD($J228,4)=0,31/29,31/30),1),(C216*(1+$AA228)*F228/F216))</f>
        <v>49996.718547712473</v>
      </c>
      <c r="D228" s="267">
        <f>IF(ISNUMBER($F228),VLOOKUP($J228,'Table 1'!$B$13:$C$41,2,FALSE)/12*1000*Study_MW,"")</f>
        <v>5839.7500240890295</v>
      </c>
      <c r="E228" s="267">
        <f t="shared" si="49"/>
        <v>55836.468571801503</v>
      </c>
      <c r="F228" s="266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838.6009606106669</v>
      </c>
      <c r="G228" s="268">
        <f t="shared" si="52"/>
        <v>66.582881721410786</v>
      </c>
      <c r="I228" s="269">
        <f t="shared" si="53"/>
        <v>233</v>
      </c>
      <c r="J228" s="256">
        <f t="shared" si="42"/>
        <v>2043</v>
      </c>
      <c r="K228" s="160">
        <f t="shared" si="43"/>
        <v>52566</v>
      </c>
      <c r="M228" s="257"/>
      <c r="N228" s="271">
        <f t="shared" si="54"/>
        <v>-0.16342198983880496</v>
      </c>
      <c r="O228" s="271">
        <f t="shared" si="54"/>
        <v>-3.0922042515739712E-3</v>
      </c>
      <c r="P228" s="271">
        <f t="shared" si="54"/>
        <v>-0.16082709581668375</v>
      </c>
      <c r="V228" s="237" t="str">
        <f t="shared" si="44"/>
        <v>Winter</v>
      </c>
      <c r="AA228" s="257">
        <f t="shared" si="47"/>
        <v>2.2200000000000001E-2</v>
      </c>
      <c r="AB228" s="258">
        <f t="shared" si="51"/>
        <v>0</v>
      </c>
    </row>
    <row r="229" spans="2:28" ht="17.45" customHeight="1" outlineLevel="1">
      <c r="B229" s="158">
        <f t="shared" si="48"/>
        <v>52597</v>
      </c>
      <c r="C229" s="250" cm="1">
        <f t="array" ref="C229">IF($J229&lt;=$AD$1,IF(F229="","",-INDEX([1]Delta!$F$1:$JR$1000,$L$13,$I229))*1000*IF(MONTH($B229)=12,IF(MOD($J229,4)=0,31/29,31/30),1),(C217*(1+$AA229)*F229/F217))</f>
        <v>50144.569457974285</v>
      </c>
      <c r="D229" s="251">
        <f>IF(ISNUMBER($F229),VLOOKUP($J229,'Table 1'!$B$13:$C$41,2,FALSE)/12*1000*Study_MW,"")</f>
        <v>5969.4078668970169</v>
      </c>
      <c r="E229" s="252">
        <f t="shared" si="49"/>
        <v>56113.977324871303</v>
      </c>
      <c r="F229" s="253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924.59828727999991</v>
      </c>
      <c r="G229" s="254">
        <f t="shared" si="52"/>
        <v>60.690116017788029</v>
      </c>
      <c r="I229" s="270">
        <f t="shared" si="53"/>
        <v>235</v>
      </c>
      <c r="J229" s="256">
        <f t="shared" si="42"/>
        <v>2044</v>
      </c>
      <c r="K229" s="158">
        <f t="shared" si="43"/>
        <v>52597</v>
      </c>
      <c r="M229" s="257"/>
      <c r="N229" s="271">
        <f t="shared" si="54"/>
        <v>0.76795651286723698</v>
      </c>
      <c r="O229" s="271">
        <f t="shared" si="54"/>
        <v>4.6891714191712897E-2</v>
      </c>
      <c r="P229" s="271">
        <f t="shared" si="54"/>
        <v>0.68876731843488326</v>
      </c>
      <c r="V229" s="237" t="str">
        <f t="shared" si="44"/>
        <v>Winter</v>
      </c>
      <c r="AA229" s="257">
        <f t="shared" si="47"/>
        <v>2.2200000000000001E-2</v>
      </c>
      <c r="AB229" s="258">
        <f t="shared" si="51"/>
        <v>0</v>
      </c>
    </row>
    <row r="230" spans="2:28" ht="17.45" customHeight="1" outlineLevel="1">
      <c r="B230" s="159">
        <f t="shared" si="48"/>
        <v>52628</v>
      </c>
      <c r="C230" s="259" cm="1">
        <f t="array" ref="C230">IF($J230&lt;=$AD$1,IF(F230="","",-INDEX([1]Delta!$F$1:$JR$1000,$L$13,$I230))*1000*IF(MONTH($B230)=12,IF(MOD($J230,4)=0,31/29,31/30),1),(C218*(1+$AA230)*F230/F218))</f>
        <v>77197.678455151618</v>
      </c>
      <c r="D230" s="260">
        <f>IF(ISNUMBER($F230),VLOOKUP($J230,'Table 1'!$B$13:$C$41,2,FALSE)/12*1000*Study_MW,"")</f>
        <v>5969.4078668970169</v>
      </c>
      <c r="E230" s="260">
        <f t="shared" si="49"/>
        <v>83167.086322048635</v>
      </c>
      <c r="F230" s="259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1277.8336884799996</v>
      </c>
      <c r="G230" s="261">
        <f t="shared" si="52"/>
        <v>65.084437099930426</v>
      </c>
      <c r="I230" s="262">
        <f t="shared" si="53"/>
        <v>236</v>
      </c>
      <c r="J230" s="256">
        <f t="shared" si="42"/>
        <v>2044</v>
      </c>
      <c r="K230" s="159">
        <f t="shared" si="43"/>
        <v>52628</v>
      </c>
      <c r="M230" s="257"/>
      <c r="N230" s="271">
        <f t="shared" si="54"/>
        <v>-8.9797522964904397E-2</v>
      </c>
      <c r="O230" s="271">
        <f t="shared" si="54"/>
        <v>-3.1894537201822448E-2</v>
      </c>
      <c r="P230" s="271">
        <f t="shared" si="54"/>
        <v>-5.9810617735511218E-2</v>
      </c>
      <c r="V230" s="237" t="str">
        <f t="shared" si="44"/>
        <v>Winter</v>
      </c>
      <c r="AA230" s="257">
        <f t="shared" si="47"/>
        <v>2.2200000000000001E-2</v>
      </c>
      <c r="AB230" s="258">
        <f t="shared" si="51"/>
        <v>0</v>
      </c>
    </row>
    <row r="231" spans="2:28" ht="17.45" customHeight="1" outlineLevel="1">
      <c r="B231" s="159">
        <f t="shared" si="48"/>
        <v>52657</v>
      </c>
      <c r="C231" s="259" cm="1">
        <f t="array" ref="C231">IF($J231&lt;=$AD$1,IF(F231="","",-INDEX([1]Delta!$F$1:$JR$1000,$L$13,$I231))*1000*IF(MONTH($B231)=12,IF(MOD($J231,4)=0,31/29,31/30),1),(C219*(1+$AA231)*F231/F219))</f>
        <v>47481.898004189134</v>
      </c>
      <c r="D231" s="260">
        <f>IF(ISNUMBER($F231),VLOOKUP($J231,'Table 1'!$B$13:$C$41,2,FALSE)/12*1000*Study_MW,"")</f>
        <v>5969.4078668970169</v>
      </c>
      <c r="E231" s="260">
        <f t="shared" si="49"/>
        <v>53451.305871086151</v>
      </c>
      <c r="F231" s="259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1693.6813227600001</v>
      </c>
      <c r="G231" s="261">
        <f t="shared" si="52"/>
        <v>31.559246212848727</v>
      </c>
      <c r="I231" s="262">
        <f t="shared" si="53"/>
        <v>237</v>
      </c>
      <c r="J231" s="256">
        <f t="shared" si="42"/>
        <v>2044</v>
      </c>
      <c r="K231" s="159">
        <f t="shared" si="43"/>
        <v>52657</v>
      </c>
      <c r="M231" s="257"/>
      <c r="N231" s="271">
        <f t="shared" si="54"/>
        <v>9.7258031345816232E-2</v>
      </c>
      <c r="O231" s="271">
        <f t="shared" si="54"/>
        <v>7.1642142160543099E-2</v>
      </c>
      <c r="P231" s="271">
        <f t="shared" si="54"/>
        <v>2.3903398511026186E-2</v>
      </c>
      <c r="V231" s="237" t="str">
        <f t="shared" si="44"/>
        <v>Winter</v>
      </c>
      <c r="AA231" s="257">
        <f t="shared" si="47"/>
        <v>2.2200000000000001E-2</v>
      </c>
      <c r="AB231" s="258">
        <f t="shared" si="51"/>
        <v>0</v>
      </c>
    </row>
    <row r="232" spans="2:28" ht="17.45" customHeight="1" outlineLevel="1">
      <c r="B232" s="159">
        <f t="shared" si="48"/>
        <v>52688</v>
      </c>
      <c r="C232" s="259" cm="1">
        <f t="array" ref="C232">IF($J232&lt;=$AD$1,IF(F232="","",-INDEX([1]Delta!$F$1:$JR$1000,$L$13,$I232))*1000*IF(MONTH($B232)=12,IF(MOD($J232,4)=0,31/29,31/30),1),(C220*(1+$AA232)*F232/F220))</f>
        <v>38974.27650121972</v>
      </c>
      <c r="D232" s="260">
        <f>IF(ISNUMBER($F232),VLOOKUP($J232,'Table 1'!$B$13:$C$41,2,FALSE)/12*1000*Study_MW,"")</f>
        <v>5969.4078668970169</v>
      </c>
      <c r="E232" s="260">
        <f t="shared" si="49"/>
        <v>44943.684368116737</v>
      </c>
      <c r="F232" s="259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1474.9079367299998</v>
      </c>
      <c r="G232" s="261">
        <f t="shared" si="52"/>
        <v>30.472196432653842</v>
      </c>
      <c r="I232" s="262">
        <f t="shared" si="53"/>
        <v>238</v>
      </c>
      <c r="J232" s="256">
        <f t="shared" si="42"/>
        <v>2044</v>
      </c>
      <c r="K232" s="159">
        <f t="shared" si="43"/>
        <v>52688</v>
      </c>
      <c r="M232" s="257"/>
      <c r="N232" s="271">
        <f t="shared" si="54"/>
        <v>0.37263232945726998</v>
      </c>
      <c r="O232" s="271">
        <f t="shared" si="54"/>
        <v>-7.3430346475612862E-2</v>
      </c>
      <c r="P232" s="271">
        <f t="shared" si="54"/>
        <v>0.48141299926691672</v>
      </c>
      <c r="V232" s="237" t="str">
        <f t="shared" si="44"/>
        <v>Winter</v>
      </c>
      <c r="AA232" s="257">
        <f t="shared" si="47"/>
        <v>2.2200000000000001E-2</v>
      </c>
      <c r="AB232" s="258">
        <f t="shared" si="51"/>
        <v>0</v>
      </c>
    </row>
    <row r="233" spans="2:28" ht="17.45" customHeight="1" outlineLevel="1">
      <c r="B233" s="159">
        <f t="shared" si="48"/>
        <v>52718</v>
      </c>
      <c r="C233" s="259" cm="1">
        <f t="array" ref="C233">IF($J233&lt;=$AD$1,IF(F233="","",-INDEX([1]Delta!$F$1:$JR$1000,$L$13,$I233))*1000*IF(MONTH($B233)=12,IF(MOD($J233,4)=0,31/29,31/30),1),(C221*(1+$AA233)*F233/F221))</f>
        <v>58011.704923817888</v>
      </c>
      <c r="D233" s="260">
        <f>IF(ISNUMBER($F233),VLOOKUP($J233,'Table 1'!$B$13:$C$41,2,FALSE)/12*1000*Study_MW,"")</f>
        <v>5969.4078668970169</v>
      </c>
      <c r="E233" s="260">
        <f t="shared" si="49"/>
        <v>63981.112790714906</v>
      </c>
      <c r="F233" s="259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2309.0018504700006</v>
      </c>
      <c r="G233" s="261">
        <f t="shared" si="52"/>
        <v>27.709424649309597</v>
      </c>
      <c r="I233" s="262">
        <f t="shared" si="53"/>
        <v>239</v>
      </c>
      <c r="J233" s="256">
        <f t="shared" si="42"/>
        <v>2044</v>
      </c>
      <c r="K233" s="159">
        <f t="shared" si="43"/>
        <v>52718</v>
      </c>
      <c r="M233" s="257"/>
      <c r="N233" s="271">
        <f t="shared" si="54"/>
        <v>0.38405295581254539</v>
      </c>
      <c r="O233" s="271">
        <f t="shared" si="54"/>
        <v>3.1938930328191839E-2</v>
      </c>
      <c r="P233" s="271">
        <f t="shared" si="54"/>
        <v>0.34121595293664253</v>
      </c>
      <c r="V233" s="237" t="str">
        <f t="shared" si="44"/>
        <v>Summer</v>
      </c>
      <c r="AA233" s="257">
        <f t="shared" si="47"/>
        <v>2.2200000000000001E-2</v>
      </c>
      <c r="AB233" s="258">
        <f t="shared" si="51"/>
        <v>0</v>
      </c>
    </row>
    <row r="234" spans="2:28" ht="17.45" customHeight="1" outlineLevel="1">
      <c r="B234" s="159">
        <f t="shared" si="48"/>
        <v>52749</v>
      </c>
      <c r="C234" s="259" cm="1">
        <f t="array" ref="C234">IF($J234&lt;=$AD$1,IF(F234="","",-INDEX([1]Delta!$F$1:$JR$1000,$L$13,$I234))*1000*IF(MONTH($B234)=12,IF(MOD($J234,4)=0,31/29,31/30),1),(C222*(1+$AA234)*F234/F222))</f>
        <v>107223.13043882605</v>
      </c>
      <c r="D234" s="260">
        <f>IF(ISNUMBER($F234),VLOOKUP($J234,'Table 1'!$B$13:$C$41,2,FALSE)/12*1000*Study_MW,"")</f>
        <v>5969.4078668970169</v>
      </c>
      <c r="E234" s="260">
        <f t="shared" si="49"/>
        <v>113192.53830572306</v>
      </c>
      <c r="F234" s="259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2473.0807046800001</v>
      </c>
      <c r="G234" s="261">
        <f t="shared" si="52"/>
        <v>45.76985218942518</v>
      </c>
      <c r="I234" s="262">
        <f t="shared" si="53"/>
        <v>240</v>
      </c>
      <c r="J234" s="256">
        <f t="shared" si="42"/>
        <v>2044</v>
      </c>
      <c r="K234" s="159">
        <f t="shared" si="43"/>
        <v>52749</v>
      </c>
      <c r="M234" s="257"/>
      <c r="N234" s="271">
        <f t="shared" si="54"/>
        <v>0.49826871367367409</v>
      </c>
      <c r="O234" s="271">
        <f t="shared" si="54"/>
        <v>2.9728493857323901E-2</v>
      </c>
      <c r="P234" s="271">
        <f t="shared" si="54"/>
        <v>0.4550133579981035</v>
      </c>
      <c r="V234" s="237" t="str">
        <f t="shared" si="44"/>
        <v>Summer</v>
      </c>
      <c r="AA234" s="257">
        <f t="shared" si="47"/>
        <v>2.2200000000000001E-2</v>
      </c>
      <c r="AB234" s="258">
        <f t="shared" si="51"/>
        <v>0</v>
      </c>
    </row>
    <row r="235" spans="2:28" ht="17.45" customHeight="1" outlineLevel="1">
      <c r="B235" s="159">
        <f t="shared" si="48"/>
        <v>52779</v>
      </c>
      <c r="C235" s="259" cm="1">
        <f t="array" ref="C235">IF($J235&lt;=$AD$1,IF(F235="","",-INDEX([1]Delta!$F$1:$JR$1000,$L$13,$I235))*1000*IF(MONTH($B235)=12,IF(MOD($J235,4)=0,31/29,31/30),1),(C223*(1+$AA235)*F235/F223))</f>
        <v>112425.97862496041</v>
      </c>
      <c r="D235" s="260">
        <f>IF(ISNUMBER($F235),VLOOKUP($J235,'Table 1'!$B$13:$C$41,2,FALSE)/12*1000*Study_MW,"")</f>
        <v>5969.4078668970169</v>
      </c>
      <c r="E235" s="260">
        <f t="shared" si="49"/>
        <v>118395.38649185743</v>
      </c>
      <c r="F235" s="259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2241.7027834100004</v>
      </c>
      <c r="G235" s="261">
        <f t="shared" si="52"/>
        <v>52.814934864718538</v>
      </c>
      <c r="I235" s="262">
        <f t="shared" si="53"/>
        <v>241</v>
      </c>
      <c r="J235" s="256">
        <f t="shared" si="42"/>
        <v>2044</v>
      </c>
      <c r="K235" s="159">
        <f t="shared" si="43"/>
        <v>52779</v>
      </c>
      <c r="M235" s="257"/>
      <c r="N235" s="271">
        <f t="shared" si="54"/>
        <v>-0.14504411048964561</v>
      </c>
      <c r="O235" s="271">
        <f t="shared" si="54"/>
        <v>-2.3333669211605734E-2</v>
      </c>
      <c r="P235" s="271">
        <f t="shared" si="54"/>
        <v>-0.12461824211733763</v>
      </c>
      <c r="V235" s="237" t="str">
        <f t="shared" si="44"/>
        <v>Summer</v>
      </c>
      <c r="AA235" s="257">
        <f t="shared" si="47"/>
        <v>2.2200000000000001E-2</v>
      </c>
      <c r="AB235" s="258">
        <f t="shared" si="51"/>
        <v>0</v>
      </c>
    </row>
    <row r="236" spans="2:28" ht="17.45" customHeight="1" outlineLevel="1">
      <c r="B236" s="159">
        <f t="shared" si="48"/>
        <v>52810</v>
      </c>
      <c r="C236" s="259" cm="1">
        <f t="array" ref="C236">IF($J236&lt;=$AD$1,IF(F236="","",-INDEX([1]Delta!$F$1:$JR$1000,$L$13,$I236))*1000*IF(MONTH($B236)=12,IF(MOD($J236,4)=0,31/29,31/30),1),(C224*(1+$AA236)*F236/F224))</f>
        <v>165396.03865903337</v>
      </c>
      <c r="D236" s="260">
        <f>IF(ISNUMBER($F236),VLOOKUP($J236,'Table 1'!$B$13:$C$41,2,FALSE)/12*1000*Study_MW,"")</f>
        <v>5969.4078668970169</v>
      </c>
      <c r="E236" s="260">
        <f t="shared" si="49"/>
        <v>171365.44652593037</v>
      </c>
      <c r="F236" s="259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2239.7316027999996</v>
      </c>
      <c r="G236" s="261">
        <f t="shared" si="52"/>
        <v>76.511599118259497</v>
      </c>
      <c r="I236" s="262">
        <f t="shared" si="53"/>
        <v>242</v>
      </c>
      <c r="J236" s="256">
        <f t="shared" si="42"/>
        <v>2044</v>
      </c>
      <c r="K236" s="159">
        <f t="shared" si="43"/>
        <v>52810</v>
      </c>
      <c r="M236" s="257"/>
      <c r="N236" s="271">
        <f t="shared" si="54"/>
        <v>0.14991973012133064</v>
      </c>
      <c r="O236" s="271">
        <f t="shared" si="54"/>
        <v>4.6176035589089448E-3</v>
      </c>
      <c r="P236" s="271">
        <f t="shared" si="54"/>
        <v>0.1446342628754278</v>
      </c>
      <c r="V236" s="237" t="str">
        <f t="shared" si="44"/>
        <v>Summer</v>
      </c>
      <c r="AA236" s="257">
        <f t="shared" si="47"/>
        <v>2.2200000000000001E-2</v>
      </c>
      <c r="AB236" s="258">
        <f t="shared" si="51"/>
        <v>0</v>
      </c>
    </row>
    <row r="237" spans="2:28" ht="17.45" customHeight="1" outlineLevel="1">
      <c r="B237" s="159">
        <f t="shared" si="48"/>
        <v>52841</v>
      </c>
      <c r="C237" s="259" cm="1">
        <f t="array" ref="C237">IF($J237&lt;=$AD$1,IF(F237="","",-INDEX([1]Delta!$F$1:$JR$1000,$L$13,$I237))*1000*IF(MONTH($B237)=12,IF(MOD($J237,4)=0,31/29,31/30),1),(C225*(1+$AA237)*F237/F225))</f>
        <v>52110.250168247148</v>
      </c>
      <c r="D237" s="260">
        <f>IF(ISNUMBER($F237),VLOOKUP($J237,'Table 1'!$B$13:$C$41,2,FALSE)/12*1000*Study_MW,"")</f>
        <v>5969.4078668970169</v>
      </c>
      <c r="E237" s="260">
        <f t="shared" si="49"/>
        <v>58079.658035144166</v>
      </c>
      <c r="F237" s="259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1472.0775670599999</v>
      </c>
      <c r="G237" s="261">
        <f t="shared" si="52"/>
        <v>39.45421038589668</v>
      </c>
      <c r="I237" s="262">
        <f t="shared" si="53"/>
        <v>243</v>
      </c>
      <c r="J237" s="256">
        <f t="shared" si="42"/>
        <v>2044</v>
      </c>
      <c r="K237" s="159">
        <f t="shared" si="43"/>
        <v>52841</v>
      </c>
      <c r="M237" s="257"/>
      <c r="N237" s="271">
        <f t="shared" ref="N237:P240" si="55">E237/E225-1</f>
        <v>-0.20434271526378645</v>
      </c>
      <c r="O237" s="271">
        <f t="shared" si="55"/>
        <v>-5.6391565533604915E-2</v>
      </c>
      <c r="P237" s="271">
        <f t="shared" si="55"/>
        <v>-0.15679294962411716</v>
      </c>
      <c r="V237" s="237" t="str">
        <f t="shared" si="44"/>
        <v>Winter</v>
      </c>
      <c r="AA237" s="257">
        <f t="shared" si="47"/>
        <v>2.2200000000000001E-2</v>
      </c>
      <c r="AB237" s="258">
        <f t="shared" si="51"/>
        <v>0</v>
      </c>
    </row>
    <row r="238" spans="2:28" ht="17.45" customHeight="1" outlineLevel="1">
      <c r="B238" s="159">
        <f t="shared" si="48"/>
        <v>52871</v>
      </c>
      <c r="C238" s="259" cm="1">
        <f t="array" ref="C238">IF($J238&lt;=$AD$1,IF(F238="","",-INDEX([1]Delta!$F$1:$JR$1000,$L$13,$I238))*1000*IF(MONTH($B238)=12,IF(MOD($J238,4)=0,31/29,31/30),1),(C226*(1+$AA238)*F238/F226))</f>
        <v>66880.945672164671</v>
      </c>
      <c r="D238" s="260">
        <f>IF(ISNUMBER($F238),VLOOKUP($J238,'Table 1'!$B$13:$C$41,2,FALSE)/12*1000*Study_MW,"")</f>
        <v>5969.4078668970169</v>
      </c>
      <c r="E238" s="260">
        <f t="shared" si="49"/>
        <v>72850.353539061689</v>
      </c>
      <c r="F238" s="259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1753.6231582999999</v>
      </c>
      <c r="G238" s="261">
        <f t="shared" si="52"/>
        <v>41.54276430158712</v>
      </c>
      <c r="I238" s="262">
        <f t="shared" si="53"/>
        <v>244</v>
      </c>
      <c r="J238" s="256">
        <f t="shared" si="42"/>
        <v>2044</v>
      </c>
      <c r="K238" s="159">
        <f t="shared" si="43"/>
        <v>52871</v>
      </c>
      <c r="M238" s="257"/>
      <c r="N238" s="271">
        <f t="shared" si="55"/>
        <v>-0.13936897146079008</v>
      </c>
      <c r="O238" s="271">
        <f t="shared" si="55"/>
        <v>8.9622244215719071E-3</v>
      </c>
      <c r="P238" s="271">
        <f t="shared" si="55"/>
        <v>-0.1470136267662534</v>
      </c>
      <c r="V238" s="237" t="str">
        <f t="shared" si="44"/>
        <v>Winter</v>
      </c>
      <c r="AA238" s="257">
        <f t="shared" si="47"/>
        <v>2.2200000000000001E-2</v>
      </c>
      <c r="AB238" s="258">
        <f t="shared" si="51"/>
        <v>0</v>
      </c>
    </row>
    <row r="239" spans="2:28" ht="17.45" customHeight="1" outlineLevel="1">
      <c r="B239" s="159">
        <f t="shared" si="48"/>
        <v>52902</v>
      </c>
      <c r="C239" s="259" cm="1">
        <f t="array" ref="C239">IF($J239&lt;=$AD$1,IF(F239="","",-INDEX([1]Delta!$F$1:$JR$1000,$L$13,$I239))*1000*IF(MONTH($B239)=12,IF(MOD($J239,4)=0,31/29,31/30),1),(C227*(1+$AA239)*F239/F227))</f>
        <v>62166.66044620797</v>
      </c>
      <c r="D239" s="260">
        <f>IF(ISNUMBER($F239),VLOOKUP($J239,'Table 1'!$B$13:$C$41,2,FALSE)/12*1000*Study_MW,"")</f>
        <v>5969.4078668970169</v>
      </c>
      <c r="E239" s="260">
        <f t="shared" si="49"/>
        <v>68136.068313104988</v>
      </c>
      <c r="F239" s="259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1188.2630756900001</v>
      </c>
      <c r="G239" s="261">
        <f t="shared" si="52"/>
        <v>57.340895048463715</v>
      </c>
      <c r="I239" s="262">
        <f t="shared" si="53"/>
        <v>245</v>
      </c>
      <c r="J239" s="256">
        <f t="shared" si="42"/>
        <v>2044</v>
      </c>
      <c r="K239" s="159">
        <f t="shared" si="43"/>
        <v>52902</v>
      </c>
      <c r="M239" s="257"/>
      <c r="N239" s="271">
        <f t="shared" si="55"/>
        <v>-0.16108937926923028</v>
      </c>
      <c r="O239" s="271">
        <f t="shared" si="55"/>
        <v>-2.4558129830261066E-2</v>
      </c>
      <c r="P239" s="271">
        <f t="shared" si="55"/>
        <v>-0.13996861690508644</v>
      </c>
      <c r="V239" s="237" t="str">
        <f t="shared" si="44"/>
        <v>Winter</v>
      </c>
      <c r="AA239" s="257">
        <f t="shared" si="47"/>
        <v>2.2200000000000001E-2</v>
      </c>
      <c r="AB239" s="258">
        <f t="shared" si="51"/>
        <v>0</v>
      </c>
    </row>
    <row r="240" spans="2:28" ht="17.45" customHeight="1" outlineLevel="1">
      <c r="B240" s="160">
        <f t="shared" si="48"/>
        <v>52932</v>
      </c>
      <c r="C240" s="266" cm="1">
        <f t="array" ref="C240">IF($J240&lt;=$AD$1,IF(F240="","",-INDEX([1]Delta!$F$1:$JR$1000,$L$13,$I240))*1000*IF(MONTH($B240)=12,IF(MOD($J240,4)=0,31/29,31/30),1),(C228*(1+$AA240)*F240/F228))</f>
        <v>52310.505020695105</v>
      </c>
      <c r="D240" s="267">
        <f>IF(ISNUMBER($F240),VLOOKUP($J240,'Table 1'!$B$13:$C$41,2,FALSE)/12*1000*Study_MW,"")</f>
        <v>5969.4078668970169</v>
      </c>
      <c r="E240" s="267">
        <f t="shared" si="49"/>
        <v>58279.912887592123</v>
      </c>
      <c r="F240" s="266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790.48869371206899</v>
      </c>
      <c r="G240" s="268">
        <f t="shared" si="52"/>
        <v>73.726434484362471</v>
      </c>
      <c r="I240" s="269">
        <f t="shared" si="53"/>
        <v>246</v>
      </c>
      <c r="J240" s="256">
        <f t="shared" si="42"/>
        <v>2044</v>
      </c>
      <c r="K240" s="160">
        <f t="shared" si="43"/>
        <v>52932</v>
      </c>
      <c r="M240" s="257"/>
      <c r="N240" s="271">
        <f t="shared" si="55"/>
        <v>4.3760724456428202E-2</v>
      </c>
      <c r="O240" s="271">
        <f t="shared" si="55"/>
        <v>-5.7372062707348515E-2</v>
      </c>
      <c r="P240" s="271">
        <f t="shared" si="55"/>
        <v>0.10728812839373636</v>
      </c>
      <c r="V240" s="237" t="str">
        <f t="shared" si="44"/>
        <v>Winter</v>
      </c>
      <c r="AA240" s="257">
        <f t="shared" si="47"/>
        <v>2.2200000000000001E-2</v>
      </c>
      <c r="AB240" s="258">
        <f t="shared" si="51"/>
        <v>0</v>
      </c>
    </row>
    <row r="241" spans="2:28" ht="17.45" customHeight="1">
      <c r="B241" s="158">
        <f t="shared" si="48"/>
        <v>52963</v>
      </c>
      <c r="C241" s="250" cm="1">
        <f t="array" ref="C241">IF($J241&lt;=$AD$1,IF(F241="","",-INDEX([1]Delta!$F$1:$JR$1000,$L$13,$I241))*1000*IF(MONTH($B241)=12,IF(MOD($J241,4)=0,31/29,31/30),1),(C229*(1+$AA241)*F241/F229))</f>
        <v>89802.025029785</v>
      </c>
      <c r="D241" s="251">
        <f>IF(ISNUMBER($F241),VLOOKUP($J241,'Table 1'!$B$13:$C$41,2,FALSE)/12*1000*Study_MW,"")</f>
        <v>6101.7618085157537</v>
      </c>
      <c r="E241" s="252">
        <f t="shared" si="49"/>
        <v>95903.786838300759</v>
      </c>
      <c r="F241" s="253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988.70218760000012</v>
      </c>
      <c r="G241" s="254">
        <f t="shared" si="52"/>
        <v>96.999670923253404</v>
      </c>
      <c r="I241" s="270">
        <f t="shared" si="53"/>
        <v>248</v>
      </c>
      <c r="J241" s="256">
        <f t="shared" ref="J241:J252" si="56">YEAR(B241)</f>
        <v>2045</v>
      </c>
      <c r="K241" s="158">
        <f t="shared" ref="K241:K252" si="57">IF(ISNUMBER(F241),IF(F241&lt;&gt;0,B241,""),"")</f>
        <v>52963</v>
      </c>
      <c r="M241" s="257"/>
      <c r="N241" s="271"/>
      <c r="O241" s="271"/>
      <c r="P241" s="271"/>
      <c r="V241" s="237" t="str">
        <f t="shared" si="44"/>
        <v>Winter</v>
      </c>
      <c r="AA241" s="257">
        <f t="shared" si="47"/>
        <v>2.2200000000000001E-2</v>
      </c>
      <c r="AB241" s="258">
        <f t="shared" si="51"/>
        <v>0</v>
      </c>
    </row>
    <row r="242" spans="2:28" ht="17.45" customHeight="1">
      <c r="B242" s="159">
        <f t="shared" si="48"/>
        <v>52994</v>
      </c>
      <c r="C242" s="259" cm="1">
        <f t="array" ref="C242">IF($J242&lt;=$AD$1,IF(F242="","",-INDEX([1]Delta!$F$1:$JR$1000,$L$13,$I242))*1000*IF(MONTH($B242)=12,IF(MOD($J242,4)=0,31/29,31/30),1),(C230*(1+$AA242)*F242/F230))</f>
        <v>48836.650595883839</v>
      </c>
      <c r="D242" s="260">
        <f>IF(ISNUMBER($F242),VLOOKUP($J242,'Table 1'!$B$13:$C$41,2,FALSE)/12*1000*Study_MW,"")</f>
        <v>6101.7618085157537</v>
      </c>
      <c r="E242" s="260">
        <f t="shared" si="49"/>
        <v>54938.412404399591</v>
      </c>
      <c r="F242" s="259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1185.4622143899999</v>
      </c>
      <c r="G242" s="261">
        <f t="shared" si="52"/>
        <v>46.343452990333482</v>
      </c>
      <c r="I242" s="262">
        <f t="shared" si="53"/>
        <v>249</v>
      </c>
      <c r="J242" s="256">
        <f t="shared" si="56"/>
        <v>2045</v>
      </c>
      <c r="K242" s="159">
        <f t="shared" si="57"/>
        <v>52994</v>
      </c>
      <c r="M242" s="257"/>
      <c r="N242" s="271"/>
      <c r="O242" s="271"/>
      <c r="P242" s="271"/>
      <c r="V242" s="237" t="str">
        <f t="shared" si="44"/>
        <v>Winter</v>
      </c>
      <c r="AA242" s="257">
        <f t="shared" si="47"/>
        <v>2.2200000000000001E-2</v>
      </c>
      <c r="AB242" s="258">
        <f t="shared" si="51"/>
        <v>0</v>
      </c>
    </row>
    <row r="243" spans="2:28" ht="17.45" customHeight="1">
      <c r="B243" s="159">
        <f t="shared" si="48"/>
        <v>53022</v>
      </c>
      <c r="C243" s="259" cm="1">
        <f t="array" ref="C243">IF($J243&lt;=$AD$1,IF(F243="","",-INDEX([1]Delta!$F$1:$JR$1000,$L$13,$I243))*1000*IF(MONTH($B243)=12,IF(MOD($J243,4)=0,31/29,31/30),1),(C231*(1+$AA243)*F243/F231))</f>
        <v>52639.317096705781</v>
      </c>
      <c r="D243" s="260">
        <f>IF(ISNUMBER($F243),VLOOKUP($J243,'Table 1'!$B$13:$C$41,2,FALSE)/12*1000*Study_MW,"")</f>
        <v>6101.7618085157537</v>
      </c>
      <c r="E243" s="260">
        <f t="shared" si="49"/>
        <v>58741.078905221533</v>
      </c>
      <c r="F243" s="259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1748.73741885</v>
      </c>
      <c r="G243" s="261">
        <f t="shared" si="52"/>
        <v>33.590565554347592</v>
      </c>
      <c r="I243" s="262">
        <f t="shared" si="53"/>
        <v>250</v>
      </c>
      <c r="J243" s="256">
        <f t="shared" si="56"/>
        <v>2045</v>
      </c>
      <c r="K243" s="159">
        <f t="shared" si="57"/>
        <v>53022</v>
      </c>
      <c r="M243" s="257"/>
      <c r="N243" s="271"/>
      <c r="O243" s="271"/>
      <c r="P243" s="271"/>
      <c r="V243" s="237" t="str">
        <f t="shared" si="44"/>
        <v>Winter</v>
      </c>
      <c r="AA243" s="257">
        <f t="shared" si="47"/>
        <v>2.2200000000000001E-2</v>
      </c>
      <c r="AB243" s="258">
        <f t="shared" si="51"/>
        <v>0</v>
      </c>
    </row>
    <row r="244" spans="2:28" ht="17.45" customHeight="1">
      <c r="B244" s="159">
        <f t="shared" si="48"/>
        <v>53053</v>
      </c>
      <c r="C244" s="259" cm="1">
        <f t="array" ref="C244">IF($J244&lt;=$AD$1,IF(F244="","",-INDEX([1]Delta!$F$1:$JR$1000,$L$13,$I244))*1000*IF(MONTH($B244)=12,IF(MOD($J244,4)=0,31/29,31/30),1),(C232*(1+$AA244)*F244/F232))</f>
        <v>31194.798513519345</v>
      </c>
      <c r="D244" s="260">
        <f>IF(ISNUMBER($F244),VLOOKUP($J244,'Table 1'!$B$13:$C$41,2,FALSE)/12*1000*Study_MW,"")</f>
        <v>6101.7618085157537</v>
      </c>
      <c r="E244" s="260">
        <f t="shared" si="49"/>
        <v>37296.560322035097</v>
      </c>
      <c r="F244" s="259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1450.9277347499999</v>
      </c>
      <c r="G244" s="261">
        <f t="shared" si="52"/>
        <v>25.705319037451186</v>
      </c>
      <c r="I244" s="262">
        <f t="shared" si="53"/>
        <v>251</v>
      </c>
      <c r="J244" s="256">
        <f t="shared" si="56"/>
        <v>2045</v>
      </c>
      <c r="K244" s="159">
        <f t="shared" si="57"/>
        <v>53053</v>
      </c>
      <c r="M244" s="257"/>
      <c r="N244" s="271"/>
      <c r="O244" s="271"/>
      <c r="P244" s="271"/>
      <c r="V244" s="237" t="str">
        <f t="shared" si="44"/>
        <v>Winter</v>
      </c>
      <c r="AA244" s="257">
        <f t="shared" si="47"/>
        <v>2.2200000000000001E-2</v>
      </c>
      <c r="AB244" s="258">
        <f t="shared" si="51"/>
        <v>0</v>
      </c>
    </row>
    <row r="245" spans="2:28" ht="17.45" customHeight="1">
      <c r="B245" s="159">
        <f t="shared" si="48"/>
        <v>53083</v>
      </c>
      <c r="C245" s="259" cm="1">
        <f t="array" ref="C245">IF($J245&lt;=$AD$1,IF(F245="","",-INDEX([1]Delta!$F$1:$JR$1000,$L$13,$I245))*1000*IF(MONTH($B245)=12,IF(MOD($J245,4)=0,31/29,31/30),1),(C233*(1+$AA245)*F245/F233))</f>
        <v>64295.964184275363</v>
      </c>
      <c r="D245" s="260">
        <f>IF(ISNUMBER($F245),VLOOKUP($J245,'Table 1'!$B$13:$C$41,2,FALSE)/12*1000*Study_MW,"")</f>
        <v>6101.7618085157537</v>
      </c>
      <c r="E245" s="260">
        <f t="shared" si="49"/>
        <v>70397.725992791122</v>
      </c>
      <c r="F245" s="259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2312.0582814900004</v>
      </c>
      <c r="G245" s="261">
        <f t="shared" si="52"/>
        <v>30.448075879568002</v>
      </c>
      <c r="I245" s="262">
        <f t="shared" si="53"/>
        <v>252</v>
      </c>
      <c r="J245" s="256">
        <f t="shared" si="56"/>
        <v>2045</v>
      </c>
      <c r="K245" s="159">
        <f t="shared" si="57"/>
        <v>53083</v>
      </c>
      <c r="M245" s="257"/>
      <c r="N245" s="271"/>
      <c r="O245" s="271"/>
      <c r="P245" s="271"/>
      <c r="V245" s="237" t="str">
        <f t="shared" si="44"/>
        <v>Summer</v>
      </c>
      <c r="AA245" s="257">
        <f t="shared" si="47"/>
        <v>2.2200000000000001E-2</v>
      </c>
      <c r="AB245" s="258">
        <f t="shared" si="51"/>
        <v>0</v>
      </c>
    </row>
    <row r="246" spans="2:28" ht="17.45" customHeight="1">
      <c r="B246" s="159">
        <f t="shared" si="48"/>
        <v>53114</v>
      </c>
      <c r="C246" s="259" cm="1">
        <f t="array" ref="C246">IF($J246&lt;=$AD$1,IF(F246="","",-INDEX([1]Delta!$F$1:$JR$1000,$L$13,$I246))*1000*IF(MONTH($B246)=12,IF(MOD($J246,4)=0,31/29,31/30),1),(C234*(1+$AA246)*F246/F234))</f>
        <v>103889.15843312861</v>
      </c>
      <c r="D246" s="260">
        <f>IF(ISNUMBER($F246),VLOOKUP($J246,'Table 1'!$B$13:$C$41,2,FALSE)/12*1000*Study_MW,"")</f>
        <v>6101.7618085157537</v>
      </c>
      <c r="E246" s="260">
        <f t="shared" si="49"/>
        <v>109990.92024164437</v>
      </c>
      <c r="F246" s="259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2482.0172003400003</v>
      </c>
      <c r="G246" s="261">
        <f t="shared" si="52"/>
        <v>44.315132154030685</v>
      </c>
      <c r="I246" s="262">
        <f t="shared" si="53"/>
        <v>253</v>
      </c>
      <c r="J246" s="256">
        <f t="shared" si="56"/>
        <v>2045</v>
      </c>
      <c r="K246" s="159">
        <f t="shared" si="57"/>
        <v>53114</v>
      </c>
      <c r="M246" s="257"/>
      <c r="N246" s="271"/>
      <c r="O246" s="271"/>
      <c r="P246" s="271"/>
      <c r="V246" s="237" t="str">
        <f t="shared" si="44"/>
        <v>Summer</v>
      </c>
      <c r="AA246" s="257">
        <f t="shared" si="47"/>
        <v>2.2200000000000001E-2</v>
      </c>
      <c r="AB246" s="258">
        <f t="shared" si="51"/>
        <v>0</v>
      </c>
    </row>
    <row r="247" spans="2:28" ht="17.45" customHeight="1">
      <c r="B247" s="159">
        <f t="shared" si="48"/>
        <v>53144</v>
      </c>
      <c r="C247" s="259" cm="1">
        <f t="array" ref="C247">IF($J247&lt;=$AD$1,IF(F247="","",-INDEX([1]Delta!$F$1:$JR$1000,$L$13,$I247))*1000*IF(MONTH($B247)=12,IF(MOD($J247,4)=0,31/29,31/30),1),(C235*(1+$AA247)*F247/F235))</f>
        <v>129722.89843804901</v>
      </c>
      <c r="D247" s="260">
        <f>IF(ISNUMBER($F247),VLOOKUP($J247,'Table 1'!$B$13:$C$41,2,FALSE)/12*1000*Study_MW,"")</f>
        <v>6101.7618085157537</v>
      </c>
      <c r="E247" s="260">
        <f t="shared" si="49"/>
        <v>135824.66024656477</v>
      </c>
      <c r="F247" s="259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2167.0376149800004</v>
      </c>
      <c r="G247" s="261">
        <f t="shared" si="52"/>
        <v>62.677573895189774</v>
      </c>
      <c r="I247" s="262">
        <f t="shared" si="53"/>
        <v>254</v>
      </c>
      <c r="J247" s="256">
        <f t="shared" si="56"/>
        <v>2045</v>
      </c>
      <c r="K247" s="159">
        <f t="shared" si="57"/>
        <v>53144</v>
      </c>
      <c r="M247" s="257"/>
      <c r="N247" s="271"/>
      <c r="O247" s="271"/>
      <c r="P247" s="271"/>
      <c r="V247" s="237" t="str">
        <f t="shared" si="44"/>
        <v>Summer</v>
      </c>
      <c r="AA247" s="257">
        <f t="shared" si="47"/>
        <v>2.2200000000000001E-2</v>
      </c>
      <c r="AB247" s="258">
        <f t="shared" si="51"/>
        <v>0</v>
      </c>
    </row>
    <row r="248" spans="2:28" ht="17.45" customHeight="1">
      <c r="B248" s="159">
        <f t="shared" si="48"/>
        <v>53175</v>
      </c>
      <c r="C248" s="259" cm="1">
        <f t="array" ref="C248">IF($J248&lt;=$AD$1,IF(F248="","",-INDEX([1]Delta!$F$1:$JR$1000,$L$13,$I248))*1000*IF(MONTH($B248)=12,IF(MOD($J248,4)=0,31/29,31/30),1),(C236*(1+$AA248)*F248/F236))</f>
        <v>139924.84786303248</v>
      </c>
      <c r="D248" s="260">
        <f>IF(ISNUMBER($F248),VLOOKUP($J248,'Table 1'!$B$13:$C$41,2,FALSE)/12*1000*Study_MW,"")</f>
        <v>6101.7618085157537</v>
      </c>
      <c r="E248" s="260">
        <f t="shared" si="49"/>
        <v>146026.60967154824</v>
      </c>
      <c r="F248" s="259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2276.6391353899999</v>
      </c>
      <c r="G248" s="261">
        <f t="shared" si="52"/>
        <v>64.141306982554852</v>
      </c>
      <c r="I248" s="262">
        <f t="shared" si="53"/>
        <v>255</v>
      </c>
      <c r="J248" s="256">
        <f t="shared" si="56"/>
        <v>2045</v>
      </c>
      <c r="K248" s="159">
        <f t="shared" si="57"/>
        <v>53175</v>
      </c>
      <c r="M248" s="257"/>
      <c r="N248" s="271"/>
      <c r="O248" s="271"/>
      <c r="P248" s="271"/>
      <c r="V248" s="237" t="str">
        <f t="shared" si="44"/>
        <v>Summer</v>
      </c>
      <c r="AA248" s="257">
        <f t="shared" si="47"/>
        <v>2.2200000000000001E-2</v>
      </c>
      <c r="AB248" s="258">
        <f t="shared" si="51"/>
        <v>0</v>
      </c>
    </row>
    <row r="249" spans="2:28" ht="17.45" customHeight="1">
      <c r="B249" s="159">
        <f t="shared" si="48"/>
        <v>53206</v>
      </c>
      <c r="C249" s="259" cm="1">
        <f t="array" ref="C249">IF($J249&lt;=$AD$1,IF(F249="","",-INDEX([1]Delta!$F$1:$JR$1000,$L$13,$I249))*1000*IF(MONTH($B249)=12,IF(MOD($J249,4)=0,31/29,31/30),1),(C237*(1+$AA249)*F249/F237))</f>
        <v>71183.222901949193</v>
      </c>
      <c r="D249" s="260">
        <f>IF(ISNUMBER($F249),VLOOKUP($J249,'Table 1'!$B$13:$C$41,2,FALSE)/12*1000*Study_MW,"")</f>
        <v>6101.7618085157537</v>
      </c>
      <c r="E249" s="260">
        <f t="shared" si="49"/>
        <v>77284.984710464953</v>
      </c>
      <c r="F249" s="259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1382.78134755</v>
      </c>
      <c r="G249" s="261">
        <f t="shared" si="52"/>
        <v>55.890965587146383</v>
      </c>
      <c r="I249" s="262">
        <f t="shared" si="53"/>
        <v>256</v>
      </c>
      <c r="J249" s="256">
        <f t="shared" si="56"/>
        <v>2045</v>
      </c>
      <c r="K249" s="159">
        <f t="shared" si="57"/>
        <v>53206</v>
      </c>
      <c r="M249" s="257"/>
      <c r="N249" s="271"/>
      <c r="O249" s="271"/>
      <c r="P249" s="271"/>
      <c r="V249" s="237" t="str">
        <f t="shared" si="44"/>
        <v>Winter</v>
      </c>
      <c r="AA249" s="257">
        <f t="shared" si="47"/>
        <v>2.2200000000000001E-2</v>
      </c>
      <c r="AB249" s="258">
        <f t="shared" si="51"/>
        <v>0</v>
      </c>
    </row>
    <row r="250" spans="2:28" ht="17.45" customHeight="1">
      <c r="B250" s="159">
        <f t="shared" si="48"/>
        <v>53236</v>
      </c>
      <c r="C250" s="259" cm="1">
        <f t="array" ref="C250">IF($J250&lt;=$AD$1,IF(F250="","",-INDEX([1]Delta!$F$1:$JR$1000,$L$13,$I250))*1000*IF(MONTH($B250)=12,IF(MOD($J250,4)=0,31/29,31/30),1),(C238*(1+$AA250)*F250/F238))</f>
        <v>107410.44464235893</v>
      </c>
      <c r="D250" s="260">
        <f>IF(ISNUMBER($F250),VLOOKUP($J250,'Table 1'!$B$13:$C$41,2,FALSE)/12*1000*Study_MW,"")</f>
        <v>6101.7618085157537</v>
      </c>
      <c r="E250" s="260">
        <f t="shared" si="49"/>
        <v>113512.20645087468</v>
      </c>
      <c r="F250" s="259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1796.21651</v>
      </c>
      <c r="G250" s="261">
        <f t="shared" si="52"/>
        <v>63.195169301096499</v>
      </c>
      <c r="I250" s="262">
        <f t="shared" si="53"/>
        <v>257</v>
      </c>
      <c r="J250" s="256">
        <f t="shared" si="56"/>
        <v>2045</v>
      </c>
      <c r="K250" s="159">
        <f t="shared" si="57"/>
        <v>53236</v>
      </c>
      <c r="M250" s="257"/>
      <c r="N250" s="271"/>
      <c r="O250" s="271"/>
      <c r="P250" s="271"/>
      <c r="V250" s="237" t="str">
        <f t="shared" si="44"/>
        <v>Winter</v>
      </c>
      <c r="AA250" s="257">
        <f t="shared" si="47"/>
        <v>2.2200000000000001E-2</v>
      </c>
      <c r="AB250" s="258">
        <f t="shared" si="51"/>
        <v>0</v>
      </c>
    </row>
    <row r="251" spans="2:28" ht="17.45" customHeight="1">
      <c r="B251" s="159">
        <f t="shared" si="48"/>
        <v>53267</v>
      </c>
      <c r="C251" s="259" cm="1">
        <f t="array" ref="C251">IF($J251&lt;=$AD$1,IF(F251="","",-INDEX([1]Delta!$F$1:$JR$1000,$L$13,$I251))*1000*IF(MONTH($B251)=12,IF(MOD($J251,4)=0,31/29,31/30),1),(C239*(1+$AA251)*F251/F239))</f>
        <v>94554.326361452695</v>
      </c>
      <c r="D251" s="260">
        <f>IF(ISNUMBER($F251),VLOOKUP($J251,'Table 1'!$B$13:$C$41,2,FALSE)/12*1000*Study_MW,"")</f>
        <v>6101.7618085157537</v>
      </c>
      <c r="E251" s="260">
        <f t="shared" si="49"/>
        <v>100656.08816996845</v>
      </c>
      <c r="F251" s="259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1172.5127128499998</v>
      </c>
      <c r="G251" s="261">
        <f t="shared" si="52"/>
        <v>85.846479161241675</v>
      </c>
      <c r="I251" s="262">
        <f t="shared" si="53"/>
        <v>258</v>
      </c>
      <c r="J251" s="256">
        <f t="shared" si="56"/>
        <v>2045</v>
      </c>
      <c r="K251" s="159">
        <f t="shared" si="57"/>
        <v>53267</v>
      </c>
      <c r="M251" s="257"/>
      <c r="N251" s="271"/>
      <c r="O251" s="271"/>
      <c r="P251" s="271"/>
      <c r="V251" s="237" t="str">
        <f t="shared" si="44"/>
        <v>Winter</v>
      </c>
      <c r="AA251" s="257">
        <f t="shared" si="47"/>
        <v>2.2200000000000001E-2</v>
      </c>
      <c r="AB251" s="258">
        <f t="shared" si="51"/>
        <v>0</v>
      </c>
    </row>
    <row r="252" spans="2:28" ht="17.45" customHeight="1" collapsed="1">
      <c r="B252" s="160">
        <f t="shared" si="48"/>
        <v>53297</v>
      </c>
      <c r="C252" s="266" cm="1">
        <f t="array" ref="C252">IF($J252&lt;=$AD$1,IF(F252="","",-INDEX([1]Delta!$F$1:$JR$1000,$L$13,$I252))*1000*IF(MONTH($B252)=12,IF(MOD($J252,4)=0,31/29,31/30),1),(C240*(1+$AA252)*F252/F240))</f>
        <v>47071.620420073552</v>
      </c>
      <c r="D252" s="267">
        <f>IF(ISNUMBER($F252),VLOOKUP($J252,'Table 1'!$B$13:$C$41,2,FALSE)/12*1000*Study_MW,"")</f>
        <v>6101.7618085157537</v>
      </c>
      <c r="E252" s="267">
        <f t="shared" si="49"/>
        <v>53173.382228589304</v>
      </c>
      <c r="F252" s="266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741.78841361366676</v>
      </c>
      <c r="G252" s="268">
        <f t="shared" si="52"/>
        <v>71.682681008121961</v>
      </c>
      <c r="I252" s="269">
        <f t="shared" si="53"/>
        <v>259</v>
      </c>
      <c r="J252" s="256">
        <f t="shared" si="56"/>
        <v>2045</v>
      </c>
      <c r="K252" s="160">
        <f t="shared" si="57"/>
        <v>53297</v>
      </c>
      <c r="M252" s="257"/>
      <c r="N252" s="271"/>
      <c r="O252" s="271"/>
      <c r="P252" s="271"/>
      <c r="V252" s="237" t="str">
        <f t="shared" si="44"/>
        <v>Winter</v>
      </c>
      <c r="AA252" s="257">
        <f t="shared" si="47"/>
        <v>2.2200000000000001E-2</v>
      </c>
      <c r="AB252" s="258">
        <f t="shared" si="51"/>
        <v>0</v>
      </c>
    </row>
    <row r="253" spans="2:28" ht="17.45" customHeight="1">
      <c r="B253" s="158">
        <f t="shared" ref="B253:B324" si="58">EDATE(B252,1)</f>
        <v>53328</v>
      </c>
      <c r="C253" s="250" cm="1">
        <f t="array" ref="C253">IF($J253&lt;=$AD$1,IF(F253="","",-INDEX([1]Delta!$F$1:$JR$1000,$L$13,$I253))*1000*IF(MONTH($B253)=12,IF(MOD($J253,4)=0,31/29,31/30),1),(C241*(1+$AA253)*F253/F241))</f>
        <v>91336.651835518991</v>
      </c>
      <c r="D253" s="251">
        <f>IF(ISNUMBER($F253),VLOOKUP($J253,'Table 1'!$B$13:$C$41,2,FALSE)/12*1000*Study_MW,"")</f>
        <v>6237.3020487290196</v>
      </c>
      <c r="E253" s="252">
        <f t="shared" si="49"/>
        <v>97573.953884248011</v>
      </c>
      <c r="F253" s="253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983.75867666200008</v>
      </c>
      <c r="G253" s="254">
        <f t="shared" si="52"/>
        <v>99.184847055506566</v>
      </c>
      <c r="I253" s="270">
        <f t="shared" si="53"/>
        <v>261</v>
      </c>
      <c r="J253" s="256">
        <f t="shared" ref="J253:J276" si="59">YEAR(B253)</f>
        <v>2046</v>
      </c>
      <c r="K253" s="158">
        <f t="shared" ref="K253:K276" si="60">IF(ISNUMBER(F253),IF(F253&lt;&gt;0,B253,""),"")</f>
        <v>53328</v>
      </c>
      <c r="M253" s="257"/>
      <c r="N253" s="271">
        <f>E253/E241-1</f>
        <v>1.7415027091299828E-2</v>
      </c>
      <c r="O253" s="271">
        <f>F253/F241-1</f>
        <v>-5.0000000000000044E-3</v>
      </c>
      <c r="P253" s="271">
        <f>G253/G241-1</f>
        <v>2.2527665418391907E-2</v>
      </c>
      <c r="V253" s="237" t="str">
        <f t="shared" si="44"/>
        <v>Winter</v>
      </c>
      <c r="AA253" s="257">
        <f t="shared" si="47"/>
        <v>2.2200000000000001E-2</v>
      </c>
      <c r="AB253" s="258">
        <f t="shared" si="51"/>
        <v>-5.0000000000000001E-3</v>
      </c>
    </row>
    <row r="254" spans="2:28" ht="17.45" customHeight="1">
      <c r="B254" s="159">
        <f t="shared" si="58"/>
        <v>53359</v>
      </c>
      <c r="C254" s="259" cm="1">
        <f t="array" ref="C254">IF($J254&lt;=$AD$1,IF(F254="","",-INDEX([1]Delta!$F$1:$JR$1000,$L$13,$I254))*1000*IF(MONTH($B254)=12,IF(MOD($J254,4)=0,31/29,31/30),1),(C242*(1+$AA254)*F254/F242))</f>
        <v>49671.220117916891</v>
      </c>
      <c r="D254" s="260">
        <f>IF(ISNUMBER($F254),VLOOKUP($J254,'Table 1'!$B$13:$C$41,2,FALSE)/12*1000*Study_MW,"")</f>
        <v>6237.3020487290196</v>
      </c>
      <c r="E254" s="260">
        <f t="shared" si="49"/>
        <v>55908.522166645911</v>
      </c>
      <c r="F254" s="259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1179.5349033180498</v>
      </c>
      <c r="G254" s="261">
        <f t="shared" si="52"/>
        <v>47.398785749683519</v>
      </c>
      <c r="I254" s="262">
        <f t="shared" si="53"/>
        <v>262</v>
      </c>
      <c r="J254" s="256">
        <f t="shared" si="59"/>
        <v>2046</v>
      </c>
      <c r="K254" s="159">
        <f t="shared" si="60"/>
        <v>53359</v>
      </c>
      <c r="M254" s="257"/>
      <c r="N254" s="271">
        <f t="shared" ref="N254:P269" si="61">E254/E242-1</f>
        <v>1.7658132439382745E-2</v>
      </c>
      <c r="O254" s="271">
        <f t="shared" si="61"/>
        <v>-5.0000000000000044E-3</v>
      </c>
      <c r="P254" s="271">
        <f t="shared" si="61"/>
        <v>2.2771992401389829E-2</v>
      </c>
      <c r="V254" s="237" t="str">
        <f t="shared" si="44"/>
        <v>Winter</v>
      </c>
      <c r="AA254" s="257">
        <f t="shared" si="47"/>
        <v>2.2200000000000001E-2</v>
      </c>
      <c r="AB254" s="258">
        <f t="shared" si="51"/>
        <v>-5.0000000000000001E-3</v>
      </c>
    </row>
    <row r="255" spans="2:28" ht="17.45" customHeight="1">
      <c r="B255" s="159">
        <f t="shared" si="58"/>
        <v>53387</v>
      </c>
      <c r="C255" s="259" cm="1">
        <f t="array" ref="C255">IF($J255&lt;=$AD$1,IF(F255="","",-INDEX([1]Delta!$F$1:$JR$1000,$L$13,$I255))*1000*IF(MONTH($B255)=12,IF(MOD($J255,4)=0,31/29,31/30),1),(C243*(1+$AA255)*F255/F243))</f>
        <v>53538.870386571383</v>
      </c>
      <c r="D255" s="260">
        <f>IF(ISNUMBER($F255),VLOOKUP($J255,'Table 1'!$B$13:$C$41,2,FALSE)/12*1000*Study_MW,"")</f>
        <v>6237.3020487290196</v>
      </c>
      <c r="E255" s="260">
        <f t="shared" si="49"/>
        <v>59776.172435300403</v>
      </c>
      <c r="F255" s="259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1739.9937317557501</v>
      </c>
      <c r="G255" s="261">
        <f t="shared" si="52"/>
        <v>34.354245848335864</v>
      </c>
      <c r="I255" s="262">
        <f t="shared" si="53"/>
        <v>263</v>
      </c>
      <c r="J255" s="256">
        <f t="shared" si="59"/>
        <v>2046</v>
      </c>
      <c r="K255" s="159">
        <f t="shared" si="60"/>
        <v>53387</v>
      </c>
      <c r="M255" s="257"/>
      <c r="N255" s="271">
        <f t="shared" si="61"/>
        <v>1.762128904286886E-2</v>
      </c>
      <c r="O255" s="271">
        <f t="shared" si="61"/>
        <v>-5.0000000000000044E-3</v>
      </c>
      <c r="P255" s="271">
        <f t="shared" si="61"/>
        <v>2.2734963862179658E-2</v>
      </c>
      <c r="V255" s="237" t="str">
        <f t="shared" si="44"/>
        <v>Winter</v>
      </c>
      <c r="AA255" s="257">
        <f t="shared" si="47"/>
        <v>2.2200000000000001E-2</v>
      </c>
      <c r="AB255" s="258">
        <f t="shared" si="51"/>
        <v>-5.0000000000000001E-3</v>
      </c>
    </row>
    <row r="256" spans="2:28" ht="17.45" customHeight="1">
      <c r="B256" s="159">
        <f t="shared" si="58"/>
        <v>53418</v>
      </c>
      <c r="C256" s="259" cm="1">
        <f t="array" ref="C256">IF($J256&lt;=$AD$1,IF(F256="","",-INDEX([1]Delta!$F$1:$JR$1000,$L$13,$I256))*1000*IF(MONTH($B256)=12,IF(MOD($J256,4)=0,31/29,31/30),1),(C244*(1+$AA256)*F256/F244))</f>
        <v>31727.886425316876</v>
      </c>
      <c r="D256" s="260">
        <f>IF(ISNUMBER($F256),VLOOKUP($J256,'Table 1'!$B$13:$C$41,2,FALSE)/12*1000*Study_MW,"")</f>
        <v>6237.3020487290196</v>
      </c>
      <c r="E256" s="260">
        <f t="shared" si="49"/>
        <v>37965.188474045892</v>
      </c>
      <c r="F256" s="259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1443.67309607625</v>
      </c>
      <c r="G256" s="261">
        <f t="shared" si="52"/>
        <v>26.297635231432405</v>
      </c>
      <c r="I256" s="262">
        <f t="shared" si="53"/>
        <v>264</v>
      </c>
      <c r="J256" s="256">
        <f t="shared" si="59"/>
        <v>2046</v>
      </c>
      <c r="K256" s="159">
        <f t="shared" si="60"/>
        <v>53418</v>
      </c>
      <c r="M256" s="257"/>
      <c r="N256" s="271">
        <f t="shared" si="61"/>
        <v>1.7927340919311696E-2</v>
      </c>
      <c r="O256" s="271">
        <f t="shared" si="61"/>
        <v>-4.9999999999998934E-3</v>
      </c>
      <c r="P256" s="271">
        <f t="shared" si="61"/>
        <v>2.3042553687750322E-2</v>
      </c>
      <c r="V256" s="237" t="str">
        <f t="shared" si="44"/>
        <v>Winter</v>
      </c>
      <c r="AA256" s="257">
        <f t="shared" si="47"/>
        <v>2.2200000000000001E-2</v>
      </c>
      <c r="AB256" s="258">
        <f t="shared" si="51"/>
        <v>-5.0000000000000001E-3</v>
      </c>
    </row>
    <row r="257" spans="2:28" ht="17.45" customHeight="1">
      <c r="B257" s="159">
        <f t="shared" si="58"/>
        <v>53448</v>
      </c>
      <c r="C257" s="259" cm="1">
        <f t="array" ref="C257">IF($J257&lt;=$AD$1,IF(F257="","",-INDEX([1]Delta!$F$1:$JR$1000,$L$13,$I257))*1000*IF(MONTH($B257)=12,IF(MOD($J257,4)=0,31/29,31/30),1),(C245*(1+$AA257)*F257/F245))</f>
        <v>65394.717916220441</v>
      </c>
      <c r="D257" s="260">
        <f>IF(ISNUMBER($F257),VLOOKUP($J257,'Table 1'!$B$13:$C$41,2,FALSE)/12*1000*Study_MW,"")</f>
        <v>6237.3020487290196</v>
      </c>
      <c r="E257" s="260">
        <f t="shared" si="49"/>
        <v>71632.019964949461</v>
      </c>
      <c r="F257" s="259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2300.4979900825501</v>
      </c>
      <c r="G257" s="261">
        <f t="shared" si="52"/>
        <v>31.137614670282346</v>
      </c>
      <c r="I257" s="262">
        <f t="shared" si="53"/>
        <v>265</v>
      </c>
      <c r="J257" s="256">
        <f t="shared" si="59"/>
        <v>2046</v>
      </c>
      <c r="K257" s="159">
        <f t="shared" si="60"/>
        <v>53448</v>
      </c>
      <c r="M257" s="257"/>
      <c r="N257" s="271">
        <f t="shared" si="61"/>
        <v>1.7533151174296879E-2</v>
      </c>
      <c r="O257" s="271">
        <f t="shared" si="61"/>
        <v>-5.0000000000001155E-3</v>
      </c>
      <c r="P257" s="271">
        <f t="shared" si="61"/>
        <v>2.2646383089745648E-2</v>
      </c>
      <c r="V257" s="237" t="str">
        <f t="shared" si="44"/>
        <v>Summer</v>
      </c>
      <c r="AA257" s="257">
        <f t="shared" si="47"/>
        <v>2.2200000000000001E-2</v>
      </c>
      <c r="AB257" s="258">
        <f t="shared" si="51"/>
        <v>-5.0000000000000001E-3</v>
      </c>
    </row>
    <row r="258" spans="2:28" ht="17.45" customHeight="1">
      <c r="B258" s="159">
        <f t="shared" si="58"/>
        <v>53479</v>
      </c>
      <c r="C258" s="259" cm="1">
        <f t="array" ref="C258">IF($J258&lt;=$AD$1,IF(F258="","",-INDEX([1]Delta!$F$1:$JR$1000,$L$13,$I258))*1000*IF(MONTH($B258)=12,IF(MOD($J258,4)=0,31/29,31/30),1),(C246*(1+$AA258)*F258/F246))</f>
        <v>105664.52026159235</v>
      </c>
      <c r="D258" s="260">
        <f>IF(ISNUMBER($F258),VLOOKUP($J258,'Table 1'!$B$13:$C$41,2,FALSE)/12*1000*Study_MW,"")</f>
        <v>6237.3020487290196</v>
      </c>
      <c r="E258" s="260">
        <f t="shared" si="49"/>
        <v>111901.82231032137</v>
      </c>
      <c r="F258" s="259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2469.6071143383001</v>
      </c>
      <c r="G258" s="261">
        <f t="shared" si="52"/>
        <v>45.311588900368079</v>
      </c>
      <c r="I258" s="262">
        <f t="shared" si="53"/>
        <v>266</v>
      </c>
      <c r="J258" s="256">
        <f t="shared" si="59"/>
        <v>2046</v>
      </c>
      <c r="K258" s="159">
        <f t="shared" si="60"/>
        <v>53479</v>
      </c>
      <c r="M258" s="257"/>
      <c r="N258" s="271">
        <f t="shared" si="61"/>
        <v>1.7373271034362148E-2</v>
      </c>
      <c r="O258" s="271">
        <f t="shared" si="61"/>
        <v>-5.0000000000001155E-3</v>
      </c>
      <c r="P258" s="271">
        <f t="shared" si="61"/>
        <v>2.2485699532022396E-2</v>
      </c>
      <c r="V258" s="237" t="str">
        <f t="shared" si="44"/>
        <v>Summer</v>
      </c>
      <c r="AA258" s="257">
        <f t="shared" si="47"/>
        <v>2.2200000000000001E-2</v>
      </c>
      <c r="AB258" s="258">
        <f t="shared" si="51"/>
        <v>-5.0000000000000001E-3</v>
      </c>
    </row>
    <row r="259" spans="2:28" ht="17.45" customHeight="1">
      <c r="B259" s="159">
        <f t="shared" si="58"/>
        <v>53509</v>
      </c>
      <c r="C259" s="259" cm="1">
        <f t="array" ref="C259">IF($J259&lt;=$AD$1,IF(F259="","",-INDEX([1]Delta!$F$1:$JR$1000,$L$13,$I259))*1000*IF(MONTH($B259)=12,IF(MOD($J259,4)=0,31/29,31/30),1),(C247*(1+$AA259)*F259/F247))</f>
        <v>131939.73304945682</v>
      </c>
      <c r="D259" s="260">
        <f>IF(ISNUMBER($F259),VLOOKUP($J259,'Table 1'!$B$13:$C$41,2,FALSE)/12*1000*Study_MW,"")</f>
        <v>6237.3020487290196</v>
      </c>
      <c r="E259" s="260">
        <f t="shared" si="49"/>
        <v>138177.03509818582</v>
      </c>
      <c r="F259" s="259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2156.2024269051003</v>
      </c>
      <c r="G259" s="261">
        <f t="shared" si="52"/>
        <v>64.083517101183247</v>
      </c>
      <c r="I259" s="262">
        <f t="shared" si="53"/>
        <v>267</v>
      </c>
      <c r="J259" s="256">
        <f t="shared" si="59"/>
        <v>2046</v>
      </c>
      <c r="K259" s="159">
        <f t="shared" si="60"/>
        <v>53509</v>
      </c>
      <c r="M259" s="257"/>
      <c r="N259" s="271">
        <f t="shared" si="61"/>
        <v>1.7319202914630738E-2</v>
      </c>
      <c r="O259" s="271">
        <f t="shared" si="61"/>
        <v>-5.0000000000000044E-3</v>
      </c>
      <c r="P259" s="271">
        <f t="shared" si="61"/>
        <v>2.2431359713196874E-2</v>
      </c>
      <c r="V259" s="237" t="str">
        <f t="shared" si="44"/>
        <v>Summer</v>
      </c>
      <c r="AA259" s="257">
        <f t="shared" si="47"/>
        <v>2.2200000000000001E-2</v>
      </c>
      <c r="AB259" s="258">
        <f t="shared" si="51"/>
        <v>-5.0000000000000001E-3</v>
      </c>
    </row>
    <row r="260" spans="2:28" ht="17.45" customHeight="1">
      <c r="B260" s="159">
        <f t="shared" si="58"/>
        <v>53540</v>
      </c>
      <c r="C260" s="259" cm="1">
        <f t="array" ref="C260">IF($J260&lt;=$AD$1,IF(F260="","",-INDEX([1]Delta!$F$1:$JR$1000,$L$13,$I260))*1000*IF(MONTH($B260)=12,IF(MOD($J260,4)=0,31/29,31/30),1),(C248*(1+$AA260)*F260/F248))</f>
        <v>142316.02358816384</v>
      </c>
      <c r="D260" s="260">
        <f>IF(ISNUMBER($F260),VLOOKUP($J260,'Table 1'!$B$13:$C$41,2,FALSE)/12*1000*Study_MW,"")</f>
        <v>6237.3020487290196</v>
      </c>
      <c r="E260" s="260">
        <f t="shared" si="49"/>
        <v>148553.32563689287</v>
      </c>
      <c r="F260" s="259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2265.2559397130499</v>
      </c>
      <c r="G260" s="261">
        <f t="shared" si="52"/>
        <v>65.579046955599551</v>
      </c>
      <c r="I260" s="262">
        <f t="shared" si="53"/>
        <v>268</v>
      </c>
      <c r="J260" s="256">
        <f t="shared" si="59"/>
        <v>2046</v>
      </c>
      <c r="K260" s="159">
        <f t="shared" si="60"/>
        <v>53540</v>
      </c>
      <c r="M260" s="257"/>
      <c r="N260" s="271">
        <f t="shared" si="61"/>
        <v>1.7303120102752922E-2</v>
      </c>
      <c r="O260" s="271">
        <f t="shared" si="61"/>
        <v>-5.0000000000000044E-3</v>
      </c>
      <c r="P260" s="271">
        <f t="shared" si="61"/>
        <v>2.2415196083168887E-2</v>
      </c>
      <c r="V260" s="237" t="str">
        <f t="shared" si="44"/>
        <v>Summer</v>
      </c>
      <c r="AA260" s="257">
        <f t="shared" si="47"/>
        <v>2.2200000000000001E-2</v>
      </c>
      <c r="AB260" s="258">
        <f t="shared" si="51"/>
        <v>-5.0000000000000001E-3</v>
      </c>
    </row>
    <row r="261" spans="2:28" ht="17.45" customHeight="1">
      <c r="B261" s="159">
        <f t="shared" si="58"/>
        <v>53571</v>
      </c>
      <c r="C261" s="259" cm="1">
        <f t="array" ref="C261">IF($J261&lt;=$AD$1,IF(F261="","",-INDEX([1]Delta!$F$1:$JR$1000,$L$13,$I261))*1000*IF(MONTH($B261)=12,IF(MOD($J261,4)=0,31/29,31/30),1),(C249*(1+$AA261)*F261/F249))</f>
        <v>72399.672998120601</v>
      </c>
      <c r="D261" s="260">
        <f>IF(ISNUMBER($F261),VLOOKUP($J261,'Table 1'!$B$13:$C$41,2,FALSE)/12*1000*Study_MW,"")</f>
        <v>6237.3020487290196</v>
      </c>
      <c r="E261" s="260">
        <f t="shared" si="49"/>
        <v>78636.97504684962</v>
      </c>
      <c r="F261" s="259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1375.8674408122499</v>
      </c>
      <c r="G261" s="261">
        <f t="shared" si="52"/>
        <v>57.154470492030761</v>
      </c>
      <c r="I261" s="262">
        <f t="shared" si="53"/>
        <v>269</v>
      </c>
      <c r="J261" s="256">
        <f t="shared" si="59"/>
        <v>2046</v>
      </c>
      <c r="K261" s="159">
        <f t="shared" si="60"/>
        <v>53571</v>
      </c>
      <c r="M261" s="257"/>
      <c r="N261" s="271">
        <f t="shared" si="61"/>
        <v>1.7493570600417119E-2</v>
      </c>
      <c r="O261" s="271">
        <f t="shared" si="61"/>
        <v>-5.0000000000000044E-3</v>
      </c>
      <c r="P261" s="271">
        <f t="shared" si="61"/>
        <v>2.2606603618509524E-2</v>
      </c>
      <c r="V261" s="237" t="str">
        <f t="shared" si="44"/>
        <v>Winter</v>
      </c>
      <c r="AA261" s="257">
        <f t="shared" si="47"/>
        <v>2.2200000000000001E-2</v>
      </c>
      <c r="AB261" s="258">
        <f t="shared" si="51"/>
        <v>-5.0000000000000001E-3</v>
      </c>
    </row>
    <row r="262" spans="2:28" ht="17.45" customHeight="1">
      <c r="B262" s="159">
        <f t="shared" si="58"/>
        <v>53601</v>
      </c>
      <c r="C262" s="259" cm="1">
        <f t="array" ref="C262">IF($J262&lt;=$AD$1,IF(F262="","",-INDEX([1]Delta!$F$1:$JR$1000,$L$13,$I262))*1000*IF(MONTH($B262)=12,IF(MOD($J262,4)=0,31/29,31/30),1),(C250*(1+$AA262)*F262/F250))</f>
        <v>109245.98173085219</v>
      </c>
      <c r="D262" s="260">
        <f>IF(ISNUMBER($F262),VLOOKUP($J262,'Table 1'!$B$13:$C$41,2,FALSE)/12*1000*Study_MW,"")</f>
        <v>6237.3020487290196</v>
      </c>
      <c r="E262" s="260">
        <f t="shared" si="49"/>
        <v>115483.28377958121</v>
      </c>
      <c r="F262" s="259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1787.2354274499999</v>
      </c>
      <c r="G262" s="261">
        <f t="shared" si="52"/>
        <v>64.615596807159861</v>
      </c>
      <c r="I262" s="262">
        <f t="shared" si="53"/>
        <v>270</v>
      </c>
      <c r="J262" s="256">
        <f t="shared" si="59"/>
        <v>2046</v>
      </c>
      <c r="K262" s="159">
        <f t="shared" si="60"/>
        <v>53601</v>
      </c>
      <c r="M262" s="257"/>
      <c r="N262" s="271">
        <f t="shared" si="61"/>
        <v>1.7364452602368852E-2</v>
      </c>
      <c r="O262" s="271">
        <f t="shared" si="61"/>
        <v>-5.0000000000001155E-3</v>
      </c>
      <c r="P262" s="271">
        <f t="shared" si="61"/>
        <v>2.2476836786300414E-2</v>
      </c>
      <c r="V262" s="237" t="str">
        <f t="shared" si="44"/>
        <v>Winter</v>
      </c>
      <c r="AA262" s="257">
        <f t="shared" si="47"/>
        <v>2.2200000000000001E-2</v>
      </c>
      <c r="AB262" s="258">
        <f t="shared" si="51"/>
        <v>-5.0000000000000001E-3</v>
      </c>
    </row>
    <row r="263" spans="2:28" ht="17.45" customHeight="1">
      <c r="B263" s="159">
        <f t="shared" si="58"/>
        <v>53632</v>
      </c>
      <c r="C263" s="259" cm="1">
        <f t="array" ref="C263">IF($J263&lt;=$AD$1,IF(F263="","",-INDEX([1]Delta!$F$1:$JR$1000,$L$13,$I263))*1000*IF(MONTH($B263)=12,IF(MOD($J263,4)=0,31/29,31/30),1),(C251*(1+$AA263)*F263/F251))</f>
        <v>96170.165244643562</v>
      </c>
      <c r="D263" s="260">
        <f>IF(ISNUMBER($F263),VLOOKUP($J263,'Table 1'!$B$13:$C$41,2,FALSE)/12*1000*Study_MW,"")</f>
        <v>6237.3020487290196</v>
      </c>
      <c r="E263" s="260">
        <f t="shared" si="49"/>
        <v>102407.46729337258</v>
      </c>
      <c r="F263" s="259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1166.6501492857499</v>
      </c>
      <c r="G263" s="261">
        <f t="shared" si="52"/>
        <v>87.779071863204919</v>
      </c>
      <c r="I263" s="262">
        <f t="shared" si="53"/>
        <v>271</v>
      </c>
      <c r="J263" s="256">
        <f t="shared" si="59"/>
        <v>2046</v>
      </c>
      <c r="K263" s="159">
        <f t="shared" si="60"/>
        <v>53632</v>
      </c>
      <c r="M263" s="257"/>
      <c r="N263" s="271">
        <f t="shared" si="61"/>
        <v>1.7399634291834776E-2</v>
      </c>
      <c r="O263" s="271">
        <f t="shared" si="61"/>
        <v>-5.0000000000000044E-3</v>
      </c>
      <c r="P263" s="271">
        <f t="shared" si="61"/>
        <v>2.2512195268175716E-2</v>
      </c>
      <c r="V263" s="237" t="str">
        <f t="shared" si="44"/>
        <v>Winter</v>
      </c>
      <c r="AA263" s="257">
        <f t="shared" si="47"/>
        <v>2.2200000000000001E-2</v>
      </c>
      <c r="AB263" s="258">
        <f t="shared" si="51"/>
        <v>-5.0000000000000001E-3</v>
      </c>
    </row>
    <row r="264" spans="2:28" ht="17.45" customHeight="1">
      <c r="B264" s="160">
        <f t="shared" si="58"/>
        <v>53662</v>
      </c>
      <c r="C264" s="266" cm="1">
        <f t="array" ref="C264">IF($J264&lt;=$AD$1,IF(F264="","",-INDEX([1]Delta!$F$1:$JR$1000,$L$13,$I264))*1000*IF(MONTH($B264)=12,IF(MOD($J264,4)=0,31/29,31/30),1),(C252*(1+$AA264)*F264/F252))</f>
        <v>47876.027341432185</v>
      </c>
      <c r="D264" s="267">
        <f>IF(ISNUMBER($F264),VLOOKUP($J264,'Table 1'!$B$13:$C$41,2,FALSE)/12*1000*Study_MW,"")</f>
        <v>6237.3020487290196</v>
      </c>
      <c r="E264" s="267">
        <f t="shared" si="49"/>
        <v>54113.329390161205</v>
      </c>
      <c r="F264" s="266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738.07947154559838</v>
      </c>
      <c r="G264" s="268">
        <f t="shared" si="52"/>
        <v>73.31639948858556</v>
      </c>
      <c r="I264" s="269">
        <f t="shared" si="53"/>
        <v>272</v>
      </c>
      <c r="J264" s="256">
        <f t="shared" si="59"/>
        <v>2046</v>
      </c>
      <c r="K264" s="160">
        <f t="shared" si="60"/>
        <v>53662</v>
      </c>
      <c r="M264" s="257"/>
      <c r="N264" s="271">
        <f t="shared" si="61"/>
        <v>1.7677024145861697E-2</v>
      </c>
      <c r="O264" s="271">
        <f t="shared" si="61"/>
        <v>-5.0000000000001155E-3</v>
      </c>
      <c r="P264" s="271">
        <f t="shared" si="61"/>
        <v>2.2790979041066972E-2</v>
      </c>
      <c r="V264" s="237" t="str">
        <f t="shared" si="44"/>
        <v>Winter</v>
      </c>
      <c r="AA264" s="257">
        <f t="shared" si="47"/>
        <v>2.2200000000000001E-2</v>
      </c>
      <c r="AB264" s="258">
        <f t="shared" si="51"/>
        <v>-5.0000000000000001E-3</v>
      </c>
    </row>
    <row r="265" spans="2:28" ht="17.45" customHeight="1">
      <c r="B265" s="158">
        <f t="shared" si="58"/>
        <v>53693</v>
      </c>
      <c r="C265" s="250" cm="1">
        <f t="array" ref="C265">IF($J265&lt;=$AD$1,IF(F265="","",-INDEX([1]Delta!$F$1:$JR$1000,$L$13,$I265))*1000*IF(MONTH($B265)=12,IF(MOD($J265,4)=0,31/29,31/30),1),(C253*(1+$AA265)*F265/F253))</f>
        <v>92897.503878736185</v>
      </c>
      <c r="D265" s="251">
        <f>IF(ISNUMBER($F265),VLOOKUP($J265,'Table 1'!$B$13:$C$41,2,FALSE)/12*1000*Study_MW,"")</f>
        <v>6375.7834876449224</v>
      </c>
      <c r="E265" s="252">
        <f t="shared" si="49"/>
        <v>99273.287366381104</v>
      </c>
      <c r="F265" s="253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978.83988327869008</v>
      </c>
      <c r="G265" s="254">
        <f t="shared" si="52"/>
        <v>101.41933227511996</v>
      </c>
      <c r="I265" s="270">
        <f t="shared" si="53"/>
        <v>274</v>
      </c>
      <c r="J265" s="256">
        <f t="shared" si="59"/>
        <v>2047</v>
      </c>
      <c r="K265" s="158">
        <f t="shared" si="60"/>
        <v>53693</v>
      </c>
      <c r="M265" s="257"/>
      <c r="N265" s="271">
        <f t="shared" si="61"/>
        <v>1.7415851407938332E-2</v>
      </c>
      <c r="O265" s="271">
        <f t="shared" si="61"/>
        <v>-5.0000000000000044E-3</v>
      </c>
      <c r="P265" s="271">
        <f t="shared" si="61"/>
        <v>2.2528493877324918E-2</v>
      </c>
      <c r="V265" s="237" t="str">
        <f t="shared" si="44"/>
        <v>Winter</v>
      </c>
      <c r="AA265" s="257">
        <f t="shared" si="47"/>
        <v>2.2200000000000001E-2</v>
      </c>
      <c r="AB265" s="258">
        <f t="shared" si="51"/>
        <v>-5.0000000000000001E-3</v>
      </c>
    </row>
    <row r="266" spans="2:28" ht="17.45" customHeight="1">
      <c r="B266" s="159">
        <f t="shared" si="58"/>
        <v>53724</v>
      </c>
      <c r="C266" s="259" cm="1">
        <f t="array" ref="C266">IF($J266&lt;=$AD$1,IF(F266="","",-INDEX([1]Delta!$F$1:$JR$1000,$L$13,$I266))*1000*IF(MONTH($B266)=12,IF(MOD($J266,4)=0,31/29,31/30),1),(C254*(1+$AA266)*F266/F254))</f>
        <v>50520.051598511964</v>
      </c>
      <c r="D266" s="260">
        <f>IF(ISNUMBER($F266),VLOOKUP($J266,'Table 1'!$B$13:$C$41,2,FALSE)/12*1000*Study_MW,"")</f>
        <v>6375.7834876449224</v>
      </c>
      <c r="E266" s="260">
        <f t="shared" si="49"/>
        <v>56895.835086156883</v>
      </c>
      <c r="F266" s="259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1173.6372288014595</v>
      </c>
      <c r="G266" s="261">
        <f t="shared" si="52"/>
        <v>48.478212594073881</v>
      </c>
      <c r="I266" s="262">
        <f t="shared" si="53"/>
        <v>275</v>
      </c>
      <c r="J266" s="256">
        <f t="shared" si="59"/>
        <v>2047</v>
      </c>
      <c r="K266" s="159">
        <f t="shared" si="60"/>
        <v>53724</v>
      </c>
      <c r="M266" s="257"/>
      <c r="N266" s="271">
        <f t="shared" si="61"/>
        <v>1.7659435113811517E-2</v>
      </c>
      <c r="O266" s="271">
        <f t="shared" si="61"/>
        <v>-5.0000000000000044E-3</v>
      </c>
      <c r="P266" s="271">
        <f t="shared" si="61"/>
        <v>2.2773301621921149E-2</v>
      </c>
      <c r="V266" s="237" t="str">
        <f t="shared" si="44"/>
        <v>Winter</v>
      </c>
      <c r="AA266" s="257">
        <f t="shared" si="47"/>
        <v>2.2200000000000001E-2</v>
      </c>
      <c r="AB266" s="258">
        <f t="shared" si="51"/>
        <v>-5.0000000000000001E-3</v>
      </c>
    </row>
    <row r="267" spans="2:28" ht="17.45" customHeight="1">
      <c r="B267" s="159">
        <f t="shared" si="58"/>
        <v>53752</v>
      </c>
      <c r="C267" s="259" cm="1">
        <f t="array" ref="C267">IF($J267&lt;=$AD$1,IF(F267="","",-INDEX([1]Delta!$F$1:$JR$1000,$L$13,$I267))*1000*IF(MONTH($B267)=12,IF(MOD($J267,4)=0,31/29,31/30),1),(C255*(1+$AA267)*F267/F255))</f>
        <v>54453.796142607498</v>
      </c>
      <c r="D267" s="260">
        <f>IF(ISNUMBER($F267),VLOOKUP($J267,'Table 1'!$B$13:$C$41,2,FALSE)/12*1000*Study_MW,"")</f>
        <v>6375.7834876449224</v>
      </c>
      <c r="E267" s="260">
        <f t="shared" si="49"/>
        <v>60829.579630252418</v>
      </c>
      <c r="F267" s="259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1731.2937630969714</v>
      </c>
      <c r="G267" s="261">
        <f t="shared" si="52"/>
        <v>35.135331118757861</v>
      </c>
      <c r="I267" s="262">
        <f t="shared" si="53"/>
        <v>276</v>
      </c>
      <c r="J267" s="256">
        <f t="shared" si="59"/>
        <v>2047</v>
      </c>
      <c r="K267" s="159">
        <f t="shared" si="60"/>
        <v>53752</v>
      </c>
      <c r="M267" s="257"/>
      <c r="N267" s="271">
        <f t="shared" si="61"/>
        <v>1.762252670313047E-2</v>
      </c>
      <c r="O267" s="271">
        <f t="shared" si="61"/>
        <v>-5.0000000000000044E-3</v>
      </c>
      <c r="P267" s="271">
        <f t="shared" si="61"/>
        <v>2.2736207741839598E-2</v>
      </c>
      <c r="V267" s="237" t="str">
        <f t="shared" si="44"/>
        <v>Winter</v>
      </c>
      <c r="AA267" s="257">
        <f t="shared" si="47"/>
        <v>2.2200000000000001E-2</v>
      </c>
      <c r="AB267" s="258">
        <f t="shared" si="51"/>
        <v>-5.0000000000000001E-3</v>
      </c>
    </row>
    <row r="268" spans="2:28" ht="17.45" customHeight="1">
      <c r="B268" s="159">
        <f t="shared" si="58"/>
        <v>53783</v>
      </c>
      <c r="C268" s="259" cm="1">
        <f t="array" ref="C268">IF($J268&lt;=$AD$1,IF(F268="","",-INDEX([1]Delta!$F$1:$JR$1000,$L$13,$I268))*1000*IF(MONTH($B268)=12,IF(MOD($J268,4)=0,31/29,31/30),1),(C256*(1+$AA268)*F268/F256))</f>
        <v>32270.084276439116</v>
      </c>
      <c r="D268" s="260">
        <f>IF(ISNUMBER($F268),VLOOKUP($J268,'Table 1'!$B$13:$C$41,2,FALSE)/12*1000*Study_MW,"")</f>
        <v>6375.7834876449224</v>
      </c>
      <c r="E268" s="260">
        <f t="shared" si="49"/>
        <v>38645.86776408404</v>
      </c>
      <c r="F268" s="259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1436.4547305958688</v>
      </c>
      <c r="G268" s="261">
        <f t="shared" si="52"/>
        <v>26.903644744901218</v>
      </c>
      <c r="I268" s="262">
        <f t="shared" si="53"/>
        <v>277</v>
      </c>
      <c r="J268" s="256">
        <f t="shared" si="59"/>
        <v>2047</v>
      </c>
      <c r="K268" s="159">
        <f t="shared" si="60"/>
        <v>53783</v>
      </c>
      <c r="M268" s="257"/>
      <c r="N268" s="271">
        <f t="shared" si="61"/>
        <v>1.7929037557747884E-2</v>
      </c>
      <c r="O268" s="271">
        <f t="shared" si="61"/>
        <v>-5.0000000000000044E-3</v>
      </c>
      <c r="P268" s="271">
        <f t="shared" si="61"/>
        <v>2.3044258852007893E-2</v>
      </c>
      <c r="V268" s="237" t="str">
        <f t="shared" ref="V268:V279" si="62">IFERROR(IF(AND(MONTH(K269)&gt;=6,MONTH(K269)&lt;=9),"Summer","Winter"),"-")</f>
        <v>Winter</v>
      </c>
      <c r="AA268" s="257">
        <f t="shared" si="47"/>
        <v>2.2200000000000001E-2</v>
      </c>
      <c r="AB268" s="258">
        <f t="shared" si="51"/>
        <v>-5.0000000000000001E-3</v>
      </c>
    </row>
    <row r="269" spans="2:28" ht="17.45" customHeight="1">
      <c r="B269" s="159">
        <f t="shared" si="58"/>
        <v>53813</v>
      </c>
      <c r="C269" s="259" cm="1">
        <f t="array" ref="C269">IF($J269&lt;=$AD$1,IF(F269="","",-INDEX([1]Delta!$F$1:$JR$1000,$L$13,$I269))*1000*IF(MONTH($B269)=12,IF(MOD($J269,4)=0,31/29,31/30),1),(C257*(1+$AA269)*F269/F257))</f>
        <v>66512.248250690725</v>
      </c>
      <c r="D269" s="260">
        <f>IF(ISNUMBER($F269),VLOOKUP($J269,'Table 1'!$B$13:$C$41,2,FALSE)/12*1000*Study_MW,"")</f>
        <v>6375.7834876449224</v>
      </c>
      <c r="E269" s="260">
        <f t="shared" si="49"/>
        <v>72888.031738335645</v>
      </c>
      <c r="F269" s="259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2288.9955001321373</v>
      </c>
      <c r="G269" s="261">
        <f t="shared" si="52"/>
        <v>31.84280254553931</v>
      </c>
      <c r="I269" s="262">
        <f t="shared" si="53"/>
        <v>278</v>
      </c>
      <c r="J269" s="256">
        <f t="shared" si="59"/>
        <v>2047</v>
      </c>
      <c r="K269" s="159">
        <f t="shared" si="60"/>
        <v>53813</v>
      </c>
      <c r="M269" s="257"/>
      <c r="N269" s="271">
        <f t="shared" si="61"/>
        <v>1.7534222460859894E-2</v>
      </c>
      <c r="O269" s="271">
        <f t="shared" si="61"/>
        <v>-5.0000000000000044E-3</v>
      </c>
      <c r="P269" s="271">
        <f t="shared" si="61"/>
        <v>2.2647459759658206E-2</v>
      </c>
      <c r="V269" s="237" t="str">
        <f t="shared" si="62"/>
        <v>Summer</v>
      </c>
      <c r="AA269" s="257">
        <f t="shared" ref="AA269:AA332" si="63">Inflation</f>
        <v>2.2200000000000001E-2</v>
      </c>
      <c r="AB269" s="258">
        <f t="shared" si="51"/>
        <v>-5.0000000000000001E-3</v>
      </c>
    </row>
    <row r="270" spans="2:28" ht="17.45" customHeight="1">
      <c r="B270" s="159">
        <f t="shared" si="58"/>
        <v>53844</v>
      </c>
      <c r="C270" s="259" cm="1">
        <f t="array" ref="C270">IF($J270&lt;=$AD$1,IF(F270="","",-INDEX([1]Delta!$F$1:$JR$1000,$L$13,$I270))*1000*IF(MONTH($B270)=12,IF(MOD($J270,4)=0,31/29,31/30),1),(C258*(1+$AA270)*F270/F258))</f>
        <v>107470.2212483427</v>
      </c>
      <c r="D270" s="260">
        <f>IF(ISNUMBER($F270),VLOOKUP($J270,'Table 1'!$B$13:$C$41,2,FALSE)/12*1000*Study_MW,"")</f>
        <v>6375.7834876449224</v>
      </c>
      <c r="E270" s="260">
        <f t="shared" ref="E270:E281" si="64">IF(ISNUMBER(C270+D270),C270+D270,"")</f>
        <v>113846.00473598762</v>
      </c>
      <c r="F270" s="259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2457.2590787666086</v>
      </c>
      <c r="G270" s="261">
        <f t="shared" si="52"/>
        <v>46.330484937360062</v>
      </c>
      <c r="I270" s="262">
        <f t="shared" si="53"/>
        <v>279</v>
      </c>
      <c r="J270" s="256">
        <f t="shared" si="59"/>
        <v>2047</v>
      </c>
      <c r="K270" s="159">
        <f t="shared" si="60"/>
        <v>53844</v>
      </c>
      <c r="M270" s="257"/>
      <c r="N270" s="271">
        <f t="shared" ref="N270:P281" si="65">E270/E258-1</f>
        <v>1.7374001473137168E-2</v>
      </c>
      <c r="O270" s="271">
        <f t="shared" si="65"/>
        <v>-5.0000000000000044E-3</v>
      </c>
      <c r="P270" s="271">
        <f t="shared" si="65"/>
        <v>2.248643364134395E-2</v>
      </c>
      <c r="V270" s="237" t="str">
        <f t="shared" si="62"/>
        <v>Summer</v>
      </c>
      <c r="AA270" s="257">
        <f t="shared" si="63"/>
        <v>2.2200000000000001E-2</v>
      </c>
      <c r="AB270" s="258">
        <f t="shared" ref="AB270:AB281" si="66">IF($AB$8="Solar",IFERROR(IF(J270&gt;$AD$1,-0.005,0),AB258),0)</f>
        <v>-5.0000000000000001E-3</v>
      </c>
    </row>
    <row r="271" spans="2:28" ht="17.45" customHeight="1">
      <c r="B271" s="159">
        <f t="shared" si="58"/>
        <v>53874</v>
      </c>
      <c r="C271" s="259" cm="1">
        <f t="array" ref="C271">IF($J271&lt;=$AD$1,IF(F271="","",-INDEX([1]Delta!$F$1:$JR$1000,$L$13,$I271))*1000*IF(MONTH($B271)=12,IF(MOD($J271,4)=0,31/29,31/30),1),(C259*(1+$AA271)*F271/F259))</f>
        <v>134194.45114753899</v>
      </c>
      <c r="D271" s="260">
        <f>IF(ISNUMBER($F271),VLOOKUP($J271,'Table 1'!$B$13:$C$41,2,FALSE)/12*1000*Study_MW,"")</f>
        <v>6375.7834876449224</v>
      </c>
      <c r="E271" s="260">
        <f t="shared" si="64"/>
        <v>140570.23463518391</v>
      </c>
      <c r="F271" s="259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2145.4214147705748</v>
      </c>
      <c r="G271" s="261">
        <f t="shared" ref="G271:G282" si="67">IF(ISNUMBER($F271),E271/$F271,"")</f>
        <v>65.521036411494975</v>
      </c>
      <c r="I271" s="262">
        <f t="shared" si="53"/>
        <v>280</v>
      </c>
      <c r="J271" s="256">
        <f t="shared" si="59"/>
        <v>2047</v>
      </c>
      <c r="K271" s="159">
        <f t="shared" si="60"/>
        <v>53874</v>
      </c>
      <c r="M271" s="257"/>
      <c r="N271" s="271">
        <f t="shared" si="65"/>
        <v>1.731980669072497E-2</v>
      </c>
      <c r="O271" s="271">
        <f t="shared" si="65"/>
        <v>-5.0000000000000044E-3</v>
      </c>
      <c r="P271" s="271">
        <f t="shared" si="65"/>
        <v>2.2431966523341451E-2</v>
      </c>
      <c r="V271" s="237" t="str">
        <f t="shared" si="62"/>
        <v>Summer</v>
      </c>
      <c r="AA271" s="257">
        <f t="shared" si="63"/>
        <v>2.2200000000000001E-2</v>
      </c>
      <c r="AB271" s="258">
        <f t="shared" si="66"/>
        <v>-5.0000000000000001E-3</v>
      </c>
    </row>
    <row r="272" spans="2:28" ht="17.45" customHeight="1">
      <c r="B272" s="159">
        <f t="shared" si="58"/>
        <v>53905</v>
      </c>
      <c r="C272" s="259" cm="1">
        <f t="array" ref="C272">IF($J272&lt;=$AD$1,IF(F272="","",-INDEX([1]Delta!$F$1:$JR$1000,$L$13,$I272))*1000*IF(MONTH($B272)=12,IF(MOD($J272,4)=0,31/29,31/30),1),(C260*(1+$AA272)*F272/F260))</f>
        <v>144748.06211526194</v>
      </c>
      <c r="D272" s="260">
        <f>IF(ISNUMBER($F272),VLOOKUP($J272,'Table 1'!$B$13:$C$41,2,FALSE)/12*1000*Study_MW,"")</f>
        <v>6375.7834876449224</v>
      </c>
      <c r="E272" s="260">
        <f t="shared" si="64"/>
        <v>151123.84560290686</v>
      </c>
      <c r="F272" s="259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2253.9296600144844</v>
      </c>
      <c r="G272" s="261">
        <f t="shared" si="67"/>
        <v>67.049051389623088</v>
      </c>
      <c r="I272" s="262">
        <f t="shared" si="53"/>
        <v>281</v>
      </c>
      <c r="J272" s="256">
        <f t="shared" si="59"/>
        <v>2047</v>
      </c>
      <c r="K272" s="159">
        <f t="shared" si="60"/>
        <v>53905</v>
      </c>
      <c r="M272" s="257"/>
      <c r="N272" s="271">
        <f t="shared" si="65"/>
        <v>1.7303685090814369E-2</v>
      </c>
      <c r="O272" s="271">
        <f t="shared" si="65"/>
        <v>-5.0000000000001155E-3</v>
      </c>
      <c r="P272" s="271">
        <f t="shared" si="65"/>
        <v>2.2415763910366149E-2</v>
      </c>
      <c r="V272" s="237" t="str">
        <f t="shared" si="62"/>
        <v>Summer</v>
      </c>
      <c r="AA272" s="257">
        <f t="shared" si="63"/>
        <v>2.2200000000000001E-2</v>
      </c>
      <c r="AB272" s="258">
        <f t="shared" si="66"/>
        <v>-5.0000000000000001E-3</v>
      </c>
    </row>
    <row r="273" spans="2:28" ht="17.45" customHeight="1">
      <c r="B273" s="159">
        <f t="shared" si="58"/>
        <v>53936</v>
      </c>
      <c r="C273" s="259" cm="1">
        <f t="array" ref="C273">IF($J273&lt;=$AD$1,IF(F273="","",-INDEX([1]Delta!$F$1:$JR$1000,$L$13,$I273))*1000*IF(MONTH($B273)=12,IF(MOD($J273,4)=0,31/29,31/30),1),(C261*(1+$AA273)*F273/F261))</f>
        <v>73636.911009985473</v>
      </c>
      <c r="D273" s="260">
        <f>IF(ISNUMBER($F273),VLOOKUP($J273,'Table 1'!$B$13:$C$41,2,FALSE)/12*1000*Study_MW,"")</f>
        <v>6375.7834876449224</v>
      </c>
      <c r="E273" s="260">
        <f t="shared" si="64"/>
        <v>80012.694497630393</v>
      </c>
      <c r="F273" s="259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1368.9881036081886</v>
      </c>
      <c r="G273" s="261">
        <f t="shared" si="67"/>
        <v>58.446595910325335</v>
      </c>
      <c r="I273" s="262">
        <f t="shared" si="53"/>
        <v>282</v>
      </c>
      <c r="J273" s="256">
        <f t="shared" si="59"/>
        <v>2047</v>
      </c>
      <c r="K273" s="159">
        <f t="shared" si="60"/>
        <v>53936</v>
      </c>
      <c r="M273" s="257"/>
      <c r="N273" s="271">
        <f t="shared" si="65"/>
        <v>1.7494562194961816E-2</v>
      </c>
      <c r="O273" s="271">
        <f t="shared" si="65"/>
        <v>-5.0000000000001155E-3</v>
      </c>
      <c r="P273" s="271">
        <f t="shared" si="65"/>
        <v>2.2607600195941657E-2</v>
      </c>
      <c r="V273" s="237" t="str">
        <f t="shared" si="62"/>
        <v>Winter</v>
      </c>
      <c r="AA273" s="257">
        <f t="shared" si="63"/>
        <v>2.2200000000000001E-2</v>
      </c>
      <c r="AB273" s="258">
        <f t="shared" si="66"/>
        <v>-5.0000000000000001E-3</v>
      </c>
    </row>
    <row r="274" spans="2:28" ht="17.45" customHeight="1">
      <c r="B274" s="159">
        <f t="shared" si="58"/>
        <v>53966</v>
      </c>
      <c r="C274" s="259" cm="1">
        <f t="array" ref="C274">IF($J274&lt;=$AD$1,IF(F274="","",-INDEX([1]Delta!$F$1:$JR$1000,$L$13,$I274))*1000*IF(MONTH($B274)=12,IF(MOD($J274,4)=0,31/29,31/30),1),(C262*(1+$AA274)*F274/F262))</f>
        <v>111112.88631265071</v>
      </c>
      <c r="D274" s="260">
        <f>IF(ISNUMBER($F274),VLOOKUP($J274,'Table 1'!$B$13:$C$41,2,FALSE)/12*1000*Study_MW,"")</f>
        <v>6375.7834876449224</v>
      </c>
      <c r="E274" s="260">
        <f t="shared" si="64"/>
        <v>117488.66980029563</v>
      </c>
      <c r="F274" s="259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1778.2992503127498</v>
      </c>
      <c r="G274" s="261">
        <f t="shared" si="67"/>
        <v>66.067997149317179</v>
      </c>
      <c r="I274" s="262">
        <f t="shared" si="53"/>
        <v>283</v>
      </c>
      <c r="J274" s="256">
        <f t="shared" si="59"/>
        <v>2047</v>
      </c>
      <c r="K274" s="159">
        <f t="shared" si="60"/>
        <v>53966</v>
      </c>
      <c r="M274" s="257"/>
      <c r="N274" s="271">
        <f t="shared" si="65"/>
        <v>1.7365162775783372E-2</v>
      </c>
      <c r="O274" s="271">
        <f t="shared" si="65"/>
        <v>-5.0000000000000044E-3</v>
      </c>
      <c r="P274" s="271">
        <f t="shared" si="65"/>
        <v>2.2477550528425594E-2</v>
      </c>
      <c r="V274" s="237" t="str">
        <f t="shared" si="62"/>
        <v>Winter</v>
      </c>
      <c r="AA274" s="257">
        <f t="shared" si="63"/>
        <v>2.2200000000000001E-2</v>
      </c>
      <c r="AB274" s="258">
        <f t="shared" si="66"/>
        <v>-5.0000000000000001E-3</v>
      </c>
    </row>
    <row r="275" spans="2:28" ht="17.45" customHeight="1">
      <c r="B275" s="159">
        <f t="shared" si="58"/>
        <v>53997</v>
      </c>
      <c r="C275" s="259" cm="1">
        <f t="array" ref="C275">IF($J275&lt;=$AD$1,IF(F275="","",-INDEX([1]Delta!$F$1:$JR$1000,$L$13,$I275))*1000*IF(MONTH($B275)=12,IF(MOD($J275,4)=0,31/29,31/30),1),(C263*(1+$AA275)*F275/F263))</f>
        <v>97813.617198509266</v>
      </c>
      <c r="D275" s="260">
        <f>IF(ISNUMBER($F275),VLOOKUP($J275,'Table 1'!$B$13:$C$41,2,FALSE)/12*1000*Study_MW,"")</f>
        <v>6375.7834876449224</v>
      </c>
      <c r="E275" s="260">
        <f t="shared" si="64"/>
        <v>104189.40068615419</v>
      </c>
      <c r="F275" s="259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1160.8168985393211</v>
      </c>
      <c r="G275" s="261">
        <f t="shared" si="67"/>
        <v>89.755241173054742</v>
      </c>
      <c r="I275" s="262">
        <f t="shared" si="53"/>
        <v>284</v>
      </c>
      <c r="J275" s="256">
        <f t="shared" si="59"/>
        <v>2047</v>
      </c>
      <c r="K275" s="159">
        <f t="shared" si="60"/>
        <v>53997</v>
      </c>
      <c r="M275" s="257"/>
      <c r="N275" s="271">
        <f t="shared" si="65"/>
        <v>1.7400424401443182E-2</v>
      </c>
      <c r="O275" s="271">
        <f t="shared" si="65"/>
        <v>-5.0000000000000044E-3</v>
      </c>
      <c r="P275" s="271">
        <f t="shared" si="65"/>
        <v>2.2512989348184131E-2</v>
      </c>
      <c r="V275" s="237" t="str">
        <f t="shared" si="62"/>
        <v>Winter</v>
      </c>
      <c r="AA275" s="257">
        <f t="shared" si="63"/>
        <v>2.2200000000000001E-2</v>
      </c>
      <c r="AB275" s="258">
        <f t="shared" si="66"/>
        <v>-5.0000000000000001E-3</v>
      </c>
    </row>
    <row r="276" spans="2:28" ht="17.45" customHeight="1">
      <c r="B276" s="160">
        <f t="shared" si="58"/>
        <v>54027</v>
      </c>
      <c r="C276" s="266" cm="1">
        <f t="array" ref="C276">IF($J276&lt;=$AD$1,IF(F276="","",-INDEX([1]Delta!$F$1:$JR$1000,$L$13,$I276))*1000*IF(MONTH($B276)=12,IF(MOD($J276,4)=0,31/29,31/30),1),(C264*(1+$AA276)*F276/F264))</f>
        <v>48694.180772669912</v>
      </c>
      <c r="D276" s="267">
        <f>IF(ISNUMBER($F276),VLOOKUP($J276,'Table 1'!$B$13:$C$41,2,FALSE)/12*1000*Study_MW,"")</f>
        <v>6375.7834876449224</v>
      </c>
      <c r="E276" s="267">
        <f t="shared" si="64"/>
        <v>55069.964260314831</v>
      </c>
      <c r="F276" s="266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734.38907418787039</v>
      </c>
      <c r="G276" s="268">
        <f t="shared" si="67"/>
        <v>74.987450380051413</v>
      </c>
      <c r="I276" s="269">
        <f t="shared" si="53"/>
        <v>285</v>
      </c>
      <c r="J276" s="256">
        <f t="shared" si="59"/>
        <v>2047</v>
      </c>
      <c r="K276" s="160">
        <f t="shared" si="60"/>
        <v>54027</v>
      </c>
      <c r="M276" s="257"/>
      <c r="N276" s="271">
        <f t="shared" si="65"/>
        <v>1.767835912028648E-2</v>
      </c>
      <c r="O276" s="271">
        <f t="shared" si="65"/>
        <v>-5.0000000000000044E-3</v>
      </c>
      <c r="P276" s="271">
        <f t="shared" si="65"/>
        <v>2.2792320723905801E-2</v>
      </c>
      <c r="V276" s="237" t="str">
        <f t="shared" si="62"/>
        <v>Winter</v>
      </c>
      <c r="AA276" s="257">
        <f t="shared" si="63"/>
        <v>2.2200000000000001E-2</v>
      </c>
      <c r="AB276" s="258">
        <f t="shared" si="66"/>
        <v>-5.0000000000000001E-3</v>
      </c>
    </row>
    <row r="277" spans="2:28" ht="17.45" customHeight="1">
      <c r="B277" s="158">
        <f t="shared" si="58"/>
        <v>54058</v>
      </c>
      <c r="C277" s="250" cm="1">
        <f t="array" ref="C277">IF($J277&lt;=$AD$1,IF(F277="","",-INDEX([1]Delta!$F$1:$JR$1000,$L$13,$I277))*1000*IF(MONTH($B277)=12,IF(MOD($J277,4)=0,31/29,31/30),1),(C265*(1+$AA277)*F277/F265))</f>
        <v>94485.029322519913</v>
      </c>
      <c r="D277" s="251">
        <f>IF(ISNUMBER($F277),VLOOKUP($J277,'Table 1'!$B$13:$C$41,2,FALSE)/12*1000*Study_MW,"")</f>
        <v>6517.4512251553515</v>
      </c>
      <c r="E277" s="252">
        <f t="shared" si="64"/>
        <v>101002.48054767527</v>
      </c>
      <c r="F277" s="253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973.94568386229662</v>
      </c>
      <c r="G277" s="254">
        <f t="shared" si="67"/>
        <v>103.7044285130337</v>
      </c>
      <c r="I277" s="270">
        <f t="shared" si="53"/>
        <v>287</v>
      </c>
      <c r="J277" s="256">
        <f t="shared" ref="J277:J300" si="68">YEAR(B277)</f>
        <v>2048</v>
      </c>
      <c r="K277" s="158">
        <f t="shared" ref="K277:K300" si="69">IF(ISNUMBER(F277),IF(F277&lt;&gt;0,B277,""),"")</f>
        <v>54058</v>
      </c>
      <c r="M277" s="257"/>
      <c r="N277" s="271">
        <f t="shared" si="65"/>
        <v>1.74185143573653E-2</v>
      </c>
      <c r="O277" s="271">
        <f t="shared" si="65"/>
        <v>-5.0000000000000044E-3</v>
      </c>
      <c r="P277" s="271">
        <f t="shared" si="65"/>
        <v>2.2531170208407447E-2</v>
      </c>
      <c r="V277" s="237" t="str">
        <f t="shared" si="62"/>
        <v>Winter</v>
      </c>
      <c r="AA277" s="257">
        <f t="shared" si="63"/>
        <v>2.2200000000000001E-2</v>
      </c>
      <c r="AB277" s="258">
        <f t="shared" si="66"/>
        <v>-5.0000000000000001E-3</v>
      </c>
    </row>
    <row r="278" spans="2:28" ht="17.45" customHeight="1">
      <c r="B278" s="159">
        <f t="shared" si="58"/>
        <v>54089</v>
      </c>
      <c r="C278" s="259" cm="1">
        <f t="array" ref="C278">IF($J278&lt;=$AD$1,IF(F278="","",-INDEX([1]Delta!$F$1:$JR$1000,$L$13,$I278))*1000*IF(MONTH($B278)=12,IF(MOD($J278,4)=0,31/29,31/30),1),(C266*(1+$AA278)*F278/F266))</f>
        <v>53218.509787431758</v>
      </c>
      <c r="D278" s="260">
        <f>IF(ISNUMBER($F278),VLOOKUP($J278,'Table 1'!$B$13:$C$41,2,FALSE)/12*1000*Study_MW,"")</f>
        <v>6517.4512251553515</v>
      </c>
      <c r="E278" s="260">
        <f t="shared" si="64"/>
        <v>59735.961012587111</v>
      </c>
      <c r="F278" s="259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1209.4750798952184</v>
      </c>
      <c r="G278" s="261">
        <f t="shared" si="67"/>
        <v>49.389989099868245</v>
      </c>
      <c r="I278" s="262">
        <f t="shared" si="53"/>
        <v>288</v>
      </c>
      <c r="J278" s="256">
        <f t="shared" si="68"/>
        <v>2048</v>
      </c>
      <c r="K278" s="159">
        <f t="shared" si="69"/>
        <v>54089</v>
      </c>
      <c r="M278" s="257"/>
      <c r="N278" s="271">
        <f t="shared" si="65"/>
        <v>4.9917993507423652E-2</v>
      </c>
      <c r="O278" s="271">
        <f t="shared" si="65"/>
        <v>3.0535714285714333E-2</v>
      </c>
      <c r="P278" s="271">
        <f t="shared" si="65"/>
        <v>1.8807964588732018E-2</v>
      </c>
      <c r="V278" s="237" t="str">
        <f t="shared" si="62"/>
        <v>Winter</v>
      </c>
      <c r="AA278" s="257">
        <f t="shared" si="63"/>
        <v>2.2200000000000001E-2</v>
      </c>
      <c r="AB278" s="258">
        <f t="shared" si="66"/>
        <v>-5.0000000000000001E-3</v>
      </c>
    </row>
    <row r="279" spans="2:28" ht="17.45" customHeight="1">
      <c r="B279" s="159">
        <f t="shared" si="58"/>
        <v>54118</v>
      </c>
      <c r="C279" s="259" cm="1">
        <f t="array" ref="C279">IF($J279&lt;=$AD$1,IF(F279="","",-INDEX([1]Delta!$F$1:$JR$1000,$L$13,$I279))*1000*IF(MONTH($B279)=12,IF(MOD($J279,4)=0,31/29,31/30),1),(C267*(1+$AA279)*F279/F267))</f>
        <v>55384.357064888514</v>
      </c>
      <c r="D279" s="260">
        <f>IF(ISNUMBER($F279),VLOOKUP($J279,'Table 1'!$B$13:$C$41,2,FALSE)/12*1000*Study_MW,"")</f>
        <v>6517.4512251553515</v>
      </c>
      <c r="E279" s="260">
        <f t="shared" si="64"/>
        <v>61901.808290043868</v>
      </c>
      <c r="F279" s="259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1722.6372942814864</v>
      </c>
      <c r="G279" s="261">
        <f t="shared" si="67"/>
        <v>35.934324942072713</v>
      </c>
      <c r="I279" s="262">
        <f t="shared" si="53"/>
        <v>289</v>
      </c>
      <c r="J279" s="256">
        <f t="shared" si="68"/>
        <v>2048</v>
      </c>
      <c r="K279" s="159">
        <f t="shared" si="69"/>
        <v>54118</v>
      </c>
      <c r="M279" s="257"/>
      <c r="N279" s="271">
        <f t="shared" si="65"/>
        <v>1.7626764253655836E-2</v>
      </c>
      <c r="O279" s="271">
        <f t="shared" si="65"/>
        <v>-5.0000000000000044E-3</v>
      </c>
      <c r="P279" s="271">
        <f t="shared" si="65"/>
        <v>2.2740466586588903E-2</v>
      </c>
      <c r="V279" s="237" t="str">
        <f t="shared" si="62"/>
        <v>Winter</v>
      </c>
      <c r="AA279" s="257">
        <f t="shared" si="63"/>
        <v>2.2200000000000001E-2</v>
      </c>
      <c r="AB279" s="258">
        <f t="shared" si="66"/>
        <v>-5.0000000000000001E-3</v>
      </c>
    </row>
    <row r="280" spans="2:28" ht="17.45" customHeight="1">
      <c r="B280" s="159">
        <f t="shared" si="58"/>
        <v>54149</v>
      </c>
      <c r="C280" s="259" cm="1">
        <f t="array" ref="C280">IF($J280&lt;=$AD$1,IF(F280="","",-INDEX([1]Delta!$F$1:$JR$1000,$L$13,$I280))*1000*IF(MONTH($B280)=12,IF(MOD($J280,4)=0,31/29,31/30),1),(C268*(1+$AA280)*F280/F268))</f>
        <v>32821.547746639189</v>
      </c>
      <c r="D280" s="260">
        <f>IF(ISNUMBER($F280),VLOOKUP($J280,'Table 1'!$B$13:$C$41,2,FALSE)/12*1000*Study_MW,"")</f>
        <v>6517.4512251553515</v>
      </c>
      <c r="E280" s="260">
        <f t="shared" si="64"/>
        <v>39338.998971794543</v>
      </c>
      <c r="F280" s="259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1429.2724569428894</v>
      </c>
      <c r="G280" s="261">
        <f t="shared" si="67"/>
        <v>27.523792808501902</v>
      </c>
      <c r="I280" s="262">
        <f t="shared" si="53"/>
        <v>290</v>
      </c>
      <c r="J280" s="256">
        <f t="shared" si="68"/>
        <v>2048</v>
      </c>
      <c r="K280" s="159">
        <f t="shared" si="69"/>
        <v>54149</v>
      </c>
      <c r="M280" s="257"/>
      <c r="N280" s="271">
        <f t="shared" si="65"/>
        <v>1.7935454624586677E-2</v>
      </c>
      <c r="O280" s="271">
        <f t="shared" si="65"/>
        <v>-5.0000000000000044E-3</v>
      </c>
      <c r="P280" s="271">
        <f t="shared" si="65"/>
        <v>2.3050708165413658E-2</v>
      </c>
      <c r="V280" s="237" t="str">
        <f t="shared" ref="V280:V300" si="70">IFERROR(IF(AND(MONTH(K281)&gt;=6,MONTH(K281)&lt;=9),"Summer","Winter"),"-")</f>
        <v>Winter</v>
      </c>
      <c r="AA280" s="257">
        <f t="shared" si="63"/>
        <v>2.2200000000000001E-2</v>
      </c>
      <c r="AB280" s="258">
        <f t="shared" si="66"/>
        <v>-5.0000000000000001E-3</v>
      </c>
    </row>
    <row r="281" spans="2:28" ht="17.45" customHeight="1">
      <c r="B281" s="159">
        <f t="shared" si="58"/>
        <v>54179</v>
      </c>
      <c r="C281" s="259" cm="1">
        <f t="array" ref="C281">IF($J281&lt;=$AD$1,IF(F281="","",-INDEX([1]Delta!$F$1:$JR$1000,$L$13,$I281))*1000*IF(MONTH($B281)=12,IF(MOD($J281,4)=0,31/29,31/30),1),(C269*(1+$AA281)*F281/F269))</f>
        <v>67648.876061046773</v>
      </c>
      <c r="D281" s="260">
        <f>IF(ISNUMBER($F281),VLOOKUP($J281,'Table 1'!$B$13:$C$41,2,FALSE)/12*1000*Study_MW,"")</f>
        <v>6517.4512251553515</v>
      </c>
      <c r="E281" s="260">
        <f t="shared" si="64"/>
        <v>74166.327286202126</v>
      </c>
      <c r="F281" s="259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2277.5505226314767</v>
      </c>
      <c r="G281" s="261">
        <f t="shared" si="67"/>
        <v>32.564075549248635</v>
      </c>
      <c r="I281" s="262">
        <f t="shared" si="53"/>
        <v>291</v>
      </c>
      <c r="J281" s="256">
        <f t="shared" si="68"/>
        <v>2048</v>
      </c>
      <c r="K281" s="159">
        <f t="shared" si="69"/>
        <v>54179</v>
      </c>
      <c r="M281" s="257"/>
      <c r="N281" s="271">
        <f t="shared" si="65"/>
        <v>1.753779759694285E-2</v>
      </c>
      <c r="O281" s="271">
        <f t="shared" si="65"/>
        <v>-5.0000000000000044E-3</v>
      </c>
      <c r="P281" s="271">
        <f t="shared" si="65"/>
        <v>2.265105286124891E-2</v>
      </c>
      <c r="V281" s="237" t="str">
        <f t="shared" si="70"/>
        <v>Summer</v>
      </c>
      <c r="AA281" s="257">
        <f t="shared" si="63"/>
        <v>2.2200000000000001E-2</v>
      </c>
      <c r="AB281" s="258">
        <f t="shared" si="66"/>
        <v>-5.0000000000000001E-3</v>
      </c>
    </row>
    <row r="282" spans="2:28" ht="17.45" customHeight="1">
      <c r="B282" s="159">
        <f t="shared" si="58"/>
        <v>54210</v>
      </c>
      <c r="C282" s="259" cm="1">
        <f t="array" ref="C282">IF($J282&lt;=$AD$1,IF(F282="","",-INDEX([1]Delta!$F$1:$JR$1000,$L$13,$I282))*1000*IF(MONTH($B282)=12,IF(MOD($J282,4)=0,31/29,31/30),1),(C270*(1+$AA282)*F282/F270))</f>
        <v>109306.77985925564</v>
      </c>
      <c r="D282" s="260">
        <f>IF(ISNUMBER($F282),VLOOKUP($J282,'Table 1'!$B$13:$C$41,2,FALSE)/12*1000*Study_MW,"")</f>
        <v>6517.4512251553515</v>
      </c>
      <c r="E282" s="260">
        <f t="shared" ref="E282:E300" si="71">IF(ISNUMBER(C282+D282),C282+D282,"")</f>
        <v>115824.23108441099</v>
      </c>
      <c r="F282" s="259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2444.9727833727757</v>
      </c>
      <c r="G282" s="261">
        <f t="shared" si="67"/>
        <v>47.372400982163292</v>
      </c>
      <c r="I282" s="262">
        <f t="shared" si="53"/>
        <v>292</v>
      </c>
      <c r="J282" s="256">
        <f t="shared" si="68"/>
        <v>2048</v>
      </c>
      <c r="K282" s="159">
        <f t="shared" si="69"/>
        <v>54210</v>
      </c>
      <c r="M282" s="257"/>
      <c r="N282" s="271">
        <f t="shared" ref="N282:N300" si="72">E282/E270-1</f>
        <v>1.7376335278615596E-2</v>
      </c>
      <c r="O282" s="271">
        <f t="shared" ref="O282:O300" si="73">F282/F270-1</f>
        <v>-4.9999999999998934E-3</v>
      </c>
      <c r="P282" s="271">
        <f t="shared" ref="P282:P300" si="74">G282/G270-1</f>
        <v>2.2488779174487883E-2</v>
      </c>
      <c r="V282" s="237" t="str">
        <f t="shared" si="70"/>
        <v>Summer</v>
      </c>
      <c r="AA282" s="257">
        <f t="shared" si="63"/>
        <v>2.2200000000000001E-2</v>
      </c>
      <c r="AB282" s="258">
        <f t="shared" ref="AB282:AB300" si="75">IF($AB$8="Solar",IFERROR(IF(J282&gt;$AD$1,-0.005,0),AB270),0)</f>
        <v>-5.0000000000000001E-3</v>
      </c>
    </row>
    <row r="283" spans="2:28" ht="17.45" customHeight="1">
      <c r="B283" s="159">
        <f t="shared" si="58"/>
        <v>54240</v>
      </c>
      <c r="C283" s="259" cm="1">
        <f t="array" ref="C283">IF($J283&lt;=$AD$1,IF(F283="","",-INDEX([1]Delta!$F$1:$JR$1000,$L$13,$I283))*1000*IF(MONTH($B283)=12,IF(MOD($J283,4)=0,31/29,31/30),1),(C271*(1+$AA283)*F283/F271))</f>
        <v>136487.70012319929</v>
      </c>
      <c r="D283" s="260">
        <f>IF(ISNUMBER($F283),VLOOKUP($J283,'Table 1'!$B$13:$C$41,2,FALSE)/12*1000*Study_MW,"")</f>
        <v>6517.4512251553515</v>
      </c>
      <c r="E283" s="260">
        <f t="shared" si="71"/>
        <v>143005.15134835464</v>
      </c>
      <c r="F283" s="259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2134.6943076967218</v>
      </c>
      <c r="G283" s="261">
        <f t="shared" ref="G283:G300" si="76">IF(ISNUMBER($F283),E283/$F283,"")</f>
        <v>66.990927381379208</v>
      </c>
      <c r="I283" s="262">
        <f t="shared" si="53"/>
        <v>293</v>
      </c>
      <c r="J283" s="256">
        <f t="shared" si="68"/>
        <v>2048</v>
      </c>
      <c r="K283" s="159">
        <f t="shared" si="69"/>
        <v>54240</v>
      </c>
      <c r="M283" s="257"/>
      <c r="N283" s="271">
        <f t="shared" si="72"/>
        <v>1.7321709104989313E-2</v>
      </c>
      <c r="O283" s="271">
        <f t="shared" si="73"/>
        <v>-5.0000000000000044E-3</v>
      </c>
      <c r="P283" s="271">
        <f t="shared" si="74"/>
        <v>2.2433878497476911E-2</v>
      </c>
      <c r="V283" s="237" t="str">
        <f t="shared" si="70"/>
        <v>Summer</v>
      </c>
      <c r="AA283" s="257">
        <f t="shared" si="63"/>
        <v>2.2200000000000001E-2</v>
      </c>
      <c r="AB283" s="258">
        <f t="shared" si="75"/>
        <v>-5.0000000000000001E-3</v>
      </c>
    </row>
    <row r="284" spans="2:28" ht="17.45" customHeight="1">
      <c r="B284" s="159">
        <f t="shared" si="58"/>
        <v>54271</v>
      </c>
      <c r="C284" s="259" cm="1">
        <f t="array" ref="C284">IF($J284&lt;=$AD$1,IF(F284="","",-INDEX([1]Delta!$F$1:$JR$1000,$L$13,$I284))*1000*IF(MONTH($B284)=12,IF(MOD($J284,4)=0,31/29,31/30),1),(C272*(1+$AA284)*F284/F272))</f>
        <v>147221.66174874967</v>
      </c>
      <c r="D284" s="260">
        <f>IF(ISNUMBER($F284),VLOOKUP($J284,'Table 1'!$B$13:$C$41,2,FALSE)/12*1000*Study_MW,"")</f>
        <v>6517.4512251553515</v>
      </c>
      <c r="E284" s="260">
        <f t="shared" si="71"/>
        <v>153739.11297390502</v>
      </c>
      <c r="F284" s="259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2242.6600117144121</v>
      </c>
      <c r="G284" s="261">
        <f t="shared" si="76"/>
        <v>68.552126568832179</v>
      </c>
      <c r="I284" s="262">
        <f t="shared" si="53"/>
        <v>294</v>
      </c>
      <c r="J284" s="256">
        <f t="shared" si="68"/>
        <v>2048</v>
      </c>
      <c r="K284" s="159">
        <f t="shared" si="69"/>
        <v>54271</v>
      </c>
      <c r="M284" s="257"/>
      <c r="N284" s="271">
        <f t="shared" si="72"/>
        <v>1.7305458053721301E-2</v>
      </c>
      <c r="O284" s="271">
        <f t="shared" si="73"/>
        <v>-4.9999999999998934E-3</v>
      </c>
      <c r="P284" s="271">
        <f t="shared" si="74"/>
        <v>2.2417545782634551E-2</v>
      </c>
      <c r="V284" s="237" t="str">
        <f t="shared" si="70"/>
        <v>Summer</v>
      </c>
      <c r="AA284" s="257">
        <f t="shared" si="63"/>
        <v>2.2200000000000001E-2</v>
      </c>
      <c r="AB284" s="258">
        <f t="shared" si="75"/>
        <v>-5.0000000000000001E-3</v>
      </c>
    </row>
    <row r="285" spans="2:28" ht="17.45" customHeight="1">
      <c r="B285" s="159">
        <f t="shared" si="58"/>
        <v>54302</v>
      </c>
      <c r="C285" s="259" cm="1">
        <f t="array" ref="C285">IF($J285&lt;=$AD$1,IF(F285="","",-INDEX([1]Delta!$F$1:$JR$1000,$L$13,$I285))*1000*IF(MONTH($B285)=12,IF(MOD($J285,4)=0,31/29,31/30),1),(C273*(1+$AA285)*F285/F273))</f>
        <v>74895.29218223512</v>
      </c>
      <c r="D285" s="260">
        <f>IF(ISNUMBER($F285),VLOOKUP($J285,'Table 1'!$B$13:$C$41,2,FALSE)/12*1000*Study_MW,"")</f>
        <v>6517.4512251553515</v>
      </c>
      <c r="E285" s="260">
        <f t="shared" si="71"/>
        <v>81412.743407390473</v>
      </c>
      <c r="F285" s="259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1362.1431630901477</v>
      </c>
      <c r="G285" s="261">
        <f t="shared" si="76"/>
        <v>59.768125416933515</v>
      </c>
      <c r="I285" s="262">
        <f t="shared" si="53"/>
        <v>295</v>
      </c>
      <c r="J285" s="256">
        <f t="shared" si="68"/>
        <v>2048</v>
      </c>
      <c r="K285" s="159">
        <f t="shared" si="69"/>
        <v>54302</v>
      </c>
      <c r="M285" s="257"/>
      <c r="N285" s="271">
        <f t="shared" si="72"/>
        <v>1.7497834794221845E-2</v>
      </c>
      <c r="O285" s="271">
        <f t="shared" si="73"/>
        <v>-4.9999999999998934E-3</v>
      </c>
      <c r="P285" s="271">
        <f t="shared" si="74"/>
        <v>2.2610889240423981E-2</v>
      </c>
      <c r="V285" s="237" t="str">
        <f t="shared" si="70"/>
        <v>Winter</v>
      </c>
      <c r="AA285" s="257">
        <f t="shared" si="63"/>
        <v>2.2200000000000001E-2</v>
      </c>
      <c r="AB285" s="258">
        <f t="shared" si="75"/>
        <v>-5.0000000000000001E-3</v>
      </c>
    </row>
    <row r="286" spans="2:28" ht="17.45" customHeight="1">
      <c r="B286" s="159">
        <f t="shared" si="58"/>
        <v>54332</v>
      </c>
      <c r="C286" s="259" cm="1">
        <f t="array" ref="C286">IF($J286&lt;=$AD$1,IF(F286="","",-INDEX([1]Delta!$F$1:$JR$1000,$L$13,$I286))*1000*IF(MONTH($B286)=12,IF(MOD($J286,4)=0,31/29,31/30),1),(C274*(1+$AA286)*F286/F274))</f>
        <v>113011.69442684761</v>
      </c>
      <c r="D286" s="260">
        <f>IF(ISNUMBER($F286),VLOOKUP($J286,'Table 1'!$B$13:$C$41,2,FALSE)/12*1000*Study_MW,"")</f>
        <v>6517.4512251553515</v>
      </c>
      <c r="E286" s="260">
        <f t="shared" si="71"/>
        <v>119529.14565200296</v>
      </c>
      <c r="F286" s="259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1769.4077540611861</v>
      </c>
      <c r="G286" s="261">
        <f t="shared" si="76"/>
        <v>67.553194212954509</v>
      </c>
      <c r="I286" s="262">
        <f t="shared" si="53"/>
        <v>296</v>
      </c>
      <c r="J286" s="256">
        <f t="shared" si="68"/>
        <v>2048</v>
      </c>
      <c r="K286" s="159">
        <f t="shared" si="69"/>
        <v>54332</v>
      </c>
      <c r="M286" s="257"/>
      <c r="N286" s="271">
        <f t="shared" si="72"/>
        <v>1.736742662229207E-2</v>
      </c>
      <c r="O286" s="271">
        <f t="shared" si="73"/>
        <v>-5.0000000000000044E-3</v>
      </c>
      <c r="P286" s="271">
        <f t="shared" si="74"/>
        <v>2.2479825751047233E-2</v>
      </c>
      <c r="V286" s="237" t="str">
        <f t="shared" si="70"/>
        <v>Winter</v>
      </c>
      <c r="AA286" s="257">
        <f t="shared" si="63"/>
        <v>2.2200000000000001E-2</v>
      </c>
      <c r="AB286" s="258">
        <f t="shared" si="75"/>
        <v>-5.0000000000000001E-3</v>
      </c>
    </row>
    <row r="287" spans="2:28" ht="17.45" customHeight="1">
      <c r="B287" s="159">
        <f t="shared" si="58"/>
        <v>54363</v>
      </c>
      <c r="C287" s="259" cm="1">
        <f t="array" ref="C287">IF($J287&lt;=$AD$1,IF(F287="","",-INDEX([1]Delta!$F$1:$JR$1000,$L$13,$I287))*1000*IF(MONTH($B287)=12,IF(MOD($J287,4)=0,31/29,31/30),1),(C275*(1+$AA287)*F287/F275))</f>
        <v>99485.154102814602</v>
      </c>
      <c r="D287" s="260">
        <f>IF(ISNUMBER($F287),VLOOKUP($J287,'Table 1'!$B$13:$C$41,2,FALSE)/12*1000*Study_MW,"")</f>
        <v>6517.4512251553515</v>
      </c>
      <c r="E287" s="260">
        <f t="shared" si="71"/>
        <v>106002.60532796996</v>
      </c>
      <c r="F287" s="259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1155.0128140466245</v>
      </c>
      <c r="G287" s="261">
        <f t="shared" si="76"/>
        <v>91.77612926785325</v>
      </c>
      <c r="I287" s="262">
        <f t="shared" si="53"/>
        <v>297</v>
      </c>
      <c r="J287" s="256">
        <f t="shared" si="68"/>
        <v>2048</v>
      </c>
      <c r="K287" s="159">
        <f t="shared" si="69"/>
        <v>54363</v>
      </c>
      <c r="M287" s="257"/>
      <c r="N287" s="271">
        <f t="shared" si="72"/>
        <v>1.7402966423404331E-2</v>
      </c>
      <c r="O287" s="271">
        <f t="shared" si="73"/>
        <v>-5.0000000000000044E-3</v>
      </c>
      <c r="P287" s="271">
        <f t="shared" si="74"/>
        <v>2.2515544144125155E-2</v>
      </c>
      <c r="V287" s="237" t="str">
        <f t="shared" si="70"/>
        <v>Winter</v>
      </c>
      <c r="AA287" s="257">
        <f t="shared" si="63"/>
        <v>2.2200000000000001E-2</v>
      </c>
      <c r="AB287" s="258">
        <f t="shared" si="75"/>
        <v>-5.0000000000000001E-3</v>
      </c>
    </row>
    <row r="288" spans="2:28" ht="17.45" customHeight="1">
      <c r="B288" s="160">
        <f t="shared" si="58"/>
        <v>54393</v>
      </c>
      <c r="C288" s="266" cm="1">
        <f t="array" ref="C288">IF($J288&lt;=$AD$1,IF(F288="","",-INDEX([1]Delta!$F$1:$JR$1000,$L$13,$I288))*1000*IF(MONTH($B288)=12,IF(MOD($J288,4)=0,31/29,31/30),1),(C276*(1+$AA288)*F288/F276))</f>
        <v>49526.315627894066</v>
      </c>
      <c r="D288" s="267">
        <f>IF(ISNUMBER($F288),VLOOKUP($J288,'Table 1'!$B$13:$C$41,2,FALSE)/12*1000*Study_MW,"")</f>
        <v>6517.4512251553515</v>
      </c>
      <c r="E288" s="267">
        <f t="shared" si="71"/>
        <v>56043.766853049419</v>
      </c>
      <c r="F288" s="266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730.71712881693099</v>
      </c>
      <c r="G288" s="268">
        <f t="shared" si="76"/>
        <v>76.696938723452661</v>
      </c>
      <c r="I288" s="269">
        <f t="shared" si="53"/>
        <v>298</v>
      </c>
      <c r="J288" s="256">
        <f t="shared" si="68"/>
        <v>2048</v>
      </c>
      <c r="K288" s="160">
        <f t="shared" si="69"/>
        <v>54393</v>
      </c>
      <c r="M288" s="257"/>
      <c r="N288" s="271">
        <f t="shared" si="72"/>
        <v>1.7683007530773676E-2</v>
      </c>
      <c r="O288" s="271">
        <f t="shared" si="73"/>
        <v>-5.0000000000001155E-3</v>
      </c>
      <c r="P288" s="271">
        <f t="shared" si="74"/>
        <v>2.2796992493240076E-2</v>
      </c>
      <c r="V288" s="237" t="str">
        <f t="shared" si="70"/>
        <v>Winter</v>
      </c>
      <c r="AA288" s="257">
        <f t="shared" si="63"/>
        <v>2.2200000000000001E-2</v>
      </c>
      <c r="AB288" s="258">
        <f t="shared" si="75"/>
        <v>-5.0000000000000001E-3</v>
      </c>
    </row>
    <row r="289" spans="2:28" ht="17.45" customHeight="1">
      <c r="B289" s="158">
        <f t="shared" si="58"/>
        <v>54424</v>
      </c>
      <c r="C289" s="250" cm="1">
        <f t="array" ref="C289">IF($J289&lt;=$AD$1,IF(F289="","",-INDEX([1]Delta!$F$1:$JR$1000,$L$13,$I289))*1000*IF(MONTH($B289)=12,IF(MOD($J289,4)=0,31/29,31/30),1),(C277*(1+$AA289)*F289/F277))</f>
        <v>96099.683988612465</v>
      </c>
      <c r="D289" s="251">
        <f>IF(ISNUMBER($F289),VLOOKUP($J289,'Table 1'!$B$13:$C$41,2,FALSE)/12*1000*Study_MW,"")</f>
        <v>6662.0601613684175</v>
      </c>
      <c r="E289" s="252">
        <f t="shared" si="71"/>
        <v>102761.74414998088</v>
      </c>
      <c r="F289" s="253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969.07595544298511</v>
      </c>
      <c r="G289" s="254">
        <f t="shared" si="76"/>
        <v>106.04095950663259</v>
      </c>
      <c r="I289" s="270">
        <f t="shared" si="53"/>
        <v>300</v>
      </c>
      <c r="J289" s="256">
        <f t="shared" si="68"/>
        <v>2049</v>
      </c>
      <c r="K289" s="158">
        <f t="shared" si="69"/>
        <v>54424</v>
      </c>
      <c r="M289" s="257"/>
      <c r="N289" s="271">
        <f t="shared" si="72"/>
        <v>1.7418023723439147E-2</v>
      </c>
      <c r="O289" s="271">
        <f t="shared" si="73"/>
        <v>-5.0000000000000044E-3</v>
      </c>
      <c r="P289" s="271">
        <f t="shared" si="74"/>
        <v>2.2530677108984154E-2</v>
      </c>
      <c r="V289" s="237" t="str">
        <f t="shared" si="70"/>
        <v>Winter</v>
      </c>
      <c r="AA289" s="257">
        <f t="shared" si="63"/>
        <v>2.2200000000000001E-2</v>
      </c>
      <c r="AB289" s="258">
        <f t="shared" si="75"/>
        <v>-5.0000000000000001E-3</v>
      </c>
    </row>
    <row r="290" spans="2:28" ht="17.45" customHeight="1">
      <c r="B290" s="159">
        <f t="shared" si="58"/>
        <v>54455</v>
      </c>
      <c r="C290" s="259" cm="1">
        <f t="array" ref="C290">IF($J290&lt;=$AD$1,IF(F290="","",-INDEX([1]Delta!$F$1:$JR$1000,$L$13,$I290))*1000*IF(MONTH($B290)=12,IF(MOD($J290,4)=0,31/29,31/30),1),(C278*(1+$AA290)*F290/F278))</f>
        <v>52261.479490803351</v>
      </c>
      <c r="D290" s="260">
        <f>IF(ISNUMBER($F290),VLOOKUP($J290,'Table 1'!$B$13:$C$41,2,FALSE)/12*1000*Study_MW,"")</f>
        <v>6662.0601613684175</v>
      </c>
      <c r="E290" s="260">
        <f t="shared" si="71"/>
        <v>58923.53965217177</v>
      </c>
      <c r="F290" s="259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1161.9301974441651</v>
      </c>
      <c r="G290" s="261">
        <f t="shared" si="76"/>
        <v>50.711772343797151</v>
      </c>
      <c r="I290" s="262">
        <f t="shared" si="53"/>
        <v>301</v>
      </c>
      <c r="J290" s="256">
        <f t="shared" si="68"/>
        <v>2049</v>
      </c>
      <c r="K290" s="159">
        <f t="shared" si="69"/>
        <v>54455</v>
      </c>
      <c r="M290" s="257"/>
      <c r="N290" s="271">
        <f t="shared" si="72"/>
        <v>-1.3600205749500716E-2</v>
      </c>
      <c r="O290" s="271">
        <f t="shared" si="73"/>
        <v>-3.9310344827586108E-2</v>
      </c>
      <c r="P290" s="271">
        <f t="shared" si="74"/>
        <v>2.6762169176757888E-2</v>
      </c>
      <c r="V290" s="237" t="str">
        <f t="shared" si="70"/>
        <v>Winter</v>
      </c>
      <c r="AA290" s="257">
        <f t="shared" si="63"/>
        <v>2.2200000000000001E-2</v>
      </c>
      <c r="AB290" s="258">
        <f t="shared" si="75"/>
        <v>-5.0000000000000001E-3</v>
      </c>
    </row>
    <row r="291" spans="2:28" ht="17.45" customHeight="1">
      <c r="B291" s="159">
        <f t="shared" si="58"/>
        <v>54483</v>
      </c>
      <c r="C291" s="259" cm="1">
        <f t="array" ref="C291">IF($J291&lt;=$AD$1,IF(F291="","",-INDEX([1]Delta!$F$1:$JR$1000,$L$13,$I291))*1000*IF(MONTH($B291)=12,IF(MOD($J291,4)=0,31/29,31/30),1),(C279*(1+$AA291)*F291/F279))</f>
        <v>56330.820342770392</v>
      </c>
      <c r="D291" s="260">
        <f>IF(ISNUMBER($F291),VLOOKUP($J291,'Table 1'!$B$13:$C$41,2,FALSE)/12*1000*Study_MW,"")</f>
        <v>6662.0601613684175</v>
      </c>
      <c r="E291" s="260">
        <f t="shared" si="71"/>
        <v>62992.880504138811</v>
      </c>
      <c r="F291" s="259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1714.0241078100789</v>
      </c>
      <c r="G291" s="261">
        <f t="shared" si="76"/>
        <v>36.751455371664285</v>
      </c>
      <c r="I291" s="262">
        <f t="shared" si="53"/>
        <v>302</v>
      </c>
      <c r="J291" s="256">
        <f t="shared" si="68"/>
        <v>2049</v>
      </c>
      <c r="K291" s="159">
        <f t="shared" si="69"/>
        <v>54483</v>
      </c>
      <c r="M291" s="257"/>
      <c r="N291" s="271">
        <f t="shared" si="72"/>
        <v>1.7625853658146395E-2</v>
      </c>
      <c r="O291" s="271">
        <f t="shared" si="73"/>
        <v>-5.0000000000000044E-3</v>
      </c>
      <c r="P291" s="271">
        <f t="shared" si="74"/>
        <v>2.2739551415222437E-2</v>
      </c>
      <c r="V291" s="237" t="str">
        <f t="shared" si="70"/>
        <v>Winter</v>
      </c>
      <c r="AA291" s="257">
        <f t="shared" si="63"/>
        <v>2.2200000000000001E-2</v>
      </c>
      <c r="AB291" s="258">
        <f t="shared" si="75"/>
        <v>-5.0000000000000001E-3</v>
      </c>
    </row>
    <row r="292" spans="2:28" ht="17.45" customHeight="1">
      <c r="B292" s="159">
        <f t="shared" si="58"/>
        <v>54514</v>
      </c>
      <c r="C292" s="259" cm="1">
        <f t="array" ref="C292">IF($J292&lt;=$AD$1,IF(F292="","",-INDEX([1]Delta!$F$1:$JR$1000,$L$13,$I292))*1000*IF(MONTH($B292)=12,IF(MOD($J292,4)=0,31/29,31/30),1),(C280*(1+$AA292)*F292/F280))</f>
        <v>33382.435176081504</v>
      </c>
      <c r="D292" s="260">
        <f>IF(ISNUMBER($F292),VLOOKUP($J292,'Table 1'!$B$13:$C$41,2,FALSE)/12*1000*Study_MW,"")</f>
        <v>6662.0601613684175</v>
      </c>
      <c r="E292" s="260">
        <f t="shared" si="71"/>
        <v>40044.495337449924</v>
      </c>
      <c r="F292" s="259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1422.1260946581749</v>
      </c>
      <c r="G292" s="261">
        <f t="shared" si="76"/>
        <v>28.158188987506836</v>
      </c>
      <c r="I292" s="262">
        <f t="shared" si="53"/>
        <v>303</v>
      </c>
      <c r="J292" s="256">
        <f t="shared" si="68"/>
        <v>2049</v>
      </c>
      <c r="K292" s="159">
        <f t="shared" si="69"/>
        <v>54514</v>
      </c>
      <c r="M292" s="257"/>
      <c r="N292" s="271">
        <f t="shared" si="72"/>
        <v>1.7933765070158758E-2</v>
      </c>
      <c r="O292" s="271">
        <f t="shared" si="73"/>
        <v>-5.0000000000001155E-3</v>
      </c>
      <c r="P292" s="271">
        <f t="shared" si="74"/>
        <v>2.3049010120762548E-2</v>
      </c>
      <c r="V292" s="237" t="str">
        <f t="shared" si="70"/>
        <v>Winter</v>
      </c>
      <c r="AA292" s="257">
        <f t="shared" si="63"/>
        <v>2.2200000000000001E-2</v>
      </c>
      <c r="AB292" s="258">
        <f t="shared" si="75"/>
        <v>-5.0000000000000001E-3</v>
      </c>
    </row>
    <row r="293" spans="2:28" ht="17.45" customHeight="1">
      <c r="B293" s="159">
        <f t="shared" si="58"/>
        <v>54544</v>
      </c>
      <c r="C293" s="259" cm="1">
        <f t="array" ref="C293">IF($J293&lt;=$AD$1,IF(F293="","",-INDEX([1]Delta!$F$1:$JR$1000,$L$13,$I293))*1000*IF(MONTH($B293)=12,IF(MOD($J293,4)=0,31/29,31/30),1),(C281*(1+$AA293)*F293/F281))</f>
        <v>68804.927704054004</v>
      </c>
      <c r="D293" s="260">
        <f>IF(ISNUMBER($F293),VLOOKUP($J293,'Table 1'!$B$13:$C$41,2,FALSE)/12*1000*Study_MW,"")</f>
        <v>6662.0601613684175</v>
      </c>
      <c r="E293" s="260">
        <f t="shared" si="71"/>
        <v>75466.987865422416</v>
      </c>
      <c r="F293" s="259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2266.1627700183194</v>
      </c>
      <c r="G293" s="261">
        <f t="shared" si="76"/>
        <v>33.301662556574584</v>
      </c>
      <c r="I293" s="262">
        <f t="shared" si="53"/>
        <v>304</v>
      </c>
      <c r="J293" s="256">
        <f t="shared" si="68"/>
        <v>2049</v>
      </c>
      <c r="K293" s="159">
        <f t="shared" si="69"/>
        <v>54544</v>
      </c>
      <c r="M293" s="257"/>
      <c r="N293" s="271">
        <f t="shared" si="72"/>
        <v>1.7537076821953823E-2</v>
      </c>
      <c r="O293" s="271">
        <f t="shared" si="73"/>
        <v>-5.0000000000000044E-3</v>
      </c>
      <c r="P293" s="271">
        <f t="shared" si="74"/>
        <v>2.2650328464274949E-2</v>
      </c>
      <c r="V293" s="237" t="str">
        <f t="shared" si="70"/>
        <v>Summer</v>
      </c>
      <c r="AA293" s="257">
        <f t="shared" si="63"/>
        <v>2.2200000000000001E-2</v>
      </c>
      <c r="AB293" s="258">
        <f t="shared" si="75"/>
        <v>-5.0000000000000001E-3</v>
      </c>
    </row>
    <row r="294" spans="2:28" ht="17.45" customHeight="1">
      <c r="B294" s="159">
        <f t="shared" si="58"/>
        <v>54575</v>
      </c>
      <c r="C294" s="259" cm="1">
        <f t="array" ref="C294">IF($J294&lt;=$AD$1,IF(F294="","",-INDEX([1]Delta!$F$1:$JR$1000,$L$13,$I294))*1000*IF(MONTH($B294)=12,IF(MOD($J294,4)=0,31/29,31/30),1),(C282*(1+$AA294)*F294/F282))</f>
        <v>111174.72342027044</v>
      </c>
      <c r="D294" s="260">
        <f>IF(ISNUMBER($F294),VLOOKUP($J294,'Table 1'!$B$13:$C$41,2,FALSE)/12*1000*Study_MW,"")</f>
        <v>6662.0601613684175</v>
      </c>
      <c r="E294" s="260">
        <f t="shared" si="71"/>
        <v>117836.78358163885</v>
      </c>
      <c r="F294" s="259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2432.7479194559119</v>
      </c>
      <c r="G294" s="261">
        <f t="shared" si="76"/>
        <v>48.437728643908677</v>
      </c>
      <c r="I294" s="262">
        <f t="shared" si="53"/>
        <v>305</v>
      </c>
      <c r="J294" s="256">
        <f t="shared" si="68"/>
        <v>2049</v>
      </c>
      <c r="K294" s="159">
        <f t="shared" si="69"/>
        <v>54575</v>
      </c>
      <c r="M294" s="257"/>
      <c r="N294" s="271">
        <f t="shared" si="72"/>
        <v>1.737591934248317E-2</v>
      </c>
      <c r="O294" s="271">
        <f t="shared" si="73"/>
        <v>-5.0000000000000044E-3</v>
      </c>
      <c r="P294" s="271">
        <f t="shared" si="74"/>
        <v>2.2488361148224278E-2</v>
      </c>
      <c r="V294" s="237" t="str">
        <f t="shared" si="70"/>
        <v>Summer</v>
      </c>
      <c r="AA294" s="257">
        <f t="shared" si="63"/>
        <v>2.2200000000000001E-2</v>
      </c>
      <c r="AB294" s="258">
        <f t="shared" si="75"/>
        <v>-5.0000000000000001E-3</v>
      </c>
    </row>
    <row r="295" spans="2:28" ht="17.45" customHeight="1">
      <c r="B295" s="159">
        <f t="shared" si="58"/>
        <v>54605</v>
      </c>
      <c r="C295" s="259" cm="1">
        <f t="array" ref="C295">IF($J295&lt;=$AD$1,IF(F295="","",-INDEX([1]Delta!$F$1:$JR$1000,$L$13,$I295))*1000*IF(MONTH($B295)=12,IF(MOD($J295,4)=0,31/29,31/30),1),(C283*(1+$AA295)*F295/F283))</f>
        <v>138820.13843060462</v>
      </c>
      <c r="D295" s="260">
        <f>IF(ISNUMBER($F295),VLOOKUP($J295,'Table 1'!$B$13:$C$41,2,FALSE)/12*1000*Study_MW,"")</f>
        <v>6662.0601613684175</v>
      </c>
      <c r="E295" s="260">
        <f t="shared" si="71"/>
        <v>145482.19859197305</v>
      </c>
      <c r="F295" s="259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2124.0208361582381</v>
      </c>
      <c r="G295" s="261">
        <f t="shared" si="76"/>
        <v>68.493771866715676</v>
      </c>
      <c r="I295" s="262">
        <f t="shared" si="53"/>
        <v>306</v>
      </c>
      <c r="J295" s="256">
        <f t="shared" si="68"/>
        <v>2049</v>
      </c>
      <c r="K295" s="159">
        <f t="shared" si="69"/>
        <v>54605</v>
      </c>
      <c r="M295" s="257"/>
      <c r="N295" s="271">
        <f t="shared" si="72"/>
        <v>1.7321384721200817E-2</v>
      </c>
      <c r="O295" s="271">
        <f t="shared" si="73"/>
        <v>-5.0000000000000044E-3</v>
      </c>
      <c r="P295" s="271">
        <f t="shared" si="74"/>
        <v>2.2433552483618779E-2</v>
      </c>
      <c r="V295" s="237" t="str">
        <f t="shared" si="70"/>
        <v>Summer</v>
      </c>
      <c r="AA295" s="257">
        <f t="shared" si="63"/>
        <v>2.2200000000000001E-2</v>
      </c>
      <c r="AB295" s="258">
        <f t="shared" si="75"/>
        <v>-5.0000000000000001E-3</v>
      </c>
    </row>
    <row r="296" spans="2:28" ht="17.45" customHeight="1">
      <c r="B296" s="159">
        <f t="shared" si="58"/>
        <v>54636</v>
      </c>
      <c r="C296" s="259" cm="1">
        <f t="array" ref="C296">IF($J296&lt;=$AD$1,IF(F296="","",-INDEX([1]Delta!$F$1:$JR$1000,$L$13,$I296))*1000*IF(MONTH($B296)=12,IF(MOD($J296,4)=0,31/29,31/30),1),(C284*(1+$AA296)*F296/F284))</f>
        <v>149737.53272637405</v>
      </c>
      <c r="D296" s="260">
        <f>IF(ISNUMBER($F296),VLOOKUP($J296,'Table 1'!$B$13:$C$41,2,FALSE)/12*1000*Study_MW,"")</f>
        <v>6662.0601613684175</v>
      </c>
      <c r="E296" s="260">
        <f t="shared" si="71"/>
        <v>156399.59288774247</v>
      </c>
      <c r="F296" s="259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2231.4467116558399</v>
      </c>
      <c r="G296" s="261">
        <f t="shared" si="76"/>
        <v>70.088876454363785</v>
      </c>
      <c r="I296" s="262">
        <f t="shared" si="53"/>
        <v>307</v>
      </c>
      <c r="J296" s="256">
        <f t="shared" si="68"/>
        <v>2049</v>
      </c>
      <c r="K296" s="159">
        <f t="shared" si="69"/>
        <v>54636</v>
      </c>
      <c r="M296" s="257"/>
      <c r="N296" s="271">
        <f t="shared" si="72"/>
        <v>1.730515977602276E-2</v>
      </c>
      <c r="O296" s="271">
        <f t="shared" si="73"/>
        <v>-5.0000000000001155E-3</v>
      </c>
      <c r="P296" s="271">
        <f t="shared" si="74"/>
        <v>2.2417246006053215E-2</v>
      </c>
      <c r="V296" s="237" t="str">
        <f t="shared" si="70"/>
        <v>Summer</v>
      </c>
      <c r="AA296" s="257">
        <f t="shared" si="63"/>
        <v>2.2200000000000001E-2</v>
      </c>
      <c r="AB296" s="258">
        <f t="shared" si="75"/>
        <v>-5.0000000000000001E-3</v>
      </c>
    </row>
    <row r="297" spans="2:28" ht="17.45" customHeight="1">
      <c r="B297" s="159">
        <f t="shared" si="58"/>
        <v>54667</v>
      </c>
      <c r="C297" s="259" cm="1">
        <f t="array" ref="C297">IF($J297&lt;=$AD$1,IF(F297="","",-INDEX([1]Delta!$F$1:$JR$1000,$L$13,$I297))*1000*IF(MONTH($B297)=12,IF(MOD($J297,4)=0,31/29,31/30),1),(C285*(1+$AA297)*F297/F285))</f>
        <v>76175.177830337328</v>
      </c>
      <c r="D297" s="260">
        <f>IF(ISNUMBER($F297),VLOOKUP($J297,'Table 1'!$B$13:$C$41,2,FALSE)/12*1000*Study_MW,"")</f>
        <v>6662.0601613684175</v>
      </c>
      <c r="E297" s="260">
        <f t="shared" si="71"/>
        <v>82837.237991705741</v>
      </c>
      <c r="F297" s="259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1355.332447274697</v>
      </c>
      <c r="G297" s="261">
        <f t="shared" si="76"/>
        <v>61.119497403220066</v>
      </c>
      <c r="I297" s="262">
        <f t="shared" si="53"/>
        <v>308</v>
      </c>
      <c r="J297" s="256">
        <f t="shared" si="68"/>
        <v>2049</v>
      </c>
      <c r="K297" s="159">
        <f t="shared" si="69"/>
        <v>54667</v>
      </c>
      <c r="M297" s="257"/>
      <c r="N297" s="271">
        <f t="shared" si="72"/>
        <v>1.7497194231461677E-2</v>
      </c>
      <c r="O297" s="271">
        <f t="shared" si="73"/>
        <v>-5.0000000000000044E-3</v>
      </c>
      <c r="P297" s="271">
        <f t="shared" si="74"/>
        <v>2.2610245458755562E-2</v>
      </c>
      <c r="V297" s="237" t="str">
        <f t="shared" si="70"/>
        <v>Winter</v>
      </c>
      <c r="AA297" s="257">
        <f t="shared" si="63"/>
        <v>2.2200000000000001E-2</v>
      </c>
      <c r="AB297" s="258">
        <f t="shared" si="75"/>
        <v>-5.0000000000000001E-3</v>
      </c>
    </row>
    <row r="298" spans="2:28" ht="17.45" customHeight="1">
      <c r="B298" s="159">
        <f t="shared" si="58"/>
        <v>54697</v>
      </c>
      <c r="C298" s="259" cm="1">
        <f t="array" ref="C298">IF($J298&lt;=$AD$1,IF(F298="","",-INDEX([1]Delta!$F$1:$JR$1000,$L$13,$I298))*1000*IF(MONTH($B298)=12,IF(MOD($J298,4)=0,31/29,31/30),1),(C286*(1+$AA298)*F298/F286))</f>
        <v>114942.951272908</v>
      </c>
      <c r="D298" s="260">
        <f>IF(ISNUMBER($F298),VLOOKUP($J298,'Table 1'!$B$13:$C$41,2,FALSE)/12*1000*Study_MW,"")</f>
        <v>6662.0601613684175</v>
      </c>
      <c r="E298" s="260">
        <f t="shared" si="71"/>
        <v>121605.01143427641</v>
      </c>
      <c r="F298" s="259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1760.5607152908801</v>
      </c>
      <c r="G298" s="261">
        <f t="shared" si="76"/>
        <v>69.071751049599456</v>
      </c>
      <c r="I298" s="262">
        <f t="shared" si="53"/>
        <v>309</v>
      </c>
      <c r="J298" s="256">
        <f t="shared" si="68"/>
        <v>2049</v>
      </c>
      <c r="K298" s="159">
        <f t="shared" si="69"/>
        <v>54697</v>
      </c>
      <c r="M298" s="257"/>
      <c r="N298" s="271">
        <f t="shared" si="72"/>
        <v>1.7367026016542608E-2</v>
      </c>
      <c r="O298" s="271">
        <f t="shared" si="73"/>
        <v>-5.0000000000000044E-3</v>
      </c>
      <c r="P298" s="271">
        <f t="shared" si="74"/>
        <v>2.2479423132203857E-2</v>
      </c>
      <c r="V298" s="237" t="str">
        <f t="shared" si="70"/>
        <v>Winter</v>
      </c>
      <c r="AA298" s="257">
        <f t="shared" si="63"/>
        <v>2.2200000000000001E-2</v>
      </c>
      <c r="AB298" s="258">
        <f t="shared" si="75"/>
        <v>-5.0000000000000001E-3</v>
      </c>
    </row>
    <row r="299" spans="2:28" ht="17.45" customHeight="1">
      <c r="B299" s="159">
        <f t="shared" si="58"/>
        <v>54728</v>
      </c>
      <c r="C299" s="259" cm="1">
        <f t="array" ref="C299">IF($J299&lt;=$AD$1,IF(F299="","",-INDEX([1]Delta!$F$1:$JR$1000,$L$13,$I299))*1000*IF(MONTH($B299)=12,IF(MOD($J299,4)=0,31/29,31/30),1),(C287*(1+$AA299)*F299/F287))</f>
        <v>101185.25590127759</v>
      </c>
      <c r="D299" s="260">
        <f>IF(ISNUMBER($F299),VLOOKUP($J299,'Table 1'!$B$13:$C$41,2,FALSE)/12*1000*Study_MW,"")</f>
        <v>6662.0601613684175</v>
      </c>
      <c r="E299" s="260">
        <f t="shared" si="71"/>
        <v>107847.316062646</v>
      </c>
      <c r="F299" s="259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1149.2377499763913</v>
      </c>
      <c r="G299" s="261">
        <f t="shared" si="76"/>
        <v>93.842476080220564</v>
      </c>
      <c r="I299" s="262">
        <f t="shared" si="53"/>
        <v>310</v>
      </c>
      <c r="J299" s="256">
        <f t="shared" si="68"/>
        <v>2049</v>
      </c>
      <c r="K299" s="159">
        <f t="shared" si="69"/>
        <v>54728</v>
      </c>
      <c r="M299" s="257"/>
      <c r="N299" s="271">
        <f t="shared" si="72"/>
        <v>1.7402503730625796E-2</v>
      </c>
      <c r="O299" s="271">
        <f t="shared" si="73"/>
        <v>-5.0000000000000044E-3</v>
      </c>
      <c r="P299" s="271">
        <f t="shared" si="74"/>
        <v>2.2515079126257165E-2</v>
      </c>
      <c r="V299" s="237" t="str">
        <f t="shared" si="70"/>
        <v>Winter</v>
      </c>
      <c r="AA299" s="257">
        <f t="shared" si="63"/>
        <v>2.2200000000000001E-2</v>
      </c>
      <c r="AB299" s="258">
        <f t="shared" si="75"/>
        <v>-5.0000000000000001E-3</v>
      </c>
    </row>
    <row r="300" spans="2:28" ht="17.45" customHeight="1">
      <c r="B300" s="160">
        <f t="shared" si="58"/>
        <v>54758</v>
      </c>
      <c r="C300" s="266" cm="1">
        <f t="array" ref="C300">IF($J300&lt;=$AD$1,IF(F300="","",-INDEX([1]Delta!$F$1:$JR$1000,$L$13,$I300))*1000*IF(MONTH($B300)=12,IF(MOD($J300,4)=0,31/29,31/30),1),(C288*(1+$AA300)*F300/F288))</f>
        <v>50372.670835659155</v>
      </c>
      <c r="D300" s="267">
        <f>IF(ISNUMBER($F300),VLOOKUP($J300,'Table 1'!$B$13:$C$41,2,FALSE)/12*1000*Study_MW,"")</f>
        <v>6662.0601613684175</v>
      </c>
      <c r="E300" s="267">
        <f t="shared" si="71"/>
        <v>57034.730997027575</v>
      </c>
      <c r="F300" s="266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727.06354317284638</v>
      </c>
      <c r="G300" s="268">
        <f t="shared" si="76"/>
        <v>78.445318201670005</v>
      </c>
      <c r="I300" s="269">
        <f t="shared" si="53"/>
        <v>311</v>
      </c>
      <c r="J300" s="256">
        <f t="shared" si="68"/>
        <v>2049</v>
      </c>
      <c r="K300" s="160">
        <f t="shared" si="69"/>
        <v>54758</v>
      </c>
      <c r="M300" s="257"/>
      <c r="N300" s="271">
        <f t="shared" si="72"/>
        <v>1.7681968925759906E-2</v>
      </c>
      <c r="O300" s="271">
        <f t="shared" si="73"/>
        <v>-4.9999999999998934E-3</v>
      </c>
      <c r="P300" s="271">
        <f t="shared" si="74"/>
        <v>2.2795948669105393E-2</v>
      </c>
      <c r="V300" s="237" t="str">
        <f t="shared" si="70"/>
        <v>Winter</v>
      </c>
      <c r="AA300" s="257">
        <f t="shared" si="63"/>
        <v>2.2200000000000001E-2</v>
      </c>
      <c r="AB300" s="258">
        <f t="shared" si="75"/>
        <v>-5.0000000000000001E-3</v>
      </c>
    </row>
    <row r="301" spans="2:28" ht="17.45" customHeight="1">
      <c r="B301" s="158">
        <f t="shared" si="58"/>
        <v>54789</v>
      </c>
      <c r="C301" s="250" cm="1">
        <f t="array" ref="C301">IF($J301&lt;=$AD$1,IF(F301="","",-INDEX([1]Delta!$F$1:$JR$1000,$L$13,$I301))*1000*IF(MONTH($B301)=12,IF(MOD($J301,4)=0,31/29,31/30),1),(C289*(1+$AA301)*F301/F289))</f>
        <v>97741.931488293849</v>
      </c>
      <c r="D301" s="251">
        <f>IF(ISNUMBER($F301),VLOOKUP($J301,'Table 1'!$B$13:$C$41,2,FALSE)/12*1000*Study_MW,"")</f>
        <v>6809.855396176009</v>
      </c>
      <c r="E301" s="252">
        <f t="shared" ref="E301:E324" si="77">IF(ISNUMBER(C301+D301),C301+D301,"")</f>
        <v>104551.78688446985</v>
      </c>
      <c r="F301" s="253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964.23057566577017</v>
      </c>
      <c r="G301" s="254">
        <f t="shared" ref="G301:G324" si="78">IF(ISNUMBER($F301),E301/$F301,"")</f>
        <v>108.4302754165208</v>
      </c>
      <c r="I301" s="270">
        <f t="shared" si="53"/>
        <v>313</v>
      </c>
      <c r="J301" s="256">
        <f t="shared" ref="J301:J324" si="79">YEAR(B301)</f>
        <v>2050</v>
      </c>
      <c r="K301" s="158">
        <f t="shared" ref="K301:K324" si="80">IF(ISNUMBER(F301),IF(F301&lt;&gt;0,B301,""),"")</f>
        <v>54789</v>
      </c>
      <c r="M301" s="257"/>
      <c r="N301" s="271">
        <f t="shared" ref="N301:N324" si="81">E301/E289-1</f>
        <v>1.7419349479670165E-2</v>
      </c>
      <c r="O301" s="271">
        <f t="shared" ref="O301:O324" si="82">F301/F289-1</f>
        <v>-5.0000000000000044E-3</v>
      </c>
      <c r="P301" s="271">
        <f t="shared" ref="P301:P324" si="83">G301/G289-1</f>
        <v>2.253200952730694E-2</v>
      </c>
      <c r="V301" s="237" t="str">
        <f t="shared" ref="V301:V324" si="84">IFERROR(IF(AND(MONTH(K302)&gt;=6,MONTH(K302)&lt;=9),"Summer","Winter"),"-")</f>
        <v>Winter</v>
      </c>
      <c r="AA301" s="257">
        <f t="shared" si="63"/>
        <v>2.2200000000000001E-2</v>
      </c>
      <c r="AB301" s="258">
        <f t="shared" ref="AB301:AB324" si="85">IF($AB$8="Solar",IFERROR(IF(J301&gt;$AD$1,-0.005,0),AB289),0)</f>
        <v>-5.0000000000000001E-3</v>
      </c>
    </row>
    <row r="302" spans="2:28" ht="17.45" customHeight="1">
      <c r="B302" s="159">
        <f t="shared" si="58"/>
        <v>54820</v>
      </c>
      <c r="C302" s="259" cm="1">
        <f t="array" ref="C302">IF($J302&lt;=$AD$1,IF(F302="","",-INDEX([1]Delta!$F$1:$JR$1000,$L$13,$I302))*1000*IF(MONTH($B302)=12,IF(MOD($J302,4)=0,31/29,31/30),1),(C290*(1+$AA302)*F302/F290))</f>
        <v>53154.575913821696</v>
      </c>
      <c r="D302" s="260">
        <f>IF(ISNUMBER($F302),VLOOKUP($J302,'Table 1'!$B$13:$C$41,2,FALSE)/12*1000*Study_MW,"")</f>
        <v>6809.855396176009</v>
      </c>
      <c r="E302" s="260">
        <f t="shared" si="77"/>
        <v>59964.431309997708</v>
      </c>
      <c r="F302" s="259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1156.1205464569443</v>
      </c>
      <c r="G302" s="261">
        <f t="shared" si="78"/>
        <v>51.866936794580077</v>
      </c>
      <c r="I302" s="262">
        <f t="shared" si="53"/>
        <v>314</v>
      </c>
      <c r="J302" s="256">
        <f t="shared" si="79"/>
        <v>2050</v>
      </c>
      <c r="K302" s="159">
        <f t="shared" si="80"/>
        <v>54820</v>
      </c>
      <c r="M302" s="257"/>
      <c r="N302" s="271">
        <f t="shared" si="81"/>
        <v>1.7665124396300191E-2</v>
      </c>
      <c r="O302" s="271">
        <f t="shared" si="82"/>
        <v>-4.9999999999998934E-3</v>
      </c>
      <c r="P302" s="271">
        <f t="shared" si="83"/>
        <v>2.2779019493768926E-2</v>
      </c>
      <c r="V302" s="237" t="str">
        <f t="shared" si="84"/>
        <v>Winter</v>
      </c>
      <c r="AA302" s="257">
        <f t="shared" si="63"/>
        <v>2.2200000000000001E-2</v>
      </c>
      <c r="AB302" s="258">
        <f t="shared" si="85"/>
        <v>-5.0000000000000001E-3</v>
      </c>
    </row>
    <row r="303" spans="2:28" ht="17.45" customHeight="1">
      <c r="B303" s="159">
        <f t="shared" si="58"/>
        <v>54848</v>
      </c>
      <c r="C303" s="259" cm="1">
        <f t="array" ref="C303">IF($J303&lt;=$AD$1,IF(F303="","",-INDEX([1]Delta!$F$1:$JR$1000,$L$13,$I303))*1000*IF(MONTH($B303)=12,IF(MOD($J303,4)=0,31/29,31/30),1),(C291*(1+$AA303)*F303/F291))</f>
        <v>57293.457731607996</v>
      </c>
      <c r="D303" s="260">
        <f>IF(ISNUMBER($F303),VLOOKUP($J303,'Table 1'!$B$13:$C$41,2,FALSE)/12*1000*Study_MW,"")</f>
        <v>6809.855396176009</v>
      </c>
      <c r="E303" s="260">
        <f t="shared" si="77"/>
        <v>64103.313127784008</v>
      </c>
      <c r="F303" s="259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1705.4539872710286</v>
      </c>
      <c r="G303" s="261">
        <f t="shared" si="78"/>
        <v>37.587242814072347</v>
      </c>
      <c r="I303" s="262">
        <f t="shared" si="53"/>
        <v>315</v>
      </c>
      <c r="J303" s="256">
        <f t="shared" si="79"/>
        <v>2050</v>
      </c>
      <c r="K303" s="159">
        <f t="shared" si="80"/>
        <v>54848</v>
      </c>
      <c r="M303" s="257"/>
      <c r="N303" s="271">
        <f t="shared" si="81"/>
        <v>1.7627906753243883E-2</v>
      </c>
      <c r="O303" s="271">
        <f t="shared" si="82"/>
        <v>-5.0000000000000044E-3</v>
      </c>
      <c r="P303" s="271">
        <f t="shared" si="83"/>
        <v>2.2741614827380685E-2</v>
      </c>
      <c r="V303" s="237" t="str">
        <f t="shared" si="84"/>
        <v>Winter</v>
      </c>
      <c r="AA303" s="257">
        <f t="shared" si="63"/>
        <v>2.2200000000000001E-2</v>
      </c>
      <c r="AB303" s="258">
        <f t="shared" si="85"/>
        <v>-5.0000000000000001E-3</v>
      </c>
    </row>
    <row r="304" spans="2:28" ht="17.45" customHeight="1">
      <c r="B304" s="159">
        <f t="shared" si="58"/>
        <v>54879</v>
      </c>
      <c r="C304" s="259" cm="1">
        <f t="array" ref="C304">IF($J304&lt;=$AD$1,IF(F304="","",-INDEX([1]Delta!$F$1:$JR$1000,$L$13,$I304))*1000*IF(MONTH($B304)=12,IF(MOD($J304,4)=0,31/29,31/30),1),(C292*(1+$AA304)*F304/F292))</f>
        <v>33952.90761080556</v>
      </c>
      <c r="D304" s="260">
        <f>IF(ISNUMBER($F304),VLOOKUP($J304,'Table 1'!$B$13:$C$41,2,FALSE)/12*1000*Study_MW,"")</f>
        <v>6809.855396176009</v>
      </c>
      <c r="E304" s="260">
        <f t="shared" si="77"/>
        <v>40762.763006981571</v>
      </c>
      <c r="F304" s="259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1415.015464184884</v>
      </c>
      <c r="G304" s="261">
        <f t="shared" si="78"/>
        <v>28.807291537596626</v>
      </c>
      <c r="I304" s="262">
        <f t="shared" si="53"/>
        <v>316</v>
      </c>
      <c r="J304" s="256">
        <f t="shared" si="79"/>
        <v>2050</v>
      </c>
      <c r="K304" s="159">
        <f t="shared" si="80"/>
        <v>54879</v>
      </c>
      <c r="M304" s="257"/>
      <c r="N304" s="271">
        <f t="shared" si="81"/>
        <v>1.7936739206697361E-2</v>
      </c>
      <c r="O304" s="271">
        <f t="shared" si="82"/>
        <v>-5.0000000000000044E-3</v>
      </c>
      <c r="P304" s="271">
        <f t="shared" si="83"/>
        <v>2.3051999202710949E-2</v>
      </c>
      <c r="V304" s="237" t="str">
        <f t="shared" si="84"/>
        <v>Winter</v>
      </c>
      <c r="AA304" s="257">
        <f t="shared" si="63"/>
        <v>2.2200000000000001E-2</v>
      </c>
      <c r="AB304" s="258">
        <f t="shared" si="85"/>
        <v>-5.0000000000000001E-3</v>
      </c>
    </row>
    <row r="305" spans="2:28" ht="17.45" customHeight="1">
      <c r="B305" s="159">
        <f t="shared" si="58"/>
        <v>54909</v>
      </c>
      <c r="C305" s="259" cm="1">
        <f t="array" ref="C305">IF($J305&lt;=$AD$1,IF(F305="","",-INDEX([1]Delta!$F$1:$JR$1000,$L$13,$I305))*1000*IF(MONTH($B305)=12,IF(MOD($J305,4)=0,31/29,31/30),1),(C293*(1+$AA305)*F305/F293))</f>
        <v>69980.735113588584</v>
      </c>
      <c r="D305" s="260">
        <f>IF(ISNUMBER($F305),VLOOKUP($J305,'Table 1'!$B$13:$C$41,2,FALSE)/12*1000*Study_MW,"")</f>
        <v>6809.855396176009</v>
      </c>
      <c r="E305" s="260">
        <f t="shared" si="77"/>
        <v>76790.590509764588</v>
      </c>
      <c r="F305" s="259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2254.8319561682279</v>
      </c>
      <c r="G305" s="261">
        <f t="shared" si="78"/>
        <v>34.05601481729019</v>
      </c>
      <c r="I305" s="262">
        <f t="shared" si="53"/>
        <v>317</v>
      </c>
      <c r="J305" s="256">
        <f t="shared" si="79"/>
        <v>2050</v>
      </c>
      <c r="K305" s="159">
        <f t="shared" si="80"/>
        <v>54909</v>
      </c>
      <c r="M305" s="257"/>
      <c r="N305" s="271">
        <f t="shared" si="81"/>
        <v>1.7538829649627719E-2</v>
      </c>
      <c r="O305" s="271">
        <f t="shared" si="82"/>
        <v>-5.0000000000000044E-3</v>
      </c>
      <c r="P305" s="271">
        <f t="shared" si="83"/>
        <v>2.2652090100128586E-2</v>
      </c>
      <c r="V305" s="237" t="str">
        <f t="shared" si="84"/>
        <v>Summer</v>
      </c>
      <c r="AA305" s="257">
        <f t="shared" si="63"/>
        <v>2.2200000000000001E-2</v>
      </c>
      <c r="AB305" s="258">
        <f t="shared" si="85"/>
        <v>-5.0000000000000001E-3</v>
      </c>
    </row>
    <row r="306" spans="2:28" ht="17.45" customHeight="1">
      <c r="B306" s="159">
        <f t="shared" si="58"/>
        <v>54940</v>
      </c>
      <c r="C306" s="259" cm="1">
        <f t="array" ref="C306">IF($J306&lt;=$AD$1,IF(F306="","",-INDEX([1]Delta!$F$1:$JR$1000,$L$13,$I306))*1000*IF(MONTH($B306)=12,IF(MOD($J306,4)=0,31/29,31/30),1),(C294*(1+$AA306)*F306/F294))</f>
        <v>113074.58826879946</v>
      </c>
      <c r="D306" s="260">
        <f>IF(ISNUMBER($F306),VLOOKUP($J306,'Table 1'!$B$13:$C$41,2,FALSE)/12*1000*Study_MW,"")</f>
        <v>6809.855396176009</v>
      </c>
      <c r="E306" s="260">
        <f t="shared" si="77"/>
        <v>119884.44366497546</v>
      </c>
      <c r="F306" s="259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2420.5841798586325</v>
      </c>
      <c r="G306" s="261">
        <f t="shared" si="78"/>
        <v>49.527070639607743</v>
      </c>
      <c r="I306" s="262">
        <f t="shared" si="53"/>
        <v>318</v>
      </c>
      <c r="J306" s="256">
        <f t="shared" si="79"/>
        <v>2050</v>
      </c>
      <c r="K306" s="159">
        <f t="shared" si="80"/>
        <v>54940</v>
      </c>
      <c r="M306" s="257"/>
      <c r="N306" s="271">
        <f t="shared" si="81"/>
        <v>1.7377087366933885E-2</v>
      </c>
      <c r="O306" s="271">
        <f t="shared" si="82"/>
        <v>-4.9999999999998934E-3</v>
      </c>
      <c r="P306" s="271">
        <f t="shared" si="83"/>
        <v>2.2489535042144349E-2</v>
      </c>
      <c r="V306" s="237" t="str">
        <f t="shared" si="84"/>
        <v>Summer</v>
      </c>
      <c r="AA306" s="257">
        <f t="shared" si="63"/>
        <v>2.2200000000000001E-2</v>
      </c>
      <c r="AB306" s="258">
        <f t="shared" si="85"/>
        <v>-5.0000000000000001E-3</v>
      </c>
    </row>
    <row r="307" spans="2:28" ht="17.45" customHeight="1">
      <c r="B307" s="159">
        <f t="shared" si="58"/>
        <v>54970</v>
      </c>
      <c r="C307" s="259" cm="1">
        <f t="array" ref="C307">IF($J307&lt;=$AD$1,IF(F307="","",-INDEX([1]Delta!$F$1:$JR$1000,$L$13,$I307))*1000*IF(MONTH($B307)=12,IF(MOD($J307,4)=0,31/29,31/30),1),(C295*(1+$AA307)*F307/F295))</f>
        <v>141192.43577624523</v>
      </c>
      <c r="D307" s="260">
        <f>IF(ISNUMBER($F307),VLOOKUP($J307,'Table 1'!$B$13:$C$41,2,FALSE)/12*1000*Study_MW,"")</f>
        <v>6809.855396176009</v>
      </c>
      <c r="E307" s="260">
        <f t="shared" si="77"/>
        <v>148002.29117242125</v>
      </c>
      <c r="F307" s="259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2113.4007319774469</v>
      </c>
      <c r="G307" s="261">
        <f t="shared" si="78"/>
        <v>70.030396475702858</v>
      </c>
      <c r="I307" s="262">
        <f t="shared" si="53"/>
        <v>319</v>
      </c>
      <c r="J307" s="256">
        <f t="shared" si="79"/>
        <v>2050</v>
      </c>
      <c r="K307" s="159">
        <f t="shared" si="80"/>
        <v>54970</v>
      </c>
      <c r="M307" s="257"/>
      <c r="N307" s="271">
        <f t="shared" si="81"/>
        <v>1.7322343247754945E-2</v>
      </c>
      <c r="O307" s="271">
        <f t="shared" si="82"/>
        <v>-5.0000000000000044E-3</v>
      </c>
      <c r="P307" s="271">
        <f t="shared" si="83"/>
        <v>2.2434515826889267E-2</v>
      </c>
      <c r="V307" s="237" t="str">
        <f t="shared" si="84"/>
        <v>Summer</v>
      </c>
      <c r="AA307" s="257">
        <f t="shared" si="63"/>
        <v>2.2200000000000001E-2</v>
      </c>
      <c r="AB307" s="258">
        <f t="shared" si="85"/>
        <v>-5.0000000000000001E-3</v>
      </c>
    </row>
    <row r="308" spans="2:28" ht="17.45" customHeight="1">
      <c r="B308" s="159">
        <f t="shared" si="58"/>
        <v>55001</v>
      </c>
      <c r="C308" s="259" cm="1">
        <f t="array" ref="C308">IF($J308&lt;=$AD$1,IF(F308="","",-INDEX([1]Delta!$F$1:$JR$1000,$L$13,$I308))*1000*IF(MONTH($B308)=12,IF(MOD($J308,4)=0,31/29,31/30),1),(C296*(1+$AA308)*F308/F296))</f>
        <v>152296.39742313506</v>
      </c>
      <c r="D308" s="260">
        <f>IF(ISNUMBER($F308),VLOOKUP($J308,'Table 1'!$B$13:$C$41,2,FALSE)/12*1000*Study_MW,"")</f>
        <v>6809.855396176009</v>
      </c>
      <c r="E308" s="260">
        <f t="shared" si="77"/>
        <v>159106.25281931108</v>
      </c>
      <c r="F308" s="259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2220.2894780975607</v>
      </c>
      <c r="G308" s="261">
        <f t="shared" si="78"/>
        <v>71.66013908944889</v>
      </c>
      <c r="I308" s="262">
        <f t="shared" si="53"/>
        <v>320</v>
      </c>
      <c r="J308" s="256">
        <f t="shared" si="79"/>
        <v>2050</v>
      </c>
      <c r="K308" s="159">
        <f t="shared" si="80"/>
        <v>55001</v>
      </c>
      <c r="M308" s="257"/>
      <c r="N308" s="271">
        <f t="shared" si="81"/>
        <v>1.7306054840637186E-2</v>
      </c>
      <c r="O308" s="271">
        <f t="shared" si="82"/>
        <v>-5.0000000000000044E-3</v>
      </c>
      <c r="P308" s="271">
        <f t="shared" si="83"/>
        <v>2.2418145568479542E-2</v>
      </c>
      <c r="V308" s="237" t="str">
        <f t="shared" si="84"/>
        <v>Summer</v>
      </c>
      <c r="AA308" s="257">
        <f t="shared" si="63"/>
        <v>2.2200000000000001E-2</v>
      </c>
      <c r="AB308" s="258">
        <f t="shared" si="85"/>
        <v>-5.0000000000000001E-3</v>
      </c>
    </row>
    <row r="309" spans="2:28" ht="17.45" customHeight="1">
      <c r="B309" s="159">
        <f t="shared" si="58"/>
        <v>55032</v>
      </c>
      <c r="C309" s="259" cm="1">
        <f t="array" ref="C309">IF($J309&lt;=$AD$1,IF(F309="","",-INDEX([1]Delta!$F$1:$JR$1000,$L$13,$I309))*1000*IF(MONTH($B309)=12,IF(MOD($J309,4)=0,31/29,31/30),1),(C297*(1+$AA309)*F309/F297))</f>
        <v>77476.935444279967</v>
      </c>
      <c r="D309" s="260">
        <f>IF(ISNUMBER($F309),VLOOKUP($J309,'Table 1'!$B$13:$C$41,2,FALSE)/12*1000*Study_MW,"")</f>
        <v>6809.855396176009</v>
      </c>
      <c r="E309" s="260">
        <f t="shared" si="77"/>
        <v>84286.790840455971</v>
      </c>
      <c r="F309" s="259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1348.5557850383234</v>
      </c>
      <c r="G309" s="261">
        <f t="shared" si="78"/>
        <v>62.501523315226223</v>
      </c>
      <c r="I309" s="262">
        <f t="shared" si="53"/>
        <v>321</v>
      </c>
      <c r="J309" s="256">
        <f t="shared" si="79"/>
        <v>2050</v>
      </c>
      <c r="K309" s="159">
        <f t="shared" si="80"/>
        <v>55032</v>
      </c>
      <c r="M309" s="257"/>
      <c r="N309" s="271">
        <f t="shared" si="81"/>
        <v>1.7498807105270409E-2</v>
      </c>
      <c r="O309" s="271">
        <f t="shared" si="82"/>
        <v>-5.0000000000001155E-3</v>
      </c>
      <c r="P309" s="271">
        <f t="shared" si="83"/>
        <v>2.2611866437457717E-2</v>
      </c>
      <c r="V309" s="237" t="str">
        <f t="shared" si="84"/>
        <v>Winter</v>
      </c>
      <c r="AA309" s="257">
        <f t="shared" si="63"/>
        <v>2.2200000000000001E-2</v>
      </c>
      <c r="AB309" s="258">
        <f t="shared" si="85"/>
        <v>-5.0000000000000001E-3</v>
      </c>
    </row>
    <row r="310" spans="2:28" ht="17.45" customHeight="1">
      <c r="B310" s="159">
        <f t="shared" si="58"/>
        <v>55062</v>
      </c>
      <c r="C310" s="259" cm="1">
        <f t="array" ref="C310">IF($J310&lt;=$AD$1,IF(F310="","",-INDEX([1]Delta!$F$1:$JR$1000,$L$13,$I310))*1000*IF(MONTH($B310)=12,IF(MOD($J310,4)=0,31/29,31/30),1),(C298*(1+$AA310)*F310/F298))</f>
        <v>116907.21136721072</v>
      </c>
      <c r="D310" s="260">
        <f>IF(ISNUMBER($F310),VLOOKUP($J310,'Table 1'!$B$13:$C$41,2,FALSE)/12*1000*Study_MW,"")</f>
        <v>6809.855396176009</v>
      </c>
      <c r="E310" s="260">
        <f t="shared" si="77"/>
        <v>123717.06676338673</v>
      </c>
      <c r="F310" s="259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1751.7579117144257</v>
      </c>
      <c r="G310" s="261">
        <f t="shared" si="78"/>
        <v>70.624522906995878</v>
      </c>
      <c r="I310" s="262">
        <f t="shared" si="53"/>
        <v>322</v>
      </c>
      <c r="J310" s="256">
        <f t="shared" si="79"/>
        <v>2050</v>
      </c>
      <c r="K310" s="159">
        <f t="shared" si="80"/>
        <v>55062</v>
      </c>
      <c r="M310" s="257"/>
      <c r="N310" s="271">
        <f t="shared" si="81"/>
        <v>1.7368160277274614E-2</v>
      </c>
      <c r="O310" s="271">
        <f t="shared" si="82"/>
        <v>-5.0000000000000044E-3</v>
      </c>
      <c r="P310" s="271">
        <f t="shared" si="83"/>
        <v>2.2480563092738048E-2</v>
      </c>
      <c r="V310" s="237" t="str">
        <f t="shared" si="84"/>
        <v>Winter</v>
      </c>
      <c r="AA310" s="257">
        <f t="shared" si="63"/>
        <v>2.2200000000000001E-2</v>
      </c>
      <c r="AB310" s="258">
        <f t="shared" si="85"/>
        <v>-5.0000000000000001E-3</v>
      </c>
    </row>
    <row r="311" spans="2:28" ht="17.45" customHeight="1">
      <c r="B311" s="159">
        <f t="shared" si="58"/>
        <v>55093</v>
      </c>
      <c r="C311" s="259" cm="1">
        <f t="array" ref="C311">IF($J311&lt;=$AD$1,IF(F311="","",-INDEX([1]Delta!$F$1:$JR$1000,$L$13,$I311))*1000*IF(MONTH($B311)=12,IF(MOD($J311,4)=0,31/29,31/30),1),(C299*(1+$AA311)*F311/F299))</f>
        <v>102914.41073937454</v>
      </c>
      <c r="D311" s="260">
        <f>IF(ISNUMBER($F311),VLOOKUP($J311,'Table 1'!$B$13:$C$41,2,FALSE)/12*1000*Study_MW,"")</f>
        <v>6809.855396176009</v>
      </c>
      <c r="E311" s="260">
        <f t="shared" si="77"/>
        <v>109724.26613555054</v>
      </c>
      <c r="F311" s="259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1143.4915612265095</v>
      </c>
      <c r="G311" s="261">
        <f t="shared" si="78"/>
        <v>95.955466446871071</v>
      </c>
      <c r="I311" s="262">
        <f t="shared" si="53"/>
        <v>323</v>
      </c>
      <c r="J311" s="256">
        <f t="shared" si="79"/>
        <v>2050</v>
      </c>
      <c r="K311" s="159">
        <f t="shared" si="80"/>
        <v>55093</v>
      </c>
      <c r="M311" s="257"/>
      <c r="N311" s="271">
        <f t="shared" si="81"/>
        <v>1.740377175278307E-2</v>
      </c>
      <c r="O311" s="271">
        <f t="shared" si="82"/>
        <v>-4.9999999999998934E-3</v>
      </c>
      <c r="P311" s="271">
        <f t="shared" si="83"/>
        <v>2.2516353520384946E-2</v>
      </c>
      <c r="V311" s="237" t="str">
        <f t="shared" si="84"/>
        <v>Winter</v>
      </c>
      <c r="AA311" s="257">
        <f t="shared" si="63"/>
        <v>2.2200000000000001E-2</v>
      </c>
      <c r="AB311" s="258">
        <f t="shared" si="85"/>
        <v>-5.0000000000000001E-3</v>
      </c>
    </row>
    <row r="312" spans="2:28" ht="17.45" customHeight="1">
      <c r="B312" s="160">
        <f t="shared" si="58"/>
        <v>55123</v>
      </c>
      <c r="C312" s="266" cm="1">
        <f t="array" ref="C312">IF($J312&lt;=$AD$1,IF(F312="","",-INDEX([1]Delta!$F$1:$JR$1000,$L$13,$I312))*1000*IF(MONTH($B312)=12,IF(MOD($J312,4)=0,31/29,31/30),1),(C300*(1+$AA312)*F312/F300))</f>
        <v>51233.489407569723</v>
      </c>
      <c r="D312" s="267">
        <f>IF(ISNUMBER($F312),VLOOKUP($J312,'Table 1'!$B$13:$C$41,2,FALSE)/12*1000*Study_MW,"")</f>
        <v>6809.855396176009</v>
      </c>
      <c r="E312" s="267">
        <f t="shared" si="77"/>
        <v>58043.344803745735</v>
      </c>
      <c r="F312" s="266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723.42822545698209</v>
      </c>
      <c r="G312" s="268">
        <f t="shared" si="78"/>
        <v>80.233729845252242</v>
      </c>
      <c r="I312" s="269">
        <f t="shared" si="53"/>
        <v>324</v>
      </c>
      <c r="J312" s="256">
        <f t="shared" si="79"/>
        <v>2050</v>
      </c>
      <c r="K312" s="160">
        <f t="shared" si="80"/>
        <v>55123</v>
      </c>
      <c r="M312" s="257"/>
      <c r="N312" s="271">
        <f t="shared" si="81"/>
        <v>1.7684203801552556E-2</v>
      </c>
      <c r="O312" s="271">
        <f t="shared" si="82"/>
        <v>-5.0000000000001155E-3</v>
      </c>
      <c r="P312" s="271">
        <f t="shared" si="83"/>
        <v>2.2798194775429659E-2</v>
      </c>
      <c r="V312" s="237" t="str">
        <f t="shared" si="84"/>
        <v>Winter</v>
      </c>
      <c r="AA312" s="257">
        <f t="shared" si="63"/>
        <v>2.2200000000000001E-2</v>
      </c>
      <c r="AB312" s="258">
        <f t="shared" si="85"/>
        <v>-5.0000000000000001E-3</v>
      </c>
    </row>
    <row r="313" spans="2:28" ht="17.45" customHeight="1">
      <c r="B313" s="158">
        <f t="shared" si="58"/>
        <v>55154</v>
      </c>
      <c r="C313" s="250" cm="1">
        <f t="array" ref="C313">IF($J313&lt;=$AD$1,IF(F313="","",-INDEX([1]Delta!$F$1:$JR$1000,$L$13,$I313))*1000*IF(MONTH($B313)=12,IF(MOD($J313,4)=0,31/29,31/30),1),(C301*(1+$AA313)*F313/F301))</f>
        <v>99412.24335549731</v>
      </c>
      <c r="D313" s="251">
        <f>IF(ISNUMBER($F313),VLOOKUP($J313,'Table 1'!$B$13:$C$41,2,FALSE)/12*1000*Study_MW,"")</f>
        <v>6961.0820294700115</v>
      </c>
      <c r="E313" s="252">
        <f t="shared" si="77"/>
        <v>106373.32538496732</v>
      </c>
      <c r="F313" s="253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959.40942278744137</v>
      </c>
      <c r="G313" s="254">
        <f t="shared" si="78"/>
        <v>110.87375510229327</v>
      </c>
      <c r="I313" s="270">
        <f t="shared" si="53"/>
        <v>326</v>
      </c>
      <c r="J313" s="256">
        <f t="shared" si="79"/>
        <v>2051</v>
      </c>
      <c r="K313" s="158">
        <f t="shared" si="80"/>
        <v>55154</v>
      </c>
      <c r="M313" s="257"/>
      <c r="N313" s="271">
        <f t="shared" si="81"/>
        <v>1.7422356468285605E-2</v>
      </c>
      <c r="O313" s="271">
        <f t="shared" si="82"/>
        <v>-5.0000000000000044E-3</v>
      </c>
      <c r="P313" s="271">
        <f t="shared" si="83"/>
        <v>2.2535031626417679E-2</v>
      </c>
      <c r="V313" s="237" t="str">
        <f t="shared" si="84"/>
        <v>Winter</v>
      </c>
      <c r="AA313" s="257">
        <f t="shared" si="63"/>
        <v>2.2200000000000001E-2</v>
      </c>
      <c r="AB313" s="258">
        <f t="shared" si="85"/>
        <v>-5.0000000000000001E-3</v>
      </c>
    </row>
    <row r="314" spans="2:28" ht="17.45" customHeight="1">
      <c r="B314" s="159">
        <f t="shared" si="58"/>
        <v>55185</v>
      </c>
      <c r="C314" s="259" cm="1">
        <f t="array" ref="C314">IF($J314&lt;=$AD$1,IF(F314="","",-INDEX([1]Delta!$F$1:$JR$1000,$L$13,$I314))*1000*IF(MONTH($B314)=12,IF(MOD($J314,4)=0,31/29,31/30),1),(C302*(1+$AA314)*F314/F302))</f>
        <v>54062.934461612997</v>
      </c>
      <c r="D314" s="260">
        <f>IF(ISNUMBER($F314),VLOOKUP($J314,'Table 1'!$B$13:$C$41,2,FALSE)/12*1000*Study_MW,"")</f>
        <v>6961.0820294700115</v>
      </c>
      <c r="E314" s="260">
        <f t="shared" si="77"/>
        <v>61024.016491083006</v>
      </c>
      <c r="F314" s="259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1150.3399437246596</v>
      </c>
      <c r="G314" s="261">
        <f t="shared" si="78"/>
        <v>53.04868080429749</v>
      </c>
      <c r="I314" s="262">
        <f t="shared" si="53"/>
        <v>327</v>
      </c>
      <c r="J314" s="256">
        <f t="shared" si="79"/>
        <v>2051</v>
      </c>
      <c r="K314" s="159">
        <f t="shared" si="80"/>
        <v>55185</v>
      </c>
      <c r="M314" s="257"/>
      <c r="N314" s="271">
        <f t="shared" si="81"/>
        <v>1.7670228132533605E-2</v>
      </c>
      <c r="O314" s="271">
        <f t="shared" si="82"/>
        <v>-5.0000000000000044E-3</v>
      </c>
      <c r="P314" s="271">
        <f t="shared" si="83"/>
        <v>2.2784148876918042E-2</v>
      </c>
      <c r="V314" s="237" t="str">
        <f t="shared" si="84"/>
        <v>Winter</v>
      </c>
      <c r="AA314" s="257">
        <f t="shared" si="63"/>
        <v>2.2200000000000001E-2</v>
      </c>
      <c r="AB314" s="258">
        <f t="shared" si="85"/>
        <v>-5.0000000000000001E-3</v>
      </c>
    </row>
    <row r="315" spans="2:28" ht="17.45" customHeight="1">
      <c r="B315" s="159">
        <f t="shared" si="58"/>
        <v>55213</v>
      </c>
      <c r="C315" s="259" cm="1">
        <f t="array" ref="C315">IF($J315&lt;=$AD$1,IF(F315="","",-INDEX([1]Delta!$F$1:$JR$1000,$L$13,$I315))*1000*IF(MONTH($B315)=12,IF(MOD($J315,4)=0,31/29,31/30),1),(C303*(1+$AA315)*F315/F303))</f>
        <v>58272.545630783439</v>
      </c>
      <c r="D315" s="260">
        <f>IF(ISNUMBER($F315),VLOOKUP($J315,'Table 1'!$B$13:$C$41,2,FALSE)/12*1000*Study_MW,"")</f>
        <v>6961.0820294700115</v>
      </c>
      <c r="E315" s="260">
        <f t="shared" si="77"/>
        <v>65233.627660253449</v>
      </c>
      <c r="F315" s="259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1696.9267173346734</v>
      </c>
      <c r="G315" s="261">
        <f t="shared" si="78"/>
        <v>38.442218508242071</v>
      </c>
      <c r="I315" s="262">
        <f t="shared" si="53"/>
        <v>328</v>
      </c>
      <c r="J315" s="256">
        <f t="shared" si="79"/>
        <v>2051</v>
      </c>
      <c r="K315" s="159">
        <f t="shared" si="80"/>
        <v>55213</v>
      </c>
      <c r="M315" s="257"/>
      <c r="N315" s="271">
        <f t="shared" si="81"/>
        <v>1.7632700672058244E-2</v>
      </c>
      <c r="O315" s="271">
        <f t="shared" si="82"/>
        <v>-5.0000000000000044E-3</v>
      </c>
      <c r="P315" s="271">
        <f t="shared" si="83"/>
        <v>2.274643283623945E-2</v>
      </c>
      <c r="V315" s="237" t="str">
        <f t="shared" si="84"/>
        <v>Winter</v>
      </c>
      <c r="AA315" s="257">
        <f t="shared" si="63"/>
        <v>2.2200000000000001E-2</v>
      </c>
      <c r="AB315" s="258">
        <f t="shared" si="85"/>
        <v>-5.0000000000000001E-3</v>
      </c>
    </row>
    <row r="316" spans="2:28" ht="17.45" customHeight="1">
      <c r="B316" s="159">
        <f t="shared" si="58"/>
        <v>55244</v>
      </c>
      <c r="C316" s="259" cm="1">
        <f t="array" ref="C316">IF($J316&lt;=$AD$1,IF(F316="","",-INDEX([1]Delta!$F$1:$JR$1000,$L$13,$I316))*1000*IF(MONTH($B316)=12,IF(MOD($J316,4)=0,31/29,31/30),1),(C304*(1+$AA316)*F316/F304))</f>
        <v>34533.128848966611</v>
      </c>
      <c r="D316" s="260">
        <f>IF(ISNUMBER($F316),VLOOKUP($J316,'Table 1'!$B$13:$C$41,2,FALSE)/12*1000*Study_MW,"")</f>
        <v>6961.0820294700115</v>
      </c>
      <c r="E316" s="260">
        <f t="shared" si="77"/>
        <v>41494.210878436621</v>
      </c>
      <c r="F316" s="259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1407.9403868639595</v>
      </c>
      <c r="G316" s="261">
        <f t="shared" si="78"/>
        <v>29.47156801919764</v>
      </c>
      <c r="I316" s="262">
        <f t="shared" si="53"/>
        <v>329</v>
      </c>
      <c r="J316" s="256">
        <f t="shared" si="79"/>
        <v>2051</v>
      </c>
      <c r="K316" s="159">
        <f t="shared" si="80"/>
        <v>55244</v>
      </c>
      <c r="M316" s="257"/>
      <c r="N316" s="271">
        <f t="shared" si="81"/>
        <v>1.7944020902846303E-2</v>
      </c>
      <c r="O316" s="271">
        <f t="shared" si="82"/>
        <v>-5.0000000000000044E-3</v>
      </c>
      <c r="P316" s="271">
        <f t="shared" si="83"/>
        <v>2.3059317490297992E-2</v>
      </c>
      <c r="V316" s="237" t="str">
        <f t="shared" si="84"/>
        <v>Winter</v>
      </c>
      <c r="AA316" s="257">
        <f t="shared" si="63"/>
        <v>2.2200000000000001E-2</v>
      </c>
      <c r="AB316" s="258">
        <f t="shared" si="85"/>
        <v>-5.0000000000000001E-3</v>
      </c>
    </row>
    <row r="317" spans="2:28" ht="17.45" customHeight="1">
      <c r="B317" s="159">
        <f t="shared" si="58"/>
        <v>55274</v>
      </c>
      <c r="C317" s="259" cm="1">
        <f t="array" ref="C317">IF($J317&lt;=$AD$1,IF(F317="","",-INDEX([1]Delta!$F$1:$JR$1000,$L$13,$I317))*1000*IF(MONTH($B317)=12,IF(MOD($J317,4)=0,31/29,31/30),1),(C305*(1+$AA317)*F317/F305))</f>
        <v>71176.63589594471</v>
      </c>
      <c r="D317" s="260">
        <f>IF(ISNUMBER($F317),VLOOKUP($J317,'Table 1'!$B$13:$C$41,2,FALSE)/12*1000*Study_MW,"")</f>
        <v>6961.0820294700115</v>
      </c>
      <c r="E317" s="260">
        <f t="shared" si="77"/>
        <v>78137.71792541472</v>
      </c>
      <c r="F317" s="259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2243.5577963873866</v>
      </c>
      <c r="G317" s="261">
        <f t="shared" si="78"/>
        <v>34.827593053868881</v>
      </c>
      <c r="I317" s="262">
        <f t="shared" si="53"/>
        <v>330</v>
      </c>
      <c r="J317" s="256">
        <f t="shared" si="79"/>
        <v>2051</v>
      </c>
      <c r="K317" s="159">
        <f t="shared" si="80"/>
        <v>55274</v>
      </c>
      <c r="M317" s="257"/>
      <c r="N317" s="271">
        <f t="shared" si="81"/>
        <v>1.7542870900033369E-2</v>
      </c>
      <c r="O317" s="271">
        <f t="shared" si="82"/>
        <v>-5.0000000000000044E-3</v>
      </c>
      <c r="P317" s="271">
        <f t="shared" si="83"/>
        <v>2.2656151658325019E-2</v>
      </c>
      <c r="V317" s="237" t="str">
        <f t="shared" si="84"/>
        <v>Summer</v>
      </c>
      <c r="AA317" s="257">
        <f t="shared" si="63"/>
        <v>2.2200000000000001E-2</v>
      </c>
      <c r="AB317" s="258">
        <f t="shared" si="85"/>
        <v>-5.0000000000000001E-3</v>
      </c>
    </row>
    <row r="318" spans="2:28" ht="17.45" customHeight="1">
      <c r="B318" s="159">
        <f t="shared" si="58"/>
        <v>55305</v>
      </c>
      <c r="C318" s="259" cm="1">
        <f t="array" ref="C318">IF($J318&lt;=$AD$1,IF(F318="","",-INDEX([1]Delta!$F$1:$JR$1000,$L$13,$I318))*1000*IF(MONTH($B318)=12,IF(MOD($J318,4)=0,31/29,31/30),1),(C306*(1+$AA318)*F318/F306))</f>
        <v>115006.91990772498</v>
      </c>
      <c r="D318" s="260">
        <f>IF(ISNUMBER($F318),VLOOKUP($J318,'Table 1'!$B$13:$C$41,2,FALSE)/12*1000*Study_MW,"")</f>
        <v>6961.0820294700115</v>
      </c>
      <c r="E318" s="260">
        <f t="shared" si="77"/>
        <v>121968.00193719499</v>
      </c>
      <c r="F318" s="259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2408.4812589593394</v>
      </c>
      <c r="G318" s="261">
        <f t="shared" si="78"/>
        <v>50.641042558867625</v>
      </c>
      <c r="I318" s="262">
        <f t="shared" si="53"/>
        <v>331</v>
      </c>
      <c r="J318" s="256">
        <f t="shared" si="79"/>
        <v>2051</v>
      </c>
      <c r="K318" s="159">
        <f t="shared" si="80"/>
        <v>55305</v>
      </c>
      <c r="M318" s="257"/>
      <c r="N318" s="271">
        <f t="shared" si="81"/>
        <v>1.737972174306579E-2</v>
      </c>
      <c r="O318" s="271">
        <f t="shared" si="82"/>
        <v>-5.0000000000000044E-3</v>
      </c>
      <c r="P318" s="271">
        <f t="shared" si="83"/>
        <v>2.2492182656347559E-2</v>
      </c>
      <c r="V318" s="237" t="str">
        <f t="shared" si="84"/>
        <v>Summer</v>
      </c>
      <c r="AA318" s="257">
        <f t="shared" si="63"/>
        <v>2.2200000000000001E-2</v>
      </c>
      <c r="AB318" s="258">
        <f t="shared" si="85"/>
        <v>-5.0000000000000001E-3</v>
      </c>
    </row>
    <row r="319" spans="2:28" ht="17.45" customHeight="1">
      <c r="B319" s="159">
        <f t="shared" si="58"/>
        <v>55335</v>
      </c>
      <c r="C319" s="259" cm="1">
        <f t="array" ref="C319">IF($J319&lt;=$AD$1,IF(F319="","",-INDEX([1]Delta!$F$1:$JR$1000,$L$13,$I319))*1000*IF(MONTH($B319)=12,IF(MOD($J319,4)=0,31/29,31/30),1),(C307*(1+$AA319)*F319/F307))</f>
        <v>143605.27331122549</v>
      </c>
      <c r="D319" s="260">
        <f>IF(ISNUMBER($F319),VLOOKUP($J319,'Table 1'!$B$13:$C$41,2,FALSE)/12*1000*Study_MW,"")</f>
        <v>6961.0820294700115</v>
      </c>
      <c r="E319" s="260">
        <f t="shared" si="77"/>
        <v>150566.3553406955</v>
      </c>
      <c r="F319" s="259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2102.8337283175597</v>
      </c>
      <c r="G319" s="261">
        <f t="shared" si="78"/>
        <v>71.601645585721599</v>
      </c>
      <c r="I319" s="262">
        <f t="shared" si="53"/>
        <v>332</v>
      </c>
      <c r="J319" s="256">
        <f t="shared" si="79"/>
        <v>2051</v>
      </c>
      <c r="K319" s="159">
        <f t="shared" si="80"/>
        <v>55335</v>
      </c>
      <c r="M319" s="257"/>
      <c r="N319" s="271">
        <f t="shared" si="81"/>
        <v>1.7324489695143663E-2</v>
      </c>
      <c r="O319" s="271">
        <f t="shared" si="82"/>
        <v>-5.0000000000000044E-3</v>
      </c>
      <c r="P319" s="271">
        <f t="shared" si="83"/>
        <v>2.2436673060445722E-2</v>
      </c>
      <c r="V319" s="237" t="str">
        <f t="shared" si="84"/>
        <v>Summer</v>
      </c>
      <c r="AA319" s="257">
        <f t="shared" si="63"/>
        <v>2.2200000000000001E-2</v>
      </c>
      <c r="AB319" s="258">
        <f t="shared" si="85"/>
        <v>-5.0000000000000001E-3</v>
      </c>
    </row>
    <row r="320" spans="2:28" ht="17.45" customHeight="1">
      <c r="B320" s="159">
        <f t="shared" si="58"/>
        <v>55366</v>
      </c>
      <c r="C320" s="259" cm="1">
        <f t="array" ref="C320">IF($J320&lt;=$AD$1,IF(F320="","",-INDEX([1]Delta!$F$1:$JR$1000,$L$13,$I320))*1000*IF(MONTH($B320)=12,IF(MOD($J320,4)=0,31/29,31/30),1),(C308*(1+$AA320)*F320/F308))</f>
        <v>154898.99055869901</v>
      </c>
      <c r="D320" s="260">
        <f>IF(ISNUMBER($F320),VLOOKUP($J320,'Table 1'!$B$13:$C$41,2,FALSE)/12*1000*Study_MW,"")</f>
        <v>6961.0820294700115</v>
      </c>
      <c r="E320" s="260">
        <f t="shared" si="77"/>
        <v>161860.07258816902</v>
      </c>
      <c r="F320" s="259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2209.1880307070728</v>
      </c>
      <c r="G320" s="261">
        <f t="shared" si="78"/>
        <v>73.266770568354062</v>
      </c>
      <c r="I320" s="262">
        <f t="shared" si="53"/>
        <v>333</v>
      </c>
      <c r="J320" s="256">
        <f t="shared" si="79"/>
        <v>2051</v>
      </c>
      <c r="K320" s="159">
        <f t="shared" si="80"/>
        <v>55366</v>
      </c>
      <c r="M320" s="257"/>
      <c r="N320" s="271">
        <f t="shared" si="81"/>
        <v>1.7308054963655728E-2</v>
      </c>
      <c r="O320" s="271">
        <f t="shared" si="82"/>
        <v>-5.0000000000000044E-3</v>
      </c>
      <c r="P320" s="271">
        <f t="shared" si="83"/>
        <v>2.2420155742367553E-2</v>
      </c>
      <c r="V320" s="237" t="str">
        <f t="shared" si="84"/>
        <v>Summer</v>
      </c>
      <c r="AA320" s="257">
        <f t="shared" si="63"/>
        <v>2.2200000000000001E-2</v>
      </c>
      <c r="AB320" s="258">
        <f t="shared" si="85"/>
        <v>-5.0000000000000001E-3</v>
      </c>
    </row>
    <row r="321" spans="2:28" ht="17.45" customHeight="1">
      <c r="B321" s="159">
        <f t="shared" si="58"/>
        <v>55397</v>
      </c>
      <c r="C321" s="259" cm="1">
        <f t="array" ref="C321">IF($J321&lt;=$AD$1,IF(F321="","",-INDEX([1]Delta!$F$1:$JR$1000,$L$13,$I321))*1000*IF(MONTH($B321)=12,IF(MOD($J321,4)=0,31/29,31/30),1),(C309*(1+$AA321)*F321/F309))</f>
        <v>78800.938794087255</v>
      </c>
      <c r="D321" s="260">
        <f>IF(ISNUMBER($F321),VLOOKUP($J321,'Table 1'!$B$13:$C$41,2,FALSE)/12*1000*Study_MW,"")</f>
        <v>6961.0820294700115</v>
      </c>
      <c r="E321" s="260">
        <f t="shared" si="77"/>
        <v>85762.020823557265</v>
      </c>
      <c r="F321" s="259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1341.8130061131317</v>
      </c>
      <c r="G321" s="261">
        <f t="shared" si="78"/>
        <v>63.915031701761912</v>
      </c>
      <c r="I321" s="262">
        <f t="shared" si="53"/>
        <v>334</v>
      </c>
      <c r="J321" s="256">
        <f t="shared" si="79"/>
        <v>2051</v>
      </c>
      <c r="K321" s="159">
        <f t="shared" si="80"/>
        <v>55397</v>
      </c>
      <c r="M321" s="257"/>
      <c r="N321" s="271">
        <f t="shared" si="81"/>
        <v>1.7502505059110884E-2</v>
      </c>
      <c r="O321" s="271">
        <f t="shared" si="82"/>
        <v>-5.0000000000001155E-3</v>
      </c>
      <c r="P321" s="271">
        <f t="shared" si="83"/>
        <v>2.2615582973980697E-2</v>
      </c>
      <c r="V321" s="237" t="str">
        <f t="shared" si="84"/>
        <v>Winter</v>
      </c>
      <c r="AA321" s="257">
        <f t="shared" si="63"/>
        <v>2.2200000000000001E-2</v>
      </c>
      <c r="AB321" s="258">
        <f t="shared" si="85"/>
        <v>-5.0000000000000001E-3</v>
      </c>
    </row>
    <row r="322" spans="2:28" ht="17.45" customHeight="1">
      <c r="B322" s="159">
        <f t="shared" si="58"/>
        <v>55427</v>
      </c>
      <c r="C322" s="259" cm="1">
        <f t="array" ref="C322">IF($J322&lt;=$AD$1,IF(F322="","",-INDEX([1]Delta!$F$1:$JR$1000,$L$13,$I322))*1000*IF(MONTH($B322)=12,IF(MOD($J322,4)=0,31/29,31/30),1),(C310*(1+$AA322)*F322/F310))</f>
        <v>118905.038702265</v>
      </c>
      <c r="D322" s="260">
        <f>IF(ISNUMBER($F322),VLOOKUP($J322,'Table 1'!$B$13:$C$41,2,FALSE)/12*1000*Study_MW,"")</f>
        <v>6961.0820294700115</v>
      </c>
      <c r="E322" s="260">
        <f t="shared" si="77"/>
        <v>125866.12073173501</v>
      </c>
      <c r="F322" s="259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1742.9991221558537</v>
      </c>
      <c r="G322" s="261">
        <f t="shared" si="78"/>
        <v>72.212383317815835</v>
      </c>
      <c r="I322" s="262">
        <f t="shared" si="53"/>
        <v>335</v>
      </c>
      <c r="J322" s="256">
        <f t="shared" si="79"/>
        <v>2051</v>
      </c>
      <c r="K322" s="159">
        <f t="shared" si="80"/>
        <v>55427</v>
      </c>
      <c r="M322" s="257"/>
      <c r="N322" s="271">
        <f t="shared" si="81"/>
        <v>1.7370715492781796E-2</v>
      </c>
      <c r="O322" s="271">
        <f t="shared" si="82"/>
        <v>-5.0000000000000044E-3</v>
      </c>
      <c r="P322" s="271">
        <f t="shared" si="83"/>
        <v>2.2483131148524516E-2</v>
      </c>
      <c r="V322" s="237" t="str">
        <f t="shared" si="84"/>
        <v>Winter</v>
      </c>
      <c r="AA322" s="257">
        <f t="shared" si="63"/>
        <v>2.2200000000000001E-2</v>
      </c>
      <c r="AB322" s="258">
        <f t="shared" si="85"/>
        <v>-5.0000000000000001E-3</v>
      </c>
    </row>
    <row r="323" spans="2:28" ht="17.45" customHeight="1">
      <c r="B323" s="159">
        <f t="shared" si="58"/>
        <v>55458</v>
      </c>
      <c r="C323" s="259" cm="1">
        <f t="array" ref="C323">IF($J323&lt;=$AD$1,IF(F323="","",-INDEX([1]Delta!$F$1:$JR$1000,$L$13,$I323))*1000*IF(MONTH($B323)=12,IF(MOD($J323,4)=0,31/29,31/30),1),(C311*(1+$AA323)*F323/F311))</f>
        <v>104673.1151044997</v>
      </c>
      <c r="D323" s="260">
        <f>IF(ISNUMBER($F323),VLOOKUP($J323,'Table 1'!$B$13:$C$41,2,FALSE)/12*1000*Study_MW,"")</f>
        <v>6961.0820294700115</v>
      </c>
      <c r="E323" s="260">
        <f t="shared" si="77"/>
        <v>111634.1971339697</v>
      </c>
      <c r="F323" s="259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1137.7741034203768</v>
      </c>
      <c r="G323" s="261">
        <f t="shared" si="78"/>
        <v>98.116310433129868</v>
      </c>
      <c r="I323" s="262">
        <f t="shared" si="53"/>
        <v>336</v>
      </c>
      <c r="J323" s="256">
        <f t="shared" si="79"/>
        <v>2051</v>
      </c>
      <c r="K323" s="159">
        <f t="shared" si="80"/>
        <v>55458</v>
      </c>
      <c r="M323" s="257"/>
      <c r="N323" s="271">
        <f t="shared" si="81"/>
        <v>1.7406641809385004E-2</v>
      </c>
      <c r="O323" s="271">
        <f t="shared" si="82"/>
        <v>-5.0000000000001155E-3</v>
      </c>
      <c r="P323" s="271">
        <f t="shared" si="83"/>
        <v>2.2519237999381936E-2</v>
      </c>
      <c r="V323" s="237" t="str">
        <f t="shared" si="84"/>
        <v>Winter</v>
      </c>
      <c r="AA323" s="257">
        <f t="shared" si="63"/>
        <v>2.2200000000000001E-2</v>
      </c>
      <c r="AB323" s="258">
        <f t="shared" si="85"/>
        <v>-5.0000000000000001E-3</v>
      </c>
    </row>
    <row r="324" spans="2:28" ht="17.45" customHeight="1">
      <c r="B324" s="160">
        <f t="shared" si="58"/>
        <v>55488</v>
      </c>
      <c r="C324" s="266" cm="1">
        <f t="array" ref="C324">IF($J324&lt;=$AD$1,IF(F324="","",-INDEX([1]Delta!$F$1:$JR$1000,$L$13,$I324))*1000*IF(MONTH($B324)=12,IF(MOD($J324,4)=0,31/29,31/30),1),(C312*(1+$AA324)*F324/F312))</f>
        <v>52109.018508055684</v>
      </c>
      <c r="D324" s="267">
        <f>IF(ISNUMBER($F324),VLOOKUP($J324,'Table 1'!$B$13:$C$41,2,FALSE)/12*1000*Study_MW,"")</f>
        <v>6961.0820294700115</v>
      </c>
      <c r="E324" s="267">
        <f t="shared" si="77"/>
        <v>59070.100537525694</v>
      </c>
      <c r="F324" s="266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719.81108432969722</v>
      </c>
      <c r="G324" s="268">
        <f t="shared" si="78"/>
        <v>82.063338316793192</v>
      </c>
      <c r="I324" s="269">
        <f t="shared" si="53"/>
        <v>337</v>
      </c>
      <c r="J324" s="256">
        <f t="shared" si="79"/>
        <v>2051</v>
      </c>
      <c r="K324" s="160">
        <f t="shared" si="80"/>
        <v>55488</v>
      </c>
      <c r="M324" s="257"/>
      <c r="N324" s="271">
        <f t="shared" si="81"/>
        <v>1.7689465299623786E-2</v>
      </c>
      <c r="O324" s="271">
        <f t="shared" si="82"/>
        <v>-4.9999999999998934E-3</v>
      </c>
      <c r="P324" s="271">
        <f t="shared" si="83"/>
        <v>2.2803482713189771E-2</v>
      </c>
      <c r="V324" s="237" t="str">
        <f t="shared" si="84"/>
        <v>Winter</v>
      </c>
      <c r="AA324" s="257">
        <f t="shared" si="63"/>
        <v>2.2200000000000001E-2</v>
      </c>
      <c r="AB324" s="258">
        <f t="shared" si="85"/>
        <v>-5.0000000000000001E-3</v>
      </c>
    </row>
    <row r="325" spans="2:28" ht="17.45" customHeight="1">
      <c r="AA325" s="257">
        <f t="shared" si="63"/>
        <v>2.2200000000000001E-2</v>
      </c>
      <c r="AB325" s="258">
        <f t="shared" ref="AB325:AB333" si="86">IF($AB$8="Solar",IFERROR(IF(J325&gt;$AD$1,-0.005,0),AB313),0)</f>
        <v>0</v>
      </c>
    </row>
    <row r="326" spans="2:28" ht="17.45" customHeight="1">
      <c r="AA326" s="257">
        <f t="shared" si="63"/>
        <v>2.2200000000000001E-2</v>
      </c>
      <c r="AB326" s="258">
        <f t="shared" si="86"/>
        <v>0</v>
      </c>
    </row>
    <row r="327" spans="2:28" ht="17.45" customHeight="1">
      <c r="AA327" s="257">
        <f t="shared" si="63"/>
        <v>2.2200000000000001E-2</v>
      </c>
      <c r="AB327" s="258">
        <f t="shared" si="86"/>
        <v>0</v>
      </c>
    </row>
    <row r="328" spans="2:28" ht="17.45" customHeight="1">
      <c r="AA328" s="257">
        <f t="shared" si="63"/>
        <v>2.2200000000000001E-2</v>
      </c>
      <c r="AB328" s="258">
        <f t="shared" si="86"/>
        <v>0</v>
      </c>
    </row>
    <row r="329" spans="2:28" ht="17.45" customHeight="1">
      <c r="AA329" s="257">
        <f t="shared" si="63"/>
        <v>2.2200000000000001E-2</v>
      </c>
      <c r="AB329" s="258">
        <f t="shared" si="86"/>
        <v>0</v>
      </c>
    </row>
    <row r="330" spans="2:28" ht="17.45" customHeight="1">
      <c r="AA330" s="257">
        <f t="shared" si="63"/>
        <v>2.2200000000000001E-2</v>
      </c>
      <c r="AB330" s="258">
        <f t="shared" si="86"/>
        <v>0</v>
      </c>
    </row>
    <row r="331" spans="2:28" ht="17.45" customHeight="1">
      <c r="AA331" s="257">
        <f t="shared" si="63"/>
        <v>2.2200000000000001E-2</v>
      </c>
      <c r="AB331" s="258">
        <f t="shared" si="86"/>
        <v>0</v>
      </c>
    </row>
    <row r="332" spans="2:28" ht="17.45" customHeight="1">
      <c r="AA332" s="257">
        <f t="shared" si="63"/>
        <v>2.2200000000000001E-2</v>
      </c>
      <c r="AB332" s="258">
        <f t="shared" si="86"/>
        <v>0</v>
      </c>
    </row>
    <row r="333" spans="2:28" ht="17.45" customHeight="1">
      <c r="AA333" s="257">
        <f t="shared" ref="AA333:AA367" si="87">Inflation</f>
        <v>2.2200000000000001E-2</v>
      </c>
      <c r="AB333" s="258">
        <f t="shared" si="86"/>
        <v>0</v>
      </c>
    </row>
    <row r="334" spans="2:28" ht="17.45" customHeight="1">
      <c r="AA334" s="257">
        <f t="shared" si="87"/>
        <v>2.2200000000000001E-2</v>
      </c>
    </row>
    <row r="335" spans="2:28" ht="17.45" customHeight="1">
      <c r="AA335" s="257">
        <f t="shared" si="87"/>
        <v>2.2200000000000001E-2</v>
      </c>
    </row>
    <row r="336" spans="2:28" ht="17.45" customHeight="1">
      <c r="AA336" s="257">
        <f t="shared" si="87"/>
        <v>2.2200000000000001E-2</v>
      </c>
    </row>
    <row r="337" spans="27:27" ht="17.45" customHeight="1">
      <c r="AA337" s="257">
        <f t="shared" si="87"/>
        <v>2.2200000000000001E-2</v>
      </c>
    </row>
    <row r="338" spans="27:27" ht="17.45" customHeight="1">
      <c r="AA338" s="257">
        <f t="shared" si="87"/>
        <v>2.2200000000000001E-2</v>
      </c>
    </row>
    <row r="339" spans="27:27" ht="17.45" customHeight="1">
      <c r="AA339" s="257">
        <f t="shared" si="87"/>
        <v>2.2200000000000001E-2</v>
      </c>
    </row>
    <row r="340" spans="27:27" ht="17.45" customHeight="1">
      <c r="AA340" s="257">
        <f t="shared" si="87"/>
        <v>2.2200000000000001E-2</v>
      </c>
    </row>
    <row r="341" spans="27:27" ht="17.45" customHeight="1">
      <c r="AA341" s="257">
        <f t="shared" si="87"/>
        <v>2.2200000000000001E-2</v>
      </c>
    </row>
    <row r="342" spans="27:27" ht="17.45" customHeight="1">
      <c r="AA342" s="257">
        <f t="shared" si="87"/>
        <v>2.2200000000000001E-2</v>
      </c>
    </row>
    <row r="343" spans="27:27" ht="17.45" customHeight="1">
      <c r="AA343" s="257">
        <f t="shared" si="87"/>
        <v>2.2200000000000001E-2</v>
      </c>
    </row>
    <row r="344" spans="27:27" ht="17.45" customHeight="1">
      <c r="AA344" s="257">
        <f t="shared" si="87"/>
        <v>2.2200000000000001E-2</v>
      </c>
    </row>
    <row r="345" spans="27:27" ht="17.45" customHeight="1">
      <c r="AA345" s="257">
        <f t="shared" si="87"/>
        <v>2.2200000000000001E-2</v>
      </c>
    </row>
    <row r="346" spans="27:27" ht="17.45" customHeight="1">
      <c r="AA346" s="257">
        <f t="shared" si="87"/>
        <v>2.2200000000000001E-2</v>
      </c>
    </row>
    <row r="347" spans="27:27" ht="17.45" customHeight="1">
      <c r="AA347" s="257">
        <f t="shared" si="87"/>
        <v>2.2200000000000001E-2</v>
      </c>
    </row>
    <row r="348" spans="27:27" ht="17.45" customHeight="1">
      <c r="AA348" s="257">
        <f t="shared" si="87"/>
        <v>2.2200000000000001E-2</v>
      </c>
    </row>
    <row r="349" spans="27:27" ht="17.45" customHeight="1">
      <c r="AA349" s="257">
        <f t="shared" si="87"/>
        <v>2.2200000000000001E-2</v>
      </c>
    </row>
    <row r="350" spans="27:27" ht="17.45" customHeight="1">
      <c r="AA350" s="257">
        <f t="shared" si="87"/>
        <v>2.2200000000000001E-2</v>
      </c>
    </row>
    <row r="351" spans="27:27" ht="17.45" customHeight="1">
      <c r="AA351" s="257">
        <f t="shared" si="87"/>
        <v>2.2200000000000001E-2</v>
      </c>
    </row>
    <row r="352" spans="27:27" ht="17.45" customHeight="1">
      <c r="AA352" s="257">
        <f t="shared" si="87"/>
        <v>2.2200000000000001E-2</v>
      </c>
    </row>
    <row r="353" spans="27:27" ht="17.45" customHeight="1">
      <c r="AA353" s="257">
        <f t="shared" si="87"/>
        <v>2.2200000000000001E-2</v>
      </c>
    </row>
    <row r="354" spans="27:27" ht="17.45" customHeight="1">
      <c r="AA354" s="257">
        <f t="shared" si="87"/>
        <v>2.2200000000000001E-2</v>
      </c>
    </row>
    <row r="355" spans="27:27" ht="17.45" customHeight="1">
      <c r="AA355" s="257">
        <f t="shared" si="87"/>
        <v>2.2200000000000001E-2</v>
      </c>
    </row>
    <row r="356" spans="27:27" ht="17.45" customHeight="1">
      <c r="AA356" s="257">
        <f t="shared" si="87"/>
        <v>2.2200000000000001E-2</v>
      </c>
    </row>
    <row r="357" spans="27:27" ht="17.45" customHeight="1">
      <c r="AA357" s="257">
        <f t="shared" si="87"/>
        <v>2.2200000000000001E-2</v>
      </c>
    </row>
    <row r="358" spans="27:27" ht="17.45" customHeight="1">
      <c r="AA358" s="257">
        <f t="shared" si="87"/>
        <v>2.2200000000000001E-2</v>
      </c>
    </row>
    <row r="359" spans="27:27" ht="17.45" customHeight="1">
      <c r="AA359" s="257">
        <f t="shared" si="87"/>
        <v>2.2200000000000001E-2</v>
      </c>
    </row>
    <row r="360" spans="27:27" ht="17.45" customHeight="1">
      <c r="AA360" s="257">
        <f t="shared" si="87"/>
        <v>2.2200000000000001E-2</v>
      </c>
    </row>
    <row r="361" spans="27:27" ht="17.45" customHeight="1">
      <c r="AA361" s="257">
        <f t="shared" si="87"/>
        <v>2.2200000000000001E-2</v>
      </c>
    </row>
    <row r="362" spans="27:27" ht="17.45" customHeight="1">
      <c r="AA362" s="257">
        <f t="shared" si="87"/>
        <v>2.2200000000000001E-2</v>
      </c>
    </row>
    <row r="363" spans="27:27" ht="17.45" customHeight="1">
      <c r="AA363" s="257">
        <f t="shared" si="87"/>
        <v>2.2200000000000001E-2</v>
      </c>
    </row>
    <row r="364" spans="27:27" ht="17.45" customHeight="1">
      <c r="AA364" s="257">
        <f t="shared" si="87"/>
        <v>2.2200000000000001E-2</v>
      </c>
    </row>
    <row r="365" spans="27:27" ht="17.45" customHeight="1">
      <c r="AA365" s="257">
        <f t="shared" si="87"/>
        <v>2.2200000000000001E-2</v>
      </c>
    </row>
    <row r="366" spans="27:27" ht="17.45" customHeight="1">
      <c r="AA366" s="257">
        <f t="shared" si="87"/>
        <v>2.2200000000000001E-2</v>
      </c>
    </row>
    <row r="367" spans="27:27" ht="17.45" customHeight="1">
      <c r="AA367" s="257">
        <f t="shared" si="87"/>
        <v>2.2200000000000001E-2</v>
      </c>
    </row>
  </sheetData>
  <printOptions horizontalCentered="1"/>
  <pageMargins left="0.25" right="0.25" top="0.75" bottom="0.75" header="0.3" footer="0.3"/>
  <pageSetup scale="12" orientation="portrait" r:id="rId1"/>
  <headerFooter alignWithMargins="0">
    <oddFooter>&amp;L&amp;8NPC Group - &amp;F   ( &amp;A )&amp;C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63" sqref="B63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5"/>
      <c r="F3" s="295"/>
      <c r="G3" s="295"/>
      <c r="H3" s="296"/>
      <c r="I3" s="296"/>
      <c r="J3" s="296"/>
      <c r="K3" s="296"/>
    </row>
    <row r="4" spans="1:14">
      <c r="B4" s="134" t="s">
        <v>280</v>
      </c>
      <c r="C4" s="134" t="s">
        <v>280</v>
      </c>
      <c r="D4" s="134" t="s">
        <v>280</v>
      </c>
      <c r="E4" s="297"/>
      <c r="F4" s="297"/>
      <c r="G4" s="297"/>
    </row>
    <row r="5" spans="1:14" ht="53.25" customHeight="1">
      <c r="B5" s="131" t="s">
        <v>197</v>
      </c>
      <c r="C5" s="131" t="s">
        <v>197</v>
      </c>
      <c r="D5" s="131" t="s">
        <v>197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7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2">
        <v>0.17385</v>
      </c>
      <c r="D97" s="204"/>
      <c r="E97" s="3" t="s">
        <v>228</v>
      </c>
    </row>
    <row r="98" spans="2:10">
      <c r="C98" s="272">
        <v>2.6700000000000001E-3</v>
      </c>
      <c r="D98" s="204"/>
      <c r="E98" s="3" t="s">
        <v>229</v>
      </c>
    </row>
    <row r="99" spans="2:10">
      <c r="C99" s="272">
        <v>1.5E-3</v>
      </c>
      <c r="D99" s="204"/>
      <c r="E99" s="3" t="s">
        <v>230</v>
      </c>
    </row>
    <row r="100" spans="2:10">
      <c r="C100" s="272">
        <f>C98+C99</f>
        <v>4.1700000000000001E-3</v>
      </c>
      <c r="D100" s="204"/>
      <c r="E100" s="3" t="s">
        <v>231</v>
      </c>
    </row>
    <row r="101" spans="2:10">
      <c r="C101" s="273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topLeftCell="A60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197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221</v>
      </c>
      <c r="D76" s="189"/>
      <c r="E76" s="189"/>
      <c r="F76" s="189"/>
      <c r="G76" s="189"/>
      <c r="H76" s="189"/>
      <c r="I76" s="189"/>
      <c r="J76" s="190"/>
      <c r="K76" s="191"/>
      <c r="N76" t="s">
        <v>220</v>
      </c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  <c r="N79" t="s">
        <v>197</v>
      </c>
    </row>
    <row r="80" spans="2:29">
      <c r="C80" s="184" t="s">
        <v>220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222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158</v>
      </c>
      <c r="H91" s="217"/>
    </row>
    <row r="92" spans="2:20">
      <c r="B92" t="s">
        <v>224</v>
      </c>
      <c r="C92" s="218">
        <v>1508.5523898865165</v>
      </c>
      <c r="E92" s="184" t="s">
        <v>225</v>
      </c>
      <c r="H92" s="217"/>
    </row>
    <row r="93" spans="2:20">
      <c r="B93" t="s">
        <v>224</v>
      </c>
      <c r="C93" s="218">
        <v>11.885996697616648</v>
      </c>
      <c r="E93" s="184" t="s">
        <v>235</v>
      </c>
      <c r="H93" s="217"/>
    </row>
    <row r="94" spans="2:20">
      <c r="B94" t="s">
        <v>224</v>
      </c>
      <c r="C94" s="224">
        <v>38.410855343500728</v>
      </c>
      <c r="D94" s="204"/>
      <c r="E94" t="s">
        <v>159</v>
      </c>
    </row>
    <row r="95" spans="2:20">
      <c r="C95" s="41">
        <v>6158.732</v>
      </c>
      <c r="D95" s="204"/>
      <c r="E95" s="121" t="s">
        <v>226</v>
      </c>
    </row>
    <row r="96" spans="2:20">
      <c r="C96" s="41">
        <v>156515.69936476802</v>
      </c>
      <c r="D96" s="204"/>
      <c r="E96" s="3" t="s">
        <v>227</v>
      </c>
    </row>
    <row r="97" spans="2:10">
      <c r="C97" s="272">
        <v>0.17385</v>
      </c>
      <c r="D97" s="204"/>
      <c r="E97" s="3" t="s">
        <v>228</v>
      </c>
    </row>
    <row r="98" spans="2:10">
      <c r="C98" s="272">
        <v>2.6700000000000001E-3</v>
      </c>
      <c r="D98" s="204"/>
      <c r="E98" s="3" t="s">
        <v>229</v>
      </c>
    </row>
    <row r="99" spans="2:10">
      <c r="C99" s="272">
        <v>1.5E-3</v>
      </c>
      <c r="D99" s="204"/>
      <c r="E99" s="3" t="s">
        <v>230</v>
      </c>
    </row>
    <row r="100" spans="2:10">
      <c r="C100" s="272">
        <f>C98+C99</f>
        <v>4.1700000000000001E-3</v>
      </c>
      <c r="D100" s="204"/>
      <c r="E100" s="3" t="s">
        <v>231</v>
      </c>
    </row>
    <row r="101" spans="2:10">
      <c r="C101" s="273">
        <f>C96*C97*365</f>
        <v>9931742.8321161959</v>
      </c>
      <c r="D101" s="204"/>
      <c r="E101" s="3" t="s">
        <v>232</v>
      </c>
    </row>
    <row r="102" spans="2:10">
      <c r="C102" s="224">
        <f>C101/C91/1000</f>
        <v>9.3792930898320002</v>
      </c>
      <c r="D102" s="204"/>
      <c r="E102" s="3" t="s">
        <v>233</v>
      </c>
    </row>
    <row r="103" spans="2:10">
      <c r="C103" s="224">
        <f>C94+C102</f>
        <v>47.790148433332732</v>
      </c>
      <c r="D103" s="204"/>
      <c r="E103" s="3" t="s">
        <v>234</v>
      </c>
    </row>
    <row r="104" spans="2:10">
      <c r="B104" t="s">
        <v>224</v>
      </c>
      <c r="C104" s="219">
        <v>2.7729594859595257</v>
      </c>
      <c r="D104" s="204"/>
      <c r="E104" t="s">
        <v>160</v>
      </c>
    </row>
    <row r="105" spans="2:10">
      <c r="C105" s="170">
        <v>6158.732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165</v>
      </c>
    </row>
    <row r="113" spans="2:5">
      <c r="D113" s="36">
        <v>2.5000000000000001E-2</v>
      </c>
      <c r="E113" s="61" t="s">
        <v>284</v>
      </c>
    </row>
    <row r="114" spans="2:5">
      <c r="B114" t="s">
        <v>275</v>
      </c>
      <c r="D114" s="45">
        <f>'2025 IRPUpdt Assumptions'!$L$145</f>
        <v>19.115769303333334</v>
      </c>
      <c r="E114" s="61" t="s">
        <v>78</v>
      </c>
    </row>
    <row r="115" spans="2:5">
      <c r="B115" t="s">
        <v>276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66" zoomScale="60" zoomScaleNormal="60" workbookViewId="0">
      <selection activeCell="I125" sqref="I125:I126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277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141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143</v>
      </c>
      <c r="E4" s="14" t="s">
        <v>68</v>
      </c>
      <c r="F4" s="14" t="s">
        <v>144</v>
      </c>
      <c r="G4" s="14" t="s">
        <v>145</v>
      </c>
      <c r="H4" s="175" t="s">
        <v>19</v>
      </c>
      <c r="I4" s="14" t="s">
        <v>11</v>
      </c>
      <c r="J4" s="175" t="s">
        <v>146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147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169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168</v>
      </c>
      <c r="D70" s="128" t="s">
        <v>223</v>
      </c>
      <c r="G70" s="187"/>
    </row>
    <row r="71" spans="2:29">
      <c r="C71" s="132" t="str">
        <f>C6</f>
        <v>(a)</v>
      </c>
      <c r="D71" s="128" t="s">
        <v>167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166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278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148</v>
      </c>
      <c r="D79" s="193"/>
      <c r="E79" s="192"/>
      <c r="F79" s="194" t="s">
        <v>30</v>
      </c>
      <c r="G79" s="194" t="s">
        <v>149</v>
      </c>
      <c r="H79" s="194" t="s">
        <v>150</v>
      </c>
      <c r="I79" s="194" t="s">
        <v>151</v>
      </c>
    </row>
    <row r="80" spans="2:29">
      <c r="C80" s="184" t="s">
        <v>141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152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148</v>
      </c>
      <c r="D84" s="193"/>
      <c r="E84" s="192"/>
      <c r="F84" s="194" t="s">
        <v>30</v>
      </c>
      <c r="G84" s="194" t="s">
        <v>31</v>
      </c>
      <c r="H84" s="194" t="s">
        <v>153</v>
      </c>
      <c r="I84" s="194" t="s">
        <v>149</v>
      </c>
      <c r="J84" s="194" t="s">
        <v>154</v>
      </c>
      <c r="K84" s="194" t="s">
        <v>155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156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157</v>
      </c>
    </row>
    <row r="90" spans="2:20">
      <c r="C90" s="194" t="s">
        <v>279</v>
      </c>
      <c r="D90" s="194"/>
      <c r="E90" s="275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158</v>
      </c>
      <c r="H91" s="217"/>
    </row>
    <row r="92" spans="2:20">
      <c r="B92" t="s">
        <v>224</v>
      </c>
      <c r="C92" s="218">
        <v>1195.5137204951482</v>
      </c>
      <c r="E92" s="184" t="s">
        <v>225</v>
      </c>
      <c r="H92" s="217"/>
    </row>
    <row r="93" spans="2:20">
      <c r="B93" t="s">
        <v>224</v>
      </c>
      <c r="C93" s="218">
        <v>12.130040121265498</v>
      </c>
      <c r="E93" s="184" t="s">
        <v>235</v>
      </c>
      <c r="H93" s="217"/>
    </row>
    <row r="94" spans="2:20">
      <c r="B94" t="s">
        <v>224</v>
      </c>
      <c r="C94" s="224">
        <v>30.484805828175183</v>
      </c>
      <c r="D94" s="204"/>
      <c r="E94" t="s">
        <v>159</v>
      </c>
    </row>
    <row r="95" spans="2:20">
      <c r="C95" s="41">
        <v>9600.3960000000006</v>
      </c>
      <c r="D95" s="204"/>
      <c r="E95" s="121" t="s">
        <v>226</v>
      </c>
    </row>
    <row r="96" spans="2:20">
      <c r="C96" s="41">
        <v>44183.096077536</v>
      </c>
      <c r="D96" s="204"/>
      <c r="E96" s="3" t="s">
        <v>227</v>
      </c>
    </row>
    <row r="97" spans="2:10">
      <c r="C97" s="272">
        <v>0.30676931506849314</v>
      </c>
      <c r="D97" s="204"/>
      <c r="E97" s="3" t="s">
        <v>228</v>
      </c>
    </row>
    <row r="98" spans="2:10">
      <c r="C98" s="272">
        <v>5.7000000000000002E-3</v>
      </c>
      <c r="D98" s="204"/>
      <c r="E98" s="3" t="s">
        <v>229</v>
      </c>
    </row>
    <row r="99" spans="2:10">
      <c r="C99" s="272">
        <v>1.5E-3</v>
      </c>
      <c r="D99" s="204"/>
      <c r="E99" s="3" t="s">
        <v>230</v>
      </c>
    </row>
    <row r="100" spans="2:10">
      <c r="C100" s="272">
        <f>C98+C99</f>
        <v>7.1999999999999998E-3</v>
      </c>
      <c r="D100" s="204"/>
      <c r="E100" s="3" t="s">
        <v>231</v>
      </c>
    </row>
    <row r="101" spans="2:10">
      <c r="C101" s="273">
        <f>C96*C97*365</f>
        <v>4947216.614278568</v>
      </c>
      <c r="D101" s="204"/>
      <c r="E101" s="3" t="s">
        <v>232</v>
      </c>
    </row>
    <row r="102" spans="2:10">
      <c r="C102" s="224">
        <f>C101/C91/1000</f>
        <v>25.7991364904832</v>
      </c>
      <c r="D102" s="204"/>
      <c r="E102" s="3" t="s">
        <v>233</v>
      </c>
    </row>
    <row r="103" spans="2:10">
      <c r="C103" s="224">
        <f>C94+C102</f>
        <v>56.283942318658383</v>
      </c>
      <c r="D103" s="204"/>
      <c r="E103" s="3" t="s">
        <v>234</v>
      </c>
    </row>
    <row r="104" spans="2:10">
      <c r="B104" t="s">
        <v>224</v>
      </c>
      <c r="C104" s="219">
        <v>8.4901494849525481</v>
      </c>
      <c r="D104" s="204"/>
      <c r="E104" t="s">
        <v>160</v>
      </c>
    </row>
    <row r="105" spans="2:10">
      <c r="C105" s="170">
        <v>9600.3960000000006</v>
      </c>
      <c r="D105" s="170"/>
      <c r="E105" t="s">
        <v>161</v>
      </c>
    </row>
    <row r="106" spans="2:10">
      <c r="C106" s="220">
        <v>0</v>
      </c>
      <c r="D106" s="170"/>
      <c r="E106" t="s">
        <v>162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163</v>
      </c>
      <c r="I109" s="220"/>
      <c r="J109" s="222"/>
    </row>
    <row r="110" spans="2:10">
      <c r="B110" t="s">
        <v>224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164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165</v>
      </c>
    </row>
    <row r="113" spans="4:5">
      <c r="D113" s="36">
        <v>2.7E-2</v>
      </c>
      <c r="E113" s="61" t="s">
        <v>284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zoomScale="60" zoomScaleNormal="60" workbookViewId="0"/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196</v>
      </c>
      <c r="D2" t="s">
        <v>121</v>
      </c>
      <c r="E2">
        <v>1357.6969999999999</v>
      </c>
      <c r="G2" t="s">
        <v>8</v>
      </c>
      <c r="H2">
        <v>1</v>
      </c>
      <c r="I2" s="276"/>
      <c r="J2" s="276"/>
      <c r="L2" t="s">
        <v>122</v>
      </c>
      <c r="M2" t="s">
        <v>98</v>
      </c>
      <c r="N2" t="s">
        <v>219</v>
      </c>
      <c r="P2" t="s">
        <v>142</v>
      </c>
    </row>
    <row r="3" spans="1:16">
      <c r="A3" t="s">
        <v>119</v>
      </c>
      <c r="B3" t="s">
        <v>97</v>
      </c>
      <c r="C3" t="s">
        <v>197</v>
      </c>
      <c r="D3" t="s">
        <v>121</v>
      </c>
      <c r="E3">
        <v>1508.5519999999999</v>
      </c>
      <c r="G3" t="s">
        <v>8</v>
      </c>
      <c r="H3">
        <v>1</v>
      </c>
      <c r="I3" s="276"/>
      <c r="J3" s="276"/>
      <c r="L3" t="s">
        <v>122</v>
      </c>
      <c r="M3" t="s">
        <v>98</v>
      </c>
      <c r="N3" t="s">
        <v>219</v>
      </c>
      <c r="P3" t="s">
        <v>142</v>
      </c>
    </row>
    <row r="4" spans="1:16">
      <c r="A4" t="s">
        <v>119</v>
      </c>
      <c r="B4" t="s">
        <v>97</v>
      </c>
      <c r="C4" t="s">
        <v>198</v>
      </c>
      <c r="D4" t="s">
        <v>121</v>
      </c>
      <c r="E4">
        <v>1508.5519999999999</v>
      </c>
      <c r="G4" t="s">
        <v>8</v>
      </c>
      <c r="H4">
        <v>1</v>
      </c>
      <c r="I4" s="276"/>
      <c r="J4" s="276"/>
      <c r="L4" t="s">
        <v>122</v>
      </c>
      <c r="M4" t="s">
        <v>98</v>
      </c>
      <c r="N4" t="s">
        <v>219</v>
      </c>
      <c r="P4" t="s">
        <v>142</v>
      </c>
    </row>
    <row r="5" spans="1:16">
      <c r="A5" t="s">
        <v>119</v>
      </c>
      <c r="B5" t="s">
        <v>97</v>
      </c>
      <c r="C5" t="s">
        <v>141</v>
      </c>
      <c r="D5" t="s">
        <v>121</v>
      </c>
      <c r="E5">
        <v>1195.5139999999999</v>
      </c>
      <c r="G5" t="s">
        <v>8</v>
      </c>
      <c r="H5">
        <v>1</v>
      </c>
      <c r="I5" s="276"/>
      <c r="J5" s="276"/>
      <c r="L5" t="s">
        <v>122</v>
      </c>
      <c r="M5" t="s">
        <v>98</v>
      </c>
      <c r="N5" t="s">
        <v>219</v>
      </c>
      <c r="P5" t="s">
        <v>142</v>
      </c>
    </row>
    <row r="6" spans="1:16">
      <c r="A6" t="s">
        <v>119</v>
      </c>
      <c r="B6" t="s">
        <v>97</v>
      </c>
      <c r="C6" t="s">
        <v>199</v>
      </c>
      <c r="D6" t="s">
        <v>121</v>
      </c>
      <c r="E6">
        <v>1328.3489999999999</v>
      </c>
      <c r="G6" t="s">
        <v>8</v>
      </c>
      <c r="H6">
        <v>1</v>
      </c>
      <c r="I6" s="276"/>
      <c r="J6" s="276"/>
      <c r="L6" t="s">
        <v>122</v>
      </c>
      <c r="M6" t="s">
        <v>98</v>
      </c>
      <c r="N6" t="s">
        <v>219</v>
      </c>
      <c r="P6" t="s">
        <v>142</v>
      </c>
    </row>
    <row r="7" spans="1:16">
      <c r="A7" t="s">
        <v>119</v>
      </c>
      <c r="B7" t="s">
        <v>97</v>
      </c>
      <c r="C7" t="s">
        <v>172</v>
      </c>
      <c r="D7" t="s">
        <v>121</v>
      </c>
      <c r="E7">
        <v>1399.38</v>
      </c>
      <c r="G7" t="s">
        <v>8</v>
      </c>
      <c r="H7">
        <v>1</v>
      </c>
      <c r="I7" s="276"/>
      <c r="J7" s="276"/>
      <c r="L7" t="s">
        <v>122</v>
      </c>
      <c r="M7" t="s">
        <v>123</v>
      </c>
      <c r="N7" t="s">
        <v>219</v>
      </c>
      <c r="P7" t="s">
        <v>124</v>
      </c>
    </row>
    <row r="8" spans="1:16">
      <c r="A8" t="s">
        <v>119</v>
      </c>
      <c r="B8" t="s">
        <v>97</v>
      </c>
      <c r="C8" t="s">
        <v>202</v>
      </c>
      <c r="D8" t="s">
        <v>121</v>
      </c>
      <c r="E8">
        <v>1954.5219999999999</v>
      </c>
      <c r="G8" t="s">
        <v>8</v>
      </c>
      <c r="H8">
        <v>1</v>
      </c>
      <c r="I8" s="276"/>
      <c r="J8" s="276"/>
      <c r="L8" t="s">
        <v>122</v>
      </c>
      <c r="M8" t="s">
        <v>201</v>
      </c>
      <c r="N8" t="s">
        <v>219</v>
      </c>
      <c r="P8" t="s">
        <v>124</v>
      </c>
    </row>
    <row r="9" spans="1:16">
      <c r="A9" t="s">
        <v>119</v>
      </c>
      <c r="B9" t="s">
        <v>97</v>
      </c>
      <c r="C9" t="s">
        <v>203</v>
      </c>
      <c r="D9" t="s">
        <v>121</v>
      </c>
      <c r="E9">
        <v>1468.6569999999999</v>
      </c>
      <c r="G9" t="s">
        <v>8</v>
      </c>
      <c r="H9">
        <v>1</v>
      </c>
      <c r="I9" s="276"/>
      <c r="J9" s="276"/>
      <c r="L9" t="s">
        <v>122</v>
      </c>
      <c r="M9" t="s">
        <v>200</v>
      </c>
      <c r="N9" t="s">
        <v>219</v>
      </c>
      <c r="P9" t="s">
        <v>124</v>
      </c>
    </row>
    <row r="10" spans="1:16">
      <c r="A10" t="s">
        <v>119</v>
      </c>
      <c r="B10" t="s">
        <v>97</v>
      </c>
      <c r="C10" t="s">
        <v>173</v>
      </c>
      <c r="D10" t="s">
        <v>121</v>
      </c>
      <c r="E10">
        <v>1954.5219999999999</v>
      </c>
      <c r="G10" t="s">
        <v>8</v>
      </c>
      <c r="H10">
        <v>1</v>
      </c>
      <c r="I10" s="276"/>
      <c r="J10" s="276"/>
      <c r="L10" t="s">
        <v>122</v>
      </c>
      <c r="M10" t="s">
        <v>136</v>
      </c>
      <c r="N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6"/>
      <c r="J11" s="276"/>
      <c r="L11" t="s">
        <v>122</v>
      </c>
      <c r="M11" t="s">
        <v>123</v>
      </c>
      <c r="N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174</v>
      </c>
      <c r="D12" t="s">
        <v>121</v>
      </c>
      <c r="E12">
        <v>1399.38</v>
      </c>
      <c r="G12" t="s">
        <v>8</v>
      </c>
      <c r="H12">
        <v>1</v>
      </c>
      <c r="I12" s="276"/>
      <c r="J12" s="276"/>
      <c r="L12" t="s">
        <v>122</v>
      </c>
      <c r="M12" t="s">
        <v>123</v>
      </c>
      <c r="N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204</v>
      </c>
      <c r="D13" t="s">
        <v>121</v>
      </c>
      <c r="E13">
        <v>1399.38</v>
      </c>
      <c r="G13" t="s">
        <v>8</v>
      </c>
      <c r="H13">
        <v>1</v>
      </c>
      <c r="I13" s="276"/>
      <c r="J13" s="276"/>
      <c r="L13" t="s">
        <v>122</v>
      </c>
      <c r="M13" t="s">
        <v>200</v>
      </c>
      <c r="N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175</v>
      </c>
      <c r="D14" t="s">
        <v>121</v>
      </c>
      <c r="E14">
        <v>1399.38</v>
      </c>
      <c r="G14" t="s">
        <v>8</v>
      </c>
      <c r="H14">
        <v>1</v>
      </c>
      <c r="I14" s="276"/>
      <c r="J14" s="276"/>
      <c r="L14" t="s">
        <v>122</v>
      </c>
      <c r="M14" t="s">
        <v>123</v>
      </c>
      <c r="N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6"/>
      <c r="J15" s="276"/>
      <c r="L15" t="s">
        <v>122</v>
      </c>
      <c r="M15" t="s">
        <v>123</v>
      </c>
      <c r="N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205</v>
      </c>
      <c r="D16" t="s">
        <v>121</v>
      </c>
      <c r="E16">
        <v>1468.6569999999999</v>
      </c>
      <c r="G16" t="s">
        <v>8</v>
      </c>
      <c r="H16">
        <v>1</v>
      </c>
      <c r="I16" s="276"/>
      <c r="J16" s="276"/>
      <c r="L16" t="s">
        <v>122</v>
      </c>
      <c r="M16" t="s">
        <v>200</v>
      </c>
      <c r="N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6"/>
      <c r="J17" s="276"/>
      <c r="L17" t="s">
        <v>122</v>
      </c>
      <c r="M17" t="s">
        <v>123</v>
      </c>
      <c r="N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206</v>
      </c>
      <c r="D18" t="s">
        <v>121</v>
      </c>
      <c r="E18">
        <v>1385.5250000000001</v>
      </c>
      <c r="G18" t="s">
        <v>8</v>
      </c>
      <c r="H18">
        <v>1</v>
      </c>
      <c r="I18" s="276"/>
      <c r="J18" s="276"/>
      <c r="L18" t="s">
        <v>122</v>
      </c>
      <c r="M18" t="s">
        <v>200</v>
      </c>
      <c r="N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6"/>
      <c r="J19" s="276"/>
      <c r="L19" t="s">
        <v>122</v>
      </c>
      <c r="M19" t="s">
        <v>123</v>
      </c>
      <c r="N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207</v>
      </c>
      <c r="D20" t="s">
        <v>121</v>
      </c>
      <c r="E20">
        <v>1413.2360000000001</v>
      </c>
      <c r="G20" t="s">
        <v>8</v>
      </c>
      <c r="H20">
        <v>1</v>
      </c>
      <c r="I20" s="276"/>
      <c r="J20" s="276"/>
      <c r="L20" t="s">
        <v>122</v>
      </c>
      <c r="M20" t="s">
        <v>200</v>
      </c>
      <c r="N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6"/>
      <c r="J21" s="276"/>
      <c r="L21" t="s">
        <v>122</v>
      </c>
      <c r="M21" t="s">
        <v>123</v>
      </c>
      <c r="N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208</v>
      </c>
      <c r="D22" t="s">
        <v>121</v>
      </c>
      <c r="E22">
        <v>1843.8889999999999</v>
      </c>
      <c r="G22" t="s">
        <v>8</v>
      </c>
      <c r="H22">
        <v>1</v>
      </c>
      <c r="I22" s="276"/>
      <c r="J22" s="276"/>
      <c r="L22" t="s">
        <v>122</v>
      </c>
      <c r="M22" t="s">
        <v>201</v>
      </c>
      <c r="N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176</v>
      </c>
      <c r="D23" t="s">
        <v>121</v>
      </c>
      <c r="E23">
        <v>1843.8889999999999</v>
      </c>
      <c r="G23" t="s">
        <v>8</v>
      </c>
      <c r="H23">
        <v>1</v>
      </c>
      <c r="I23" s="276"/>
      <c r="J23" s="276"/>
      <c r="L23" t="s">
        <v>122</v>
      </c>
      <c r="M23" t="s">
        <v>136</v>
      </c>
      <c r="N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209</v>
      </c>
      <c r="D24" t="s">
        <v>121</v>
      </c>
      <c r="E24">
        <v>1413.2360000000001</v>
      </c>
      <c r="G24" t="s">
        <v>8</v>
      </c>
      <c r="H24">
        <v>1</v>
      </c>
      <c r="I24" s="276"/>
      <c r="J24" s="276"/>
      <c r="L24" t="s">
        <v>122</v>
      </c>
      <c r="M24" t="s">
        <v>200</v>
      </c>
      <c r="N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6"/>
      <c r="J25" s="276"/>
      <c r="L25" t="s">
        <v>122</v>
      </c>
      <c r="M25" t="s">
        <v>123</v>
      </c>
      <c r="N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177</v>
      </c>
      <c r="D26" t="s">
        <v>121</v>
      </c>
      <c r="E26">
        <v>1537.3579999999999</v>
      </c>
      <c r="G26" t="s">
        <v>8</v>
      </c>
      <c r="H26">
        <v>1</v>
      </c>
      <c r="I26" s="276"/>
      <c r="J26" s="276"/>
      <c r="L26" t="s">
        <v>122</v>
      </c>
      <c r="M26" t="s">
        <v>129</v>
      </c>
      <c r="N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212</v>
      </c>
      <c r="D27" t="s">
        <v>121</v>
      </c>
      <c r="E27">
        <v>1673.008</v>
      </c>
      <c r="G27" t="s">
        <v>8</v>
      </c>
      <c r="H27">
        <v>1</v>
      </c>
      <c r="I27" s="276"/>
      <c r="J27" s="276"/>
      <c r="L27" t="s">
        <v>122</v>
      </c>
      <c r="M27" t="s">
        <v>210</v>
      </c>
      <c r="N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178</v>
      </c>
      <c r="D28" t="s">
        <v>121</v>
      </c>
      <c r="E28">
        <v>1673.008</v>
      </c>
      <c r="G28" t="s">
        <v>8</v>
      </c>
      <c r="H28">
        <v>1</v>
      </c>
      <c r="I28" s="276"/>
      <c r="J28" s="276"/>
      <c r="L28" t="s">
        <v>122</v>
      </c>
      <c r="M28" t="s">
        <v>129</v>
      </c>
      <c r="N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179</v>
      </c>
      <c r="D29" t="s">
        <v>121</v>
      </c>
      <c r="E29">
        <v>1537.3579999999999</v>
      </c>
      <c r="G29" t="s">
        <v>8</v>
      </c>
      <c r="H29">
        <v>1</v>
      </c>
      <c r="I29" s="276"/>
      <c r="J29" s="276"/>
      <c r="L29" t="s">
        <v>122</v>
      </c>
      <c r="M29" t="s">
        <v>129</v>
      </c>
      <c r="N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213</v>
      </c>
      <c r="D30" t="s">
        <v>121</v>
      </c>
      <c r="E30">
        <v>1778.5129999999999</v>
      </c>
      <c r="G30" t="s">
        <v>8</v>
      </c>
      <c r="H30">
        <v>1</v>
      </c>
      <c r="I30" s="276"/>
      <c r="J30" s="276"/>
      <c r="L30" t="s">
        <v>122</v>
      </c>
      <c r="M30" t="s">
        <v>210</v>
      </c>
      <c r="N30" t="s">
        <v>219</v>
      </c>
      <c r="P30" t="s">
        <v>130</v>
      </c>
    </row>
    <row r="31" spans="1:16">
      <c r="A31" t="s">
        <v>119</v>
      </c>
      <c r="B31" t="s">
        <v>97</v>
      </c>
      <c r="C31" t="s">
        <v>180</v>
      </c>
      <c r="D31" t="s">
        <v>121</v>
      </c>
      <c r="E31">
        <v>1778.5129999999999</v>
      </c>
      <c r="G31" t="s">
        <v>8</v>
      </c>
      <c r="H31">
        <v>1</v>
      </c>
      <c r="I31" s="276"/>
      <c r="J31" s="276"/>
      <c r="L31" t="s">
        <v>122</v>
      </c>
      <c r="M31" t="s">
        <v>129</v>
      </c>
      <c r="N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214</v>
      </c>
      <c r="D32" t="s">
        <v>121</v>
      </c>
      <c r="E32">
        <v>1673.008</v>
      </c>
      <c r="G32" t="s">
        <v>8</v>
      </c>
      <c r="H32">
        <v>1</v>
      </c>
      <c r="I32" s="276"/>
      <c r="J32" s="276"/>
      <c r="L32" t="s">
        <v>122</v>
      </c>
      <c r="M32" t="s">
        <v>210</v>
      </c>
      <c r="N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181</v>
      </c>
      <c r="D33" t="s">
        <v>121</v>
      </c>
      <c r="E33">
        <v>1673.008</v>
      </c>
      <c r="G33" t="s">
        <v>8</v>
      </c>
      <c r="H33">
        <v>1</v>
      </c>
      <c r="I33" s="276"/>
      <c r="J33" s="276"/>
      <c r="L33" t="s">
        <v>122</v>
      </c>
      <c r="M33" t="s">
        <v>129</v>
      </c>
      <c r="N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182</v>
      </c>
      <c r="D34" t="s">
        <v>121</v>
      </c>
      <c r="E34">
        <v>1522.2860000000001</v>
      </c>
      <c r="G34" t="s">
        <v>8</v>
      </c>
      <c r="H34">
        <v>1</v>
      </c>
      <c r="I34" s="276"/>
      <c r="J34" s="276"/>
      <c r="L34" t="s">
        <v>122</v>
      </c>
      <c r="M34" t="s">
        <v>129</v>
      </c>
      <c r="N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215</v>
      </c>
      <c r="D35" t="s">
        <v>121</v>
      </c>
      <c r="E35">
        <v>1673.008</v>
      </c>
      <c r="G35" t="s">
        <v>8</v>
      </c>
      <c r="H35">
        <v>1</v>
      </c>
      <c r="I35" s="276"/>
      <c r="J35" s="276"/>
      <c r="L35" t="s">
        <v>122</v>
      </c>
      <c r="M35" t="s">
        <v>210</v>
      </c>
      <c r="N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6"/>
      <c r="J36" s="276"/>
      <c r="L36" t="s">
        <v>122</v>
      </c>
      <c r="M36" t="s">
        <v>129</v>
      </c>
      <c r="N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183</v>
      </c>
      <c r="D37" t="s">
        <v>121</v>
      </c>
      <c r="E37">
        <v>1567.5029999999999</v>
      </c>
      <c r="G37" t="s">
        <v>8</v>
      </c>
      <c r="H37">
        <v>1</v>
      </c>
      <c r="I37" s="276"/>
      <c r="J37" s="276"/>
      <c r="L37" t="s">
        <v>122</v>
      </c>
      <c r="M37" t="s">
        <v>129</v>
      </c>
      <c r="N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216</v>
      </c>
      <c r="D38" t="s">
        <v>121</v>
      </c>
      <c r="E38">
        <v>1477.07</v>
      </c>
      <c r="G38" t="s">
        <v>8</v>
      </c>
      <c r="H38">
        <v>1</v>
      </c>
      <c r="I38" s="276"/>
      <c r="J38" s="276"/>
      <c r="L38" t="s">
        <v>122</v>
      </c>
      <c r="M38" t="s">
        <v>210</v>
      </c>
      <c r="N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6"/>
      <c r="J39" s="276"/>
      <c r="L39" t="s">
        <v>122</v>
      </c>
      <c r="M39" t="s">
        <v>129</v>
      </c>
      <c r="N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217</v>
      </c>
      <c r="D40" t="s">
        <v>121</v>
      </c>
      <c r="E40">
        <v>2917.6660000000002</v>
      </c>
      <c r="G40" t="s">
        <v>8</v>
      </c>
      <c r="H40">
        <v>1</v>
      </c>
      <c r="I40" s="276"/>
      <c r="J40" s="276"/>
      <c r="L40" t="s">
        <v>122</v>
      </c>
      <c r="M40" t="s">
        <v>211</v>
      </c>
      <c r="N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184</v>
      </c>
      <c r="D41" t="s">
        <v>121</v>
      </c>
      <c r="E41">
        <v>2917.6660000000002</v>
      </c>
      <c r="G41" t="s">
        <v>8</v>
      </c>
      <c r="H41">
        <v>1</v>
      </c>
      <c r="I41" s="276"/>
      <c r="J41" s="276"/>
      <c r="L41" t="s">
        <v>122</v>
      </c>
      <c r="M41" t="s">
        <v>132</v>
      </c>
      <c r="N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218</v>
      </c>
      <c r="D42" t="s">
        <v>121</v>
      </c>
      <c r="E42">
        <v>1567.5029999999999</v>
      </c>
      <c r="G42" t="s">
        <v>8</v>
      </c>
      <c r="H42">
        <v>1</v>
      </c>
      <c r="I42" s="276"/>
      <c r="J42" s="276"/>
      <c r="L42" t="s">
        <v>122</v>
      </c>
      <c r="M42" t="s">
        <v>210</v>
      </c>
      <c r="N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185</v>
      </c>
      <c r="D43" t="s">
        <v>121</v>
      </c>
      <c r="E43">
        <v>1567.5029999999999</v>
      </c>
      <c r="G43" t="s">
        <v>8</v>
      </c>
      <c r="H43">
        <v>1</v>
      </c>
      <c r="I43" s="276"/>
      <c r="J43" s="276"/>
      <c r="L43" t="s">
        <v>122</v>
      </c>
      <c r="M43" t="s">
        <v>129</v>
      </c>
      <c r="N43" t="s">
        <v>219</v>
      </c>
      <c r="P43" t="s">
        <v>130</v>
      </c>
    </row>
    <row r="44" spans="1:16">
      <c r="I44" s="276"/>
      <c r="J44" s="276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196</v>
      </c>
      <c r="D47" t="s">
        <v>117</v>
      </c>
      <c r="E47">
        <v>53.981899490000004</v>
      </c>
      <c r="G47" t="s">
        <v>134</v>
      </c>
      <c r="H47">
        <v>1</v>
      </c>
      <c r="I47" s="276"/>
      <c r="J47" s="276"/>
      <c r="L47" t="s">
        <v>122</v>
      </c>
      <c r="M47" t="s">
        <v>98</v>
      </c>
      <c r="N47" t="s">
        <v>219</v>
      </c>
      <c r="P47" t="s">
        <v>142</v>
      </c>
    </row>
    <row r="48" spans="1:16">
      <c r="A48" t="s">
        <v>119</v>
      </c>
      <c r="B48" t="s">
        <v>97</v>
      </c>
      <c r="C48" t="s">
        <v>197</v>
      </c>
      <c r="D48" t="s">
        <v>117</v>
      </c>
      <c r="E48">
        <v>46.81083701</v>
      </c>
      <c r="G48" t="s">
        <v>134</v>
      </c>
      <c r="H48">
        <v>1</v>
      </c>
      <c r="I48" s="276"/>
      <c r="J48" s="276"/>
      <c r="L48" t="s">
        <v>122</v>
      </c>
      <c r="M48" t="s">
        <v>98</v>
      </c>
      <c r="N48" t="s">
        <v>219</v>
      </c>
      <c r="P48" t="s">
        <v>142</v>
      </c>
    </row>
    <row r="49" spans="1:16">
      <c r="A49" t="s">
        <v>119</v>
      </c>
      <c r="B49" t="s">
        <v>97</v>
      </c>
      <c r="C49" t="s">
        <v>198</v>
      </c>
      <c r="D49" t="s">
        <v>117</v>
      </c>
      <c r="E49">
        <v>53.981899490000004</v>
      </c>
      <c r="G49" t="s">
        <v>134</v>
      </c>
      <c r="H49">
        <v>1</v>
      </c>
      <c r="I49" s="276"/>
      <c r="J49" s="276"/>
      <c r="L49" t="s">
        <v>122</v>
      </c>
      <c r="M49" t="s">
        <v>98</v>
      </c>
      <c r="N49" t="s">
        <v>219</v>
      </c>
      <c r="P49" t="s">
        <v>142</v>
      </c>
    </row>
    <row r="50" spans="1:16">
      <c r="A50" t="s">
        <v>119</v>
      </c>
      <c r="B50" t="s">
        <v>97</v>
      </c>
      <c r="C50" t="s">
        <v>141</v>
      </c>
      <c r="D50" t="s">
        <v>117</v>
      </c>
      <c r="E50">
        <v>55.506711029999998</v>
      </c>
      <c r="G50" t="s">
        <v>134</v>
      </c>
      <c r="H50">
        <v>1</v>
      </c>
      <c r="I50" s="276"/>
      <c r="J50" s="276"/>
      <c r="L50" t="s">
        <v>122</v>
      </c>
      <c r="M50" t="s">
        <v>98</v>
      </c>
      <c r="N50" t="s">
        <v>219</v>
      </c>
      <c r="P50" t="s">
        <v>142</v>
      </c>
    </row>
    <row r="51" spans="1:16">
      <c r="A51" t="s">
        <v>119</v>
      </c>
      <c r="B51" t="s">
        <v>97</v>
      </c>
      <c r="C51" t="s">
        <v>199</v>
      </c>
      <c r="D51" t="s">
        <v>117</v>
      </c>
      <c r="E51">
        <v>55.506711029999998</v>
      </c>
      <c r="G51" t="s">
        <v>134</v>
      </c>
      <c r="H51">
        <v>1</v>
      </c>
      <c r="I51" s="276"/>
      <c r="J51" s="276"/>
      <c r="L51" t="s">
        <v>122</v>
      </c>
      <c r="M51" t="s">
        <v>98</v>
      </c>
      <c r="N51" t="s">
        <v>219</v>
      </c>
      <c r="P51" t="s">
        <v>142</v>
      </c>
    </row>
    <row r="52" spans="1:16">
      <c r="A52" t="s">
        <v>119</v>
      </c>
      <c r="B52" t="s">
        <v>97</v>
      </c>
      <c r="C52" t="s">
        <v>172</v>
      </c>
      <c r="D52" t="s">
        <v>117</v>
      </c>
      <c r="E52">
        <v>21.84</v>
      </c>
      <c r="G52" t="s">
        <v>134</v>
      </c>
      <c r="H52">
        <v>1</v>
      </c>
      <c r="I52" s="276"/>
      <c r="J52" s="276"/>
      <c r="L52" t="s">
        <v>122</v>
      </c>
      <c r="M52" t="s">
        <v>98</v>
      </c>
      <c r="N52" t="s">
        <v>219</v>
      </c>
      <c r="P52" t="s">
        <v>124</v>
      </c>
    </row>
    <row r="53" spans="1:16">
      <c r="A53" t="s">
        <v>119</v>
      </c>
      <c r="B53" t="s">
        <v>97</v>
      </c>
      <c r="C53" t="s">
        <v>202</v>
      </c>
      <c r="D53" t="s">
        <v>117</v>
      </c>
      <c r="E53">
        <v>18.998000000000001</v>
      </c>
      <c r="G53" t="s">
        <v>134</v>
      </c>
      <c r="H53">
        <v>1</v>
      </c>
      <c r="I53" s="276"/>
      <c r="J53" s="276"/>
      <c r="L53" t="s">
        <v>122</v>
      </c>
      <c r="M53" t="s">
        <v>98</v>
      </c>
      <c r="N53" t="s">
        <v>219</v>
      </c>
      <c r="P53" t="s">
        <v>124</v>
      </c>
    </row>
    <row r="54" spans="1:16">
      <c r="A54" t="s">
        <v>119</v>
      </c>
      <c r="B54" t="s">
        <v>97</v>
      </c>
      <c r="C54" t="s">
        <v>203</v>
      </c>
      <c r="D54" t="s">
        <v>117</v>
      </c>
      <c r="E54">
        <v>21.84</v>
      </c>
      <c r="G54" t="s">
        <v>134</v>
      </c>
      <c r="H54">
        <v>1</v>
      </c>
      <c r="I54" s="276"/>
      <c r="J54" s="276"/>
      <c r="L54" t="s">
        <v>122</v>
      </c>
      <c r="M54" t="s">
        <v>98</v>
      </c>
      <c r="N54" t="s">
        <v>219</v>
      </c>
      <c r="P54" t="s">
        <v>124</v>
      </c>
    </row>
    <row r="55" spans="1:16">
      <c r="A55" t="s">
        <v>119</v>
      </c>
      <c r="B55" t="s">
        <v>97</v>
      </c>
      <c r="C55" t="s">
        <v>173</v>
      </c>
      <c r="D55" t="s">
        <v>117</v>
      </c>
      <c r="E55">
        <v>18.998000000000001</v>
      </c>
      <c r="G55" t="s">
        <v>134</v>
      </c>
      <c r="H55">
        <v>1</v>
      </c>
      <c r="I55" s="276"/>
      <c r="J55" s="276"/>
      <c r="L55" t="s">
        <v>122</v>
      </c>
      <c r="M55" t="s">
        <v>98</v>
      </c>
      <c r="N55" t="s">
        <v>219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6"/>
      <c r="J56" s="276"/>
      <c r="L56" t="s">
        <v>122</v>
      </c>
      <c r="M56" t="s">
        <v>98</v>
      </c>
      <c r="N56" t="s">
        <v>219</v>
      </c>
      <c r="P56" t="s">
        <v>124</v>
      </c>
    </row>
    <row r="57" spans="1:16">
      <c r="A57" t="s">
        <v>119</v>
      </c>
      <c r="B57" t="s">
        <v>97</v>
      </c>
      <c r="C57" t="s">
        <v>174</v>
      </c>
      <c r="D57" t="s">
        <v>117</v>
      </c>
      <c r="E57">
        <v>21.84</v>
      </c>
      <c r="G57" t="s">
        <v>134</v>
      </c>
      <c r="H57">
        <v>1</v>
      </c>
      <c r="I57" s="276"/>
      <c r="J57" s="276"/>
      <c r="L57" t="s">
        <v>122</v>
      </c>
      <c r="M57" t="s">
        <v>98</v>
      </c>
      <c r="N57" t="s">
        <v>219</v>
      </c>
      <c r="P57" t="s">
        <v>124</v>
      </c>
    </row>
    <row r="58" spans="1:16">
      <c r="A58" t="s">
        <v>119</v>
      </c>
      <c r="B58" t="s">
        <v>97</v>
      </c>
      <c r="C58" t="s">
        <v>204</v>
      </c>
      <c r="D58" t="s">
        <v>117</v>
      </c>
      <c r="E58">
        <v>21.84</v>
      </c>
      <c r="G58" t="s">
        <v>134</v>
      </c>
      <c r="H58">
        <v>1</v>
      </c>
      <c r="I58" s="276"/>
      <c r="J58" s="276"/>
      <c r="L58" t="s">
        <v>122</v>
      </c>
      <c r="M58" t="s">
        <v>98</v>
      </c>
      <c r="N58" t="s">
        <v>219</v>
      </c>
      <c r="P58" t="s">
        <v>124</v>
      </c>
    </row>
    <row r="59" spans="1:16">
      <c r="A59" t="s">
        <v>119</v>
      </c>
      <c r="B59" t="s">
        <v>97</v>
      </c>
      <c r="C59" t="s">
        <v>175</v>
      </c>
      <c r="D59" t="s">
        <v>117</v>
      </c>
      <c r="E59">
        <v>21.84</v>
      </c>
      <c r="G59" t="s">
        <v>134</v>
      </c>
      <c r="H59">
        <v>1</v>
      </c>
      <c r="I59" s="276"/>
      <c r="J59" s="276"/>
      <c r="L59" t="s">
        <v>122</v>
      </c>
      <c r="M59" t="s">
        <v>98</v>
      </c>
      <c r="N59" t="s">
        <v>219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6"/>
      <c r="J60" s="276"/>
      <c r="L60" t="s">
        <v>122</v>
      </c>
      <c r="M60" t="s">
        <v>98</v>
      </c>
      <c r="N60" t="s">
        <v>219</v>
      </c>
      <c r="P60" t="s">
        <v>124</v>
      </c>
    </row>
    <row r="61" spans="1:16">
      <c r="A61" t="s">
        <v>119</v>
      </c>
      <c r="B61" t="s">
        <v>97</v>
      </c>
      <c r="C61" t="s">
        <v>205</v>
      </c>
      <c r="D61" t="s">
        <v>117</v>
      </c>
      <c r="E61">
        <v>21.84</v>
      </c>
      <c r="G61" t="s">
        <v>134</v>
      </c>
      <c r="H61">
        <v>1</v>
      </c>
      <c r="I61" s="276"/>
      <c r="J61" s="276"/>
      <c r="L61" t="s">
        <v>122</v>
      </c>
      <c r="M61" t="s">
        <v>98</v>
      </c>
      <c r="N61" t="s">
        <v>219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6"/>
      <c r="J62" s="276"/>
      <c r="L62" t="s">
        <v>122</v>
      </c>
      <c r="M62" t="s">
        <v>98</v>
      </c>
      <c r="N62" t="s">
        <v>219</v>
      </c>
      <c r="P62" t="s">
        <v>124</v>
      </c>
    </row>
    <row r="63" spans="1:16">
      <c r="A63" t="s">
        <v>119</v>
      </c>
      <c r="B63" t="s">
        <v>97</v>
      </c>
      <c r="C63" t="s">
        <v>206</v>
      </c>
      <c r="D63" t="s">
        <v>117</v>
      </c>
      <c r="E63">
        <v>22.89</v>
      </c>
      <c r="G63" t="s">
        <v>134</v>
      </c>
      <c r="H63">
        <v>1</v>
      </c>
      <c r="I63" s="276"/>
      <c r="J63" s="276"/>
      <c r="L63" t="s">
        <v>122</v>
      </c>
      <c r="M63" t="s">
        <v>98</v>
      </c>
      <c r="N63" t="s">
        <v>219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6"/>
      <c r="J64" s="276"/>
      <c r="L64" t="s">
        <v>122</v>
      </c>
      <c r="M64" t="s">
        <v>98</v>
      </c>
      <c r="N64" t="s">
        <v>219</v>
      </c>
      <c r="P64" t="s">
        <v>124</v>
      </c>
    </row>
    <row r="65" spans="1:16">
      <c r="A65" t="s">
        <v>119</v>
      </c>
      <c r="B65" t="s">
        <v>97</v>
      </c>
      <c r="C65" t="s">
        <v>207</v>
      </c>
      <c r="D65" t="s">
        <v>117</v>
      </c>
      <c r="E65">
        <v>21.84</v>
      </c>
      <c r="G65" t="s">
        <v>134</v>
      </c>
      <c r="H65">
        <v>1</v>
      </c>
      <c r="I65" s="276"/>
      <c r="J65" s="276"/>
      <c r="L65" t="s">
        <v>122</v>
      </c>
      <c r="M65" t="s">
        <v>98</v>
      </c>
      <c r="N65" t="s">
        <v>219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6"/>
      <c r="J66" s="276"/>
      <c r="L66" t="s">
        <v>122</v>
      </c>
      <c r="M66" t="s">
        <v>98</v>
      </c>
      <c r="N66" t="s">
        <v>219</v>
      </c>
      <c r="P66" t="s">
        <v>124</v>
      </c>
    </row>
    <row r="67" spans="1:16">
      <c r="A67" t="s">
        <v>119</v>
      </c>
      <c r="B67" t="s">
        <v>97</v>
      </c>
      <c r="C67" t="s">
        <v>208</v>
      </c>
      <c r="D67" t="s">
        <v>117</v>
      </c>
      <c r="E67">
        <v>18.998000000000001</v>
      </c>
      <c r="G67" t="s">
        <v>134</v>
      </c>
      <c r="H67">
        <v>1</v>
      </c>
      <c r="I67" s="276"/>
      <c r="J67" s="276"/>
      <c r="L67" t="s">
        <v>122</v>
      </c>
      <c r="M67" t="s">
        <v>98</v>
      </c>
      <c r="N67" t="s">
        <v>219</v>
      </c>
      <c r="P67" t="s">
        <v>124</v>
      </c>
    </row>
    <row r="68" spans="1:16">
      <c r="A68" t="s">
        <v>119</v>
      </c>
      <c r="B68" t="s">
        <v>97</v>
      </c>
      <c r="C68" t="s">
        <v>176</v>
      </c>
      <c r="D68" t="s">
        <v>117</v>
      </c>
      <c r="E68">
        <v>18.998000000000001</v>
      </c>
      <c r="G68" t="s">
        <v>134</v>
      </c>
      <c r="H68">
        <v>1</v>
      </c>
      <c r="I68" s="276"/>
      <c r="J68" s="276"/>
      <c r="L68" t="s">
        <v>122</v>
      </c>
      <c r="M68" t="s">
        <v>98</v>
      </c>
      <c r="N68" t="s">
        <v>219</v>
      </c>
      <c r="P68" t="s">
        <v>124</v>
      </c>
    </row>
    <row r="69" spans="1:16">
      <c r="A69" t="s">
        <v>119</v>
      </c>
      <c r="B69" t="s">
        <v>97</v>
      </c>
      <c r="C69" t="s">
        <v>209</v>
      </c>
      <c r="D69" t="s">
        <v>117</v>
      </c>
      <c r="E69">
        <v>21.84</v>
      </c>
      <c r="G69" t="s">
        <v>134</v>
      </c>
      <c r="H69">
        <v>1</v>
      </c>
      <c r="I69" s="276"/>
      <c r="J69" s="276"/>
      <c r="L69" t="s">
        <v>122</v>
      </c>
      <c r="M69" t="s">
        <v>98</v>
      </c>
      <c r="N69" t="s">
        <v>219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6"/>
      <c r="J70" s="276"/>
      <c r="L70" t="s">
        <v>122</v>
      </c>
      <c r="M70" t="s">
        <v>98</v>
      </c>
      <c r="N70" t="s">
        <v>219</v>
      </c>
      <c r="P70" t="s">
        <v>124</v>
      </c>
    </row>
    <row r="71" spans="1:16">
      <c r="A71" t="s">
        <v>119</v>
      </c>
      <c r="B71" t="s">
        <v>97</v>
      </c>
      <c r="C71" t="s">
        <v>177</v>
      </c>
      <c r="D71" t="s">
        <v>117</v>
      </c>
      <c r="E71">
        <v>34.774000000000001</v>
      </c>
      <c r="G71" t="s">
        <v>134</v>
      </c>
      <c r="H71">
        <v>1</v>
      </c>
      <c r="I71" s="276"/>
      <c r="J71" s="276"/>
      <c r="L71" t="s">
        <v>122</v>
      </c>
      <c r="M71" t="s">
        <v>98</v>
      </c>
      <c r="N71" t="s">
        <v>219</v>
      </c>
      <c r="P71" t="s">
        <v>130</v>
      </c>
    </row>
    <row r="72" spans="1:16">
      <c r="A72" t="s">
        <v>119</v>
      </c>
      <c r="B72" t="s">
        <v>97</v>
      </c>
      <c r="C72" t="s">
        <v>212</v>
      </c>
      <c r="D72" t="s">
        <v>117</v>
      </c>
      <c r="E72">
        <v>34.774000000000001</v>
      </c>
      <c r="G72" t="s">
        <v>134</v>
      </c>
      <c r="H72">
        <v>1</v>
      </c>
      <c r="I72" s="276"/>
      <c r="J72" s="276"/>
      <c r="L72" t="s">
        <v>122</v>
      </c>
      <c r="M72" t="s">
        <v>98</v>
      </c>
      <c r="N72" t="s">
        <v>219</v>
      </c>
      <c r="P72" t="s">
        <v>130</v>
      </c>
    </row>
    <row r="73" spans="1:16">
      <c r="A73" t="s">
        <v>119</v>
      </c>
      <c r="B73" t="s">
        <v>97</v>
      </c>
      <c r="C73" t="s">
        <v>178</v>
      </c>
      <c r="D73" t="s">
        <v>117</v>
      </c>
      <c r="E73">
        <v>34.774000000000001</v>
      </c>
      <c r="G73" t="s">
        <v>134</v>
      </c>
      <c r="H73">
        <v>1</v>
      </c>
      <c r="I73" s="276"/>
      <c r="J73" s="276"/>
      <c r="L73" t="s">
        <v>122</v>
      </c>
      <c r="M73" t="s">
        <v>98</v>
      </c>
      <c r="N73" t="s">
        <v>219</v>
      </c>
      <c r="P73" t="s">
        <v>130</v>
      </c>
    </row>
    <row r="74" spans="1:16">
      <c r="A74" t="s">
        <v>119</v>
      </c>
      <c r="B74" t="s">
        <v>97</v>
      </c>
      <c r="C74" t="s">
        <v>179</v>
      </c>
      <c r="D74" t="s">
        <v>117</v>
      </c>
      <c r="E74">
        <v>34.774000000000001</v>
      </c>
      <c r="G74" t="s">
        <v>134</v>
      </c>
      <c r="H74">
        <v>1</v>
      </c>
      <c r="I74" s="276"/>
      <c r="J74" s="276"/>
      <c r="L74" t="s">
        <v>122</v>
      </c>
      <c r="M74" t="s">
        <v>98</v>
      </c>
      <c r="N74" t="s">
        <v>219</v>
      </c>
      <c r="P74" t="s">
        <v>130</v>
      </c>
    </row>
    <row r="75" spans="1:16">
      <c r="A75" t="s">
        <v>119</v>
      </c>
      <c r="B75" t="s">
        <v>97</v>
      </c>
      <c r="C75" t="s">
        <v>213</v>
      </c>
      <c r="D75" t="s">
        <v>117</v>
      </c>
      <c r="E75">
        <v>34.774000000000001</v>
      </c>
      <c r="G75" t="s">
        <v>134</v>
      </c>
      <c r="H75">
        <v>1</v>
      </c>
      <c r="I75" s="276"/>
      <c r="J75" s="276"/>
      <c r="L75" t="s">
        <v>122</v>
      </c>
      <c r="M75" t="s">
        <v>98</v>
      </c>
      <c r="N75" t="s">
        <v>219</v>
      </c>
      <c r="P75" t="s">
        <v>130</v>
      </c>
    </row>
    <row r="76" spans="1:16">
      <c r="A76" t="s">
        <v>119</v>
      </c>
      <c r="B76" t="s">
        <v>97</v>
      </c>
      <c r="C76" t="s">
        <v>180</v>
      </c>
      <c r="D76" t="s">
        <v>117</v>
      </c>
      <c r="E76">
        <v>34.774000000000001</v>
      </c>
      <c r="G76" t="s">
        <v>134</v>
      </c>
      <c r="H76">
        <v>1</v>
      </c>
      <c r="I76" s="276"/>
      <c r="J76" s="276"/>
      <c r="L76" t="s">
        <v>122</v>
      </c>
      <c r="M76" t="s">
        <v>98</v>
      </c>
      <c r="N76" t="s">
        <v>219</v>
      </c>
      <c r="P76" t="s">
        <v>130</v>
      </c>
    </row>
    <row r="77" spans="1:16">
      <c r="A77" t="s">
        <v>119</v>
      </c>
      <c r="B77" t="s">
        <v>97</v>
      </c>
      <c r="C77" t="s">
        <v>214</v>
      </c>
      <c r="D77" t="s">
        <v>117</v>
      </c>
      <c r="E77">
        <v>34.774000000000001</v>
      </c>
      <c r="G77" t="s">
        <v>134</v>
      </c>
      <c r="H77">
        <v>1</v>
      </c>
      <c r="I77" s="276"/>
      <c r="J77" s="276"/>
      <c r="L77" t="s">
        <v>122</v>
      </c>
      <c r="M77" t="s">
        <v>98</v>
      </c>
      <c r="N77" t="s">
        <v>219</v>
      </c>
      <c r="P77" t="s">
        <v>130</v>
      </c>
    </row>
    <row r="78" spans="1:16">
      <c r="A78" t="s">
        <v>119</v>
      </c>
      <c r="B78" t="s">
        <v>97</v>
      </c>
      <c r="C78" t="s">
        <v>181</v>
      </c>
      <c r="D78" t="s">
        <v>117</v>
      </c>
      <c r="E78">
        <v>34.774000000000001</v>
      </c>
      <c r="G78" t="s">
        <v>134</v>
      </c>
      <c r="H78">
        <v>1</v>
      </c>
      <c r="I78" s="276"/>
      <c r="J78" s="276"/>
      <c r="L78" t="s">
        <v>122</v>
      </c>
      <c r="M78" t="s">
        <v>98</v>
      </c>
      <c r="N78" t="s">
        <v>219</v>
      </c>
      <c r="P78" t="s">
        <v>130</v>
      </c>
    </row>
    <row r="79" spans="1:16">
      <c r="A79" t="s">
        <v>119</v>
      </c>
      <c r="B79" t="s">
        <v>97</v>
      </c>
      <c r="C79" t="s">
        <v>182</v>
      </c>
      <c r="D79" t="s">
        <v>117</v>
      </c>
      <c r="E79">
        <v>35.823999999999998</v>
      </c>
      <c r="G79" t="s">
        <v>134</v>
      </c>
      <c r="H79">
        <v>1</v>
      </c>
      <c r="I79" s="276"/>
      <c r="J79" s="276"/>
      <c r="L79" t="s">
        <v>122</v>
      </c>
      <c r="M79" t="s">
        <v>98</v>
      </c>
      <c r="N79" t="s">
        <v>219</v>
      </c>
      <c r="P79" t="s">
        <v>130</v>
      </c>
    </row>
    <row r="80" spans="1:16">
      <c r="A80" t="s">
        <v>119</v>
      </c>
      <c r="B80" t="s">
        <v>97</v>
      </c>
      <c r="C80" t="s">
        <v>215</v>
      </c>
      <c r="D80" t="s">
        <v>117</v>
      </c>
      <c r="E80">
        <v>34.774000000000001</v>
      </c>
      <c r="G80" t="s">
        <v>134</v>
      </c>
      <c r="H80">
        <v>1</v>
      </c>
      <c r="I80" s="276"/>
      <c r="J80" s="276"/>
      <c r="L80" t="s">
        <v>122</v>
      </c>
      <c r="M80" t="s">
        <v>98</v>
      </c>
      <c r="N80" t="s">
        <v>219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6"/>
      <c r="J81" s="276"/>
      <c r="L81" t="s">
        <v>122</v>
      </c>
      <c r="M81" t="s">
        <v>98</v>
      </c>
      <c r="N81" t="s">
        <v>219</v>
      </c>
      <c r="P81" t="s">
        <v>130</v>
      </c>
    </row>
    <row r="82" spans="1:18">
      <c r="A82" t="s">
        <v>119</v>
      </c>
      <c r="B82" t="s">
        <v>97</v>
      </c>
      <c r="C82" t="s">
        <v>183</v>
      </c>
      <c r="D82" t="s">
        <v>117</v>
      </c>
      <c r="E82">
        <v>34.774000000000001</v>
      </c>
      <c r="G82" t="s">
        <v>134</v>
      </c>
      <c r="H82">
        <v>1</v>
      </c>
      <c r="I82" s="276"/>
      <c r="J82" s="276"/>
      <c r="L82" t="s">
        <v>122</v>
      </c>
      <c r="M82" t="s">
        <v>98</v>
      </c>
      <c r="N82" t="s">
        <v>219</v>
      </c>
      <c r="P82" t="s">
        <v>130</v>
      </c>
    </row>
    <row r="83" spans="1:18">
      <c r="A83" t="s">
        <v>119</v>
      </c>
      <c r="B83" t="s">
        <v>97</v>
      </c>
      <c r="C83" t="s">
        <v>216</v>
      </c>
      <c r="D83" t="s">
        <v>117</v>
      </c>
      <c r="E83">
        <v>34.774000000000001</v>
      </c>
      <c r="G83" t="s">
        <v>134</v>
      </c>
      <c r="H83">
        <v>1</v>
      </c>
      <c r="I83" s="276"/>
      <c r="J83" s="276"/>
      <c r="L83" t="s">
        <v>122</v>
      </c>
      <c r="M83" t="s">
        <v>98</v>
      </c>
      <c r="N83" t="s">
        <v>219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6"/>
      <c r="J84" s="276"/>
      <c r="L84" t="s">
        <v>122</v>
      </c>
      <c r="M84" t="s">
        <v>98</v>
      </c>
      <c r="N84" t="s">
        <v>219</v>
      </c>
      <c r="P84" t="s">
        <v>130</v>
      </c>
    </row>
    <row r="85" spans="1:18">
      <c r="A85" t="s">
        <v>119</v>
      </c>
      <c r="B85" t="s">
        <v>97</v>
      </c>
      <c r="C85" t="s">
        <v>217</v>
      </c>
      <c r="D85" t="s">
        <v>117</v>
      </c>
      <c r="E85">
        <v>43.601999999999997</v>
      </c>
      <c r="G85" t="s">
        <v>134</v>
      </c>
      <c r="H85">
        <v>1</v>
      </c>
      <c r="I85" s="276"/>
      <c r="J85" s="276"/>
      <c r="L85" t="s">
        <v>122</v>
      </c>
      <c r="M85" t="s">
        <v>98</v>
      </c>
      <c r="N85" t="s">
        <v>219</v>
      </c>
      <c r="P85" t="s">
        <v>130</v>
      </c>
    </row>
    <row r="86" spans="1:18">
      <c r="A86" t="s">
        <v>119</v>
      </c>
      <c r="B86" t="s">
        <v>97</v>
      </c>
      <c r="C86" t="s">
        <v>184</v>
      </c>
      <c r="D86" t="s">
        <v>117</v>
      </c>
      <c r="E86">
        <v>43.601999999999997</v>
      </c>
      <c r="G86" t="s">
        <v>134</v>
      </c>
      <c r="H86">
        <v>1</v>
      </c>
      <c r="I86" s="276"/>
      <c r="J86" s="276"/>
      <c r="L86" t="s">
        <v>122</v>
      </c>
      <c r="M86" t="s">
        <v>98</v>
      </c>
      <c r="N86" t="s">
        <v>219</v>
      </c>
      <c r="P86" t="s">
        <v>130</v>
      </c>
    </row>
    <row r="87" spans="1:18">
      <c r="A87" t="s">
        <v>119</v>
      </c>
      <c r="B87" t="s">
        <v>97</v>
      </c>
      <c r="C87" t="s">
        <v>218</v>
      </c>
      <c r="D87" t="s">
        <v>117</v>
      </c>
      <c r="E87">
        <v>34.774000000000001</v>
      </c>
      <c r="G87" t="s">
        <v>134</v>
      </c>
      <c r="H87">
        <v>1</v>
      </c>
      <c r="I87" s="276"/>
      <c r="J87" s="276"/>
      <c r="L87" t="s">
        <v>122</v>
      </c>
      <c r="M87" t="s">
        <v>98</v>
      </c>
      <c r="N87" t="s">
        <v>219</v>
      </c>
      <c r="P87" t="s">
        <v>130</v>
      </c>
    </row>
    <row r="88" spans="1:18">
      <c r="A88" t="s">
        <v>119</v>
      </c>
      <c r="B88" t="s">
        <v>97</v>
      </c>
      <c r="C88" t="s">
        <v>185</v>
      </c>
      <c r="D88" t="s">
        <v>117</v>
      </c>
      <c r="E88">
        <v>34.774000000000001</v>
      </c>
      <c r="G88" t="s">
        <v>134</v>
      </c>
      <c r="H88">
        <v>1</v>
      </c>
      <c r="I88" s="276"/>
      <c r="J88" s="276"/>
      <c r="L88" t="s">
        <v>122</v>
      </c>
      <c r="M88" t="s">
        <v>98</v>
      </c>
      <c r="N88" t="s">
        <v>219</v>
      </c>
      <c r="P88" t="s">
        <v>130</v>
      </c>
    </row>
    <row r="89" spans="1:18">
      <c r="I89" s="276"/>
      <c r="J89" s="276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196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219</v>
      </c>
      <c r="P91" t="s">
        <v>142</v>
      </c>
    </row>
    <row r="92" spans="1:18">
      <c r="A92" t="s">
        <v>119</v>
      </c>
      <c r="B92" t="s">
        <v>97</v>
      </c>
      <c r="C92" t="s">
        <v>197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219</v>
      </c>
      <c r="P92" t="s">
        <v>142</v>
      </c>
    </row>
    <row r="93" spans="1:18">
      <c r="A93" t="s">
        <v>119</v>
      </c>
      <c r="B93" t="s">
        <v>97</v>
      </c>
      <c r="C93" t="s">
        <v>198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219</v>
      </c>
      <c r="P93" t="s">
        <v>142</v>
      </c>
    </row>
    <row r="94" spans="1:18">
      <c r="A94" t="s">
        <v>119</v>
      </c>
      <c r="B94" t="s">
        <v>97</v>
      </c>
      <c r="C94" t="s">
        <v>141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219</v>
      </c>
      <c r="P94" t="s">
        <v>142</v>
      </c>
    </row>
    <row r="95" spans="1:18">
      <c r="A95" t="s">
        <v>119</v>
      </c>
      <c r="B95" t="s">
        <v>97</v>
      </c>
      <c r="C95" t="s">
        <v>199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219</v>
      </c>
      <c r="P95" t="s">
        <v>142</v>
      </c>
    </row>
    <row r="96" spans="1:18">
      <c r="A96" t="s">
        <v>119</v>
      </c>
      <c r="B96" t="s">
        <v>97</v>
      </c>
      <c r="C96" t="s">
        <v>172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219</v>
      </c>
      <c r="P96" t="s">
        <v>124</v>
      </c>
    </row>
    <row r="97" spans="1:16">
      <c r="A97" t="s">
        <v>119</v>
      </c>
      <c r="B97" t="s">
        <v>97</v>
      </c>
      <c r="C97" t="s">
        <v>202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219</v>
      </c>
      <c r="P97" t="s">
        <v>124</v>
      </c>
    </row>
    <row r="98" spans="1:16">
      <c r="A98" t="s">
        <v>119</v>
      </c>
      <c r="B98" t="s">
        <v>97</v>
      </c>
      <c r="C98" t="s">
        <v>203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219</v>
      </c>
      <c r="P98" t="s">
        <v>124</v>
      </c>
    </row>
    <row r="99" spans="1:16">
      <c r="A99" t="s">
        <v>119</v>
      </c>
      <c r="B99" t="s">
        <v>97</v>
      </c>
      <c r="C99" t="s">
        <v>173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219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219</v>
      </c>
      <c r="P100" t="s">
        <v>124</v>
      </c>
    </row>
    <row r="101" spans="1:16">
      <c r="A101" t="s">
        <v>119</v>
      </c>
      <c r="B101" t="s">
        <v>97</v>
      </c>
      <c r="C101" t="s">
        <v>174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219</v>
      </c>
      <c r="P101" t="s">
        <v>124</v>
      </c>
    </row>
    <row r="102" spans="1:16">
      <c r="A102" t="s">
        <v>119</v>
      </c>
      <c r="B102" t="s">
        <v>97</v>
      </c>
      <c r="C102" t="s">
        <v>204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219</v>
      </c>
      <c r="P102" t="s">
        <v>124</v>
      </c>
    </row>
    <row r="103" spans="1:16">
      <c r="A103" t="s">
        <v>119</v>
      </c>
      <c r="B103" t="s">
        <v>97</v>
      </c>
      <c r="C103" t="s">
        <v>175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219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219</v>
      </c>
      <c r="P104" t="s">
        <v>124</v>
      </c>
    </row>
    <row r="105" spans="1:16">
      <c r="A105" t="s">
        <v>119</v>
      </c>
      <c r="B105" t="s">
        <v>97</v>
      </c>
      <c r="C105" t="s">
        <v>205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219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219</v>
      </c>
      <c r="P106" t="s">
        <v>124</v>
      </c>
    </row>
    <row r="107" spans="1:16">
      <c r="A107" t="s">
        <v>119</v>
      </c>
      <c r="B107" t="s">
        <v>97</v>
      </c>
      <c r="C107" t="s">
        <v>206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219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219</v>
      </c>
      <c r="P108" t="s">
        <v>124</v>
      </c>
    </row>
    <row r="109" spans="1:16">
      <c r="A109" t="s">
        <v>119</v>
      </c>
      <c r="B109" t="s">
        <v>97</v>
      </c>
      <c r="C109" t="s">
        <v>207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219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219</v>
      </c>
      <c r="P110" t="s">
        <v>124</v>
      </c>
    </row>
    <row r="111" spans="1:16">
      <c r="A111" t="s">
        <v>119</v>
      </c>
      <c r="B111" t="s">
        <v>97</v>
      </c>
      <c r="C111" t="s">
        <v>208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219</v>
      </c>
      <c r="P111" t="s">
        <v>124</v>
      </c>
    </row>
    <row r="112" spans="1:16">
      <c r="A112" t="s">
        <v>119</v>
      </c>
      <c r="B112" t="s">
        <v>97</v>
      </c>
      <c r="C112" t="s">
        <v>176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219</v>
      </c>
      <c r="P112" t="s">
        <v>124</v>
      </c>
    </row>
    <row r="113" spans="1:16">
      <c r="A113" t="s">
        <v>119</v>
      </c>
      <c r="B113" t="s">
        <v>97</v>
      </c>
      <c r="C113" t="s">
        <v>209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219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219</v>
      </c>
      <c r="P114" t="s">
        <v>124</v>
      </c>
    </row>
    <row r="115" spans="1:16">
      <c r="A115" t="s">
        <v>119</v>
      </c>
      <c r="B115" t="s">
        <v>97</v>
      </c>
      <c r="C115" t="s">
        <v>177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219</v>
      </c>
      <c r="P115" t="s">
        <v>130</v>
      </c>
    </row>
    <row r="116" spans="1:16">
      <c r="A116" t="s">
        <v>119</v>
      </c>
      <c r="B116" t="s">
        <v>97</v>
      </c>
      <c r="C116" t="s">
        <v>212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219</v>
      </c>
      <c r="P116" t="s">
        <v>130</v>
      </c>
    </row>
    <row r="117" spans="1:16">
      <c r="A117" t="s">
        <v>119</v>
      </c>
      <c r="B117" t="s">
        <v>97</v>
      </c>
      <c r="C117" t="s">
        <v>178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219</v>
      </c>
      <c r="P117" t="s">
        <v>130</v>
      </c>
    </row>
    <row r="118" spans="1:16">
      <c r="A118" t="s">
        <v>119</v>
      </c>
      <c r="B118" t="s">
        <v>97</v>
      </c>
      <c r="C118" t="s">
        <v>179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219</v>
      </c>
      <c r="P118" t="s">
        <v>130</v>
      </c>
    </row>
    <row r="119" spans="1:16">
      <c r="A119" t="s">
        <v>119</v>
      </c>
      <c r="B119" t="s">
        <v>97</v>
      </c>
      <c r="C119" t="s">
        <v>213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219</v>
      </c>
      <c r="P119" t="s">
        <v>130</v>
      </c>
    </row>
    <row r="120" spans="1:16">
      <c r="A120" t="s">
        <v>119</v>
      </c>
      <c r="B120" t="s">
        <v>97</v>
      </c>
      <c r="C120" t="s">
        <v>180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219</v>
      </c>
      <c r="P120" t="s">
        <v>130</v>
      </c>
    </row>
    <row r="121" spans="1:16">
      <c r="A121" t="s">
        <v>119</v>
      </c>
      <c r="B121" t="s">
        <v>97</v>
      </c>
      <c r="C121" t="s">
        <v>214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219</v>
      </c>
      <c r="P121" t="s">
        <v>130</v>
      </c>
    </row>
    <row r="122" spans="1:16">
      <c r="A122" t="s">
        <v>119</v>
      </c>
      <c r="B122" t="s">
        <v>97</v>
      </c>
      <c r="C122" t="s">
        <v>181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219</v>
      </c>
      <c r="P122" t="s">
        <v>130</v>
      </c>
    </row>
    <row r="123" spans="1:16">
      <c r="A123" t="s">
        <v>119</v>
      </c>
      <c r="B123" t="s">
        <v>97</v>
      </c>
      <c r="C123" t="s">
        <v>182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219</v>
      </c>
      <c r="P123" t="s">
        <v>130</v>
      </c>
    </row>
    <row r="124" spans="1:16">
      <c r="A124" t="s">
        <v>119</v>
      </c>
      <c r="B124" t="s">
        <v>97</v>
      </c>
      <c r="C124" t="s">
        <v>215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219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219</v>
      </c>
      <c r="P125" t="s">
        <v>130</v>
      </c>
    </row>
    <row r="126" spans="1:16">
      <c r="A126" t="s">
        <v>119</v>
      </c>
      <c r="B126" t="s">
        <v>97</v>
      </c>
      <c r="C126" t="s">
        <v>183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219</v>
      </c>
      <c r="P126" t="s">
        <v>130</v>
      </c>
    </row>
    <row r="127" spans="1:16">
      <c r="A127" t="s">
        <v>119</v>
      </c>
      <c r="B127" t="s">
        <v>97</v>
      </c>
      <c r="C127" t="s">
        <v>216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219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219</v>
      </c>
      <c r="P128" t="s">
        <v>130</v>
      </c>
    </row>
    <row r="129" spans="1:16">
      <c r="A129" t="s">
        <v>119</v>
      </c>
      <c r="B129" t="s">
        <v>97</v>
      </c>
      <c r="C129" t="s">
        <v>217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219</v>
      </c>
      <c r="P129" t="s">
        <v>130</v>
      </c>
    </row>
    <row r="130" spans="1:16">
      <c r="A130" t="s">
        <v>119</v>
      </c>
      <c r="B130" t="s">
        <v>97</v>
      </c>
      <c r="C130" t="s">
        <v>184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219</v>
      </c>
      <c r="P130" t="s">
        <v>130</v>
      </c>
    </row>
    <row r="131" spans="1:16">
      <c r="A131" t="s">
        <v>119</v>
      </c>
      <c r="B131" t="s">
        <v>97</v>
      </c>
      <c r="C131" t="s">
        <v>218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219</v>
      </c>
      <c r="P131" t="s">
        <v>130</v>
      </c>
    </row>
    <row r="132" spans="1:16">
      <c r="A132" t="s">
        <v>119</v>
      </c>
      <c r="B132" t="s">
        <v>97</v>
      </c>
      <c r="C132" t="s">
        <v>185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219</v>
      </c>
      <c r="P132" t="s">
        <v>130</v>
      </c>
    </row>
    <row r="135" spans="1:16" ht="15">
      <c r="A135" s="277"/>
      <c r="B135" s="277"/>
      <c r="C135" s="277"/>
      <c r="D135" s="277"/>
      <c r="E135" s="277"/>
      <c r="F135" s="277"/>
      <c r="G135" s="277"/>
      <c r="H135" s="277"/>
      <c r="I135" s="277"/>
      <c r="J135" s="277"/>
      <c r="K135" s="277"/>
      <c r="L135" s="277"/>
      <c r="M135" s="277"/>
    </row>
    <row r="136" spans="1:16" ht="15">
      <c r="A136" s="277"/>
      <c r="B136" s="277"/>
      <c r="C136" s="277"/>
      <c r="D136" s="277"/>
      <c r="E136" s="277"/>
      <c r="F136" s="277"/>
      <c r="G136" s="277"/>
      <c r="H136" s="277"/>
      <c r="I136" s="277"/>
      <c r="J136" s="277"/>
      <c r="K136" s="277"/>
      <c r="L136" s="168"/>
      <c r="M136" s="278" t="s">
        <v>187</v>
      </c>
      <c r="N136" s="168">
        <v>5.2789999999999997E-2</v>
      </c>
    </row>
    <row r="137" spans="1:16" ht="15">
      <c r="A137" s="277"/>
      <c r="B137" s="277"/>
      <c r="C137" s="277"/>
      <c r="D137" s="277"/>
      <c r="E137" s="277"/>
      <c r="F137" s="277"/>
      <c r="G137" s="277"/>
      <c r="H137" s="277"/>
      <c r="I137" s="277"/>
      <c r="J137" s="277"/>
      <c r="K137" s="277"/>
      <c r="L137" s="168"/>
      <c r="M137" s="278" t="s">
        <v>188</v>
      </c>
      <c r="N137" s="168">
        <v>0.21</v>
      </c>
    </row>
    <row r="138" spans="1:16" ht="15">
      <c r="A138" s="277"/>
      <c r="B138" s="277"/>
      <c r="C138" s="277"/>
      <c r="D138" s="277"/>
      <c r="E138" s="277"/>
      <c r="F138" s="277"/>
      <c r="G138" s="277"/>
      <c r="H138" s="277"/>
      <c r="I138" s="277"/>
      <c r="J138" s="279"/>
      <c r="K138" s="279"/>
      <c r="L138" s="168"/>
      <c r="M138" s="168"/>
      <c r="N138" s="168"/>
    </row>
    <row r="139" spans="1:16" ht="29.25">
      <c r="A139" s="280"/>
      <c r="B139" s="277"/>
      <c r="C139" s="281"/>
      <c r="D139" s="277"/>
      <c r="E139" s="282" t="s">
        <v>236</v>
      </c>
      <c r="F139" s="282" t="s">
        <v>237</v>
      </c>
      <c r="G139" s="282" t="s">
        <v>238</v>
      </c>
      <c r="H139" s="282" t="s">
        <v>239</v>
      </c>
      <c r="I139" s="282" t="s">
        <v>240</v>
      </c>
      <c r="J139" s="283" t="s">
        <v>241</v>
      </c>
      <c r="K139" s="283" t="s">
        <v>242</v>
      </c>
      <c r="L139" s="135" t="s">
        <v>189</v>
      </c>
      <c r="M139" s="135"/>
      <c r="N139" s="168"/>
    </row>
    <row r="140" spans="1:16" ht="15">
      <c r="A140" s="280"/>
      <c r="B140" s="277"/>
      <c r="C140" s="281">
        <v>2028</v>
      </c>
      <c r="D140" s="277" t="s">
        <v>243</v>
      </c>
      <c r="E140" s="284">
        <v>818</v>
      </c>
      <c r="F140" s="284">
        <v>300</v>
      </c>
      <c r="G140" s="284">
        <v>0</v>
      </c>
      <c r="H140" s="285">
        <v>0</v>
      </c>
      <c r="I140" s="286">
        <v>1</v>
      </c>
      <c r="J140" s="287" t="s">
        <v>244</v>
      </c>
      <c r="K140" s="287" t="s">
        <v>245</v>
      </c>
      <c r="L140" s="235">
        <f>IF(G140&lt;&gt;0,H140*1000*$N$136*(1-$N$137)/G140,0)</f>
        <v>0</v>
      </c>
      <c r="M140" s="235"/>
      <c r="N140" s="168"/>
    </row>
    <row r="141" spans="1:16" ht="15">
      <c r="A141" s="280"/>
      <c r="B141" s="277"/>
      <c r="C141" s="281"/>
      <c r="D141" s="277" t="s">
        <v>246</v>
      </c>
      <c r="E141" s="284">
        <v>600</v>
      </c>
      <c r="F141" s="284">
        <v>300</v>
      </c>
      <c r="G141" s="284">
        <v>0</v>
      </c>
      <c r="H141" s="285">
        <v>0</v>
      </c>
      <c r="I141" s="286">
        <v>1</v>
      </c>
      <c r="J141" s="287" t="s">
        <v>247</v>
      </c>
      <c r="K141" s="287" t="s">
        <v>244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0"/>
      <c r="B142" s="277"/>
      <c r="C142" s="281"/>
      <c r="D142" s="277" t="s">
        <v>248</v>
      </c>
      <c r="E142" s="284">
        <v>200</v>
      </c>
      <c r="F142" s="284">
        <v>200</v>
      </c>
      <c r="G142" s="284">
        <v>0</v>
      </c>
      <c r="H142" s="285">
        <v>0</v>
      </c>
      <c r="I142" s="286">
        <v>1</v>
      </c>
      <c r="J142" s="287" t="s">
        <v>249</v>
      </c>
      <c r="K142" s="287" t="s">
        <v>247</v>
      </c>
      <c r="L142" s="235">
        <f t="shared" si="0"/>
        <v>0</v>
      </c>
      <c r="M142" s="235"/>
      <c r="N142" s="168"/>
    </row>
    <row r="143" spans="1:16" ht="15">
      <c r="A143" s="280"/>
      <c r="B143" s="277"/>
      <c r="C143" s="281"/>
      <c r="D143" s="277" t="s">
        <v>250</v>
      </c>
      <c r="E143" s="284">
        <v>0</v>
      </c>
      <c r="F143" s="284">
        <v>340</v>
      </c>
      <c r="G143" s="284">
        <v>0</v>
      </c>
      <c r="H143" s="285">
        <v>0</v>
      </c>
      <c r="I143" s="286">
        <v>1</v>
      </c>
      <c r="J143" s="287" t="s">
        <v>251</v>
      </c>
      <c r="K143" s="287" t="s">
        <v>251</v>
      </c>
      <c r="L143" s="235">
        <f t="shared" si="0"/>
        <v>0</v>
      </c>
      <c r="M143" s="235"/>
      <c r="N143" s="168"/>
    </row>
    <row r="144" spans="1:16" ht="15">
      <c r="A144" s="280"/>
      <c r="B144" s="277"/>
      <c r="C144" s="281"/>
      <c r="D144" s="277" t="s">
        <v>252</v>
      </c>
      <c r="E144" s="284">
        <v>0</v>
      </c>
      <c r="F144" s="284">
        <v>0</v>
      </c>
      <c r="G144" s="284">
        <v>152</v>
      </c>
      <c r="H144" s="285">
        <v>3.57</v>
      </c>
      <c r="I144" s="286">
        <v>1</v>
      </c>
      <c r="J144" s="287" t="s">
        <v>251</v>
      </c>
      <c r="K144" s="287" t="s">
        <v>251</v>
      </c>
      <c r="L144" s="235">
        <f t="shared" si="0"/>
        <v>0.97949761184210526</v>
      </c>
      <c r="M144" s="235"/>
      <c r="N144" s="168"/>
    </row>
    <row r="145" spans="1:14" ht="15">
      <c r="A145" s="280"/>
      <c r="B145" s="277"/>
      <c r="C145" s="281"/>
      <c r="D145" s="277" t="s">
        <v>253</v>
      </c>
      <c r="E145" s="284">
        <v>300</v>
      </c>
      <c r="F145" s="284">
        <v>300</v>
      </c>
      <c r="G145" s="284">
        <v>300</v>
      </c>
      <c r="H145" s="285">
        <v>137.51</v>
      </c>
      <c r="I145" s="286">
        <v>1</v>
      </c>
      <c r="J145" s="287" t="s">
        <v>254</v>
      </c>
      <c r="K145" s="287" t="s">
        <v>255</v>
      </c>
      <c r="L145" s="235">
        <f t="shared" si="0"/>
        <v>19.115769303333334</v>
      </c>
      <c r="M145" s="235"/>
      <c r="N145" s="168"/>
    </row>
    <row r="146" spans="1:14" ht="15">
      <c r="A146" s="280"/>
      <c r="B146" s="277"/>
      <c r="C146" s="281">
        <v>2029</v>
      </c>
      <c r="D146" s="277" t="s">
        <v>256</v>
      </c>
      <c r="E146" s="284">
        <v>433.2</v>
      </c>
      <c r="F146" s="284">
        <v>433.2</v>
      </c>
      <c r="G146" s="284">
        <v>433.2</v>
      </c>
      <c r="H146" s="285">
        <v>60.84</v>
      </c>
      <c r="I146" s="286">
        <v>1</v>
      </c>
      <c r="J146" s="287" t="s">
        <v>257</v>
      </c>
      <c r="K146" s="287" t="s">
        <v>255</v>
      </c>
      <c r="L146" s="235">
        <f t="shared" si="0"/>
        <v>5.8570578116343484</v>
      </c>
      <c r="M146" s="235"/>
      <c r="N146" s="168"/>
    </row>
    <row r="147" spans="1:14" ht="15">
      <c r="A147" s="280"/>
      <c r="B147" s="277"/>
      <c r="C147" s="281"/>
      <c r="D147" s="277" t="s">
        <v>258</v>
      </c>
      <c r="E147" s="284">
        <v>0</v>
      </c>
      <c r="F147" s="284">
        <v>0</v>
      </c>
      <c r="G147" s="284">
        <v>199</v>
      </c>
      <c r="H147" s="285">
        <v>13.9</v>
      </c>
      <c r="I147" s="286">
        <v>1</v>
      </c>
      <c r="J147" s="287" t="s">
        <v>251</v>
      </c>
      <c r="K147" s="287" t="s">
        <v>251</v>
      </c>
      <c r="L147" s="235">
        <f t="shared" si="0"/>
        <v>2.9129999497487438</v>
      </c>
      <c r="M147" s="235"/>
      <c r="N147" s="168"/>
    </row>
    <row r="148" spans="1:14" ht="15">
      <c r="A148" s="280"/>
      <c r="B148" s="277"/>
      <c r="C148" s="281"/>
      <c r="D148" s="277" t="s">
        <v>259</v>
      </c>
      <c r="E148" s="284">
        <v>0</v>
      </c>
      <c r="F148" s="284">
        <v>0</v>
      </c>
      <c r="G148" s="284">
        <v>122.52626751</v>
      </c>
      <c r="H148" s="285">
        <v>12.71</v>
      </c>
      <c r="I148" s="286">
        <v>0.19510552</v>
      </c>
      <c r="J148" s="287" t="s">
        <v>251</v>
      </c>
      <c r="K148" s="287" t="s">
        <v>251</v>
      </c>
      <c r="L148" s="235">
        <f t="shared" si="0"/>
        <v>4.3260855143305417</v>
      </c>
      <c r="M148" s="235"/>
      <c r="N148" s="168"/>
    </row>
    <row r="149" spans="1:14" ht="15">
      <c r="A149" s="280"/>
      <c r="B149" s="277"/>
      <c r="C149" s="281">
        <v>2030</v>
      </c>
      <c r="D149" s="277" t="s">
        <v>260</v>
      </c>
      <c r="E149" s="284">
        <v>400</v>
      </c>
      <c r="F149" s="284">
        <v>400</v>
      </c>
      <c r="G149" s="284">
        <v>400</v>
      </c>
      <c r="H149" s="285">
        <v>115.13</v>
      </c>
      <c r="I149" s="286">
        <v>1</v>
      </c>
      <c r="J149" s="287" t="s">
        <v>261</v>
      </c>
      <c r="K149" s="287" t="s">
        <v>244</v>
      </c>
      <c r="L149" s="235">
        <f t="shared" si="0"/>
        <v>12.0034825825</v>
      </c>
      <c r="M149" s="235"/>
      <c r="N149" s="168"/>
    </row>
    <row r="150" spans="1:14" ht="15">
      <c r="A150" s="280"/>
      <c r="B150" s="277"/>
      <c r="C150" s="281"/>
      <c r="D150" s="277" t="s">
        <v>262</v>
      </c>
      <c r="E150" s="284">
        <v>0</v>
      </c>
      <c r="F150" s="284">
        <v>0</v>
      </c>
      <c r="G150" s="284">
        <v>393</v>
      </c>
      <c r="H150" s="285">
        <v>2.2599999999999998</v>
      </c>
      <c r="I150" s="286">
        <v>1</v>
      </c>
      <c r="J150" s="287" t="s">
        <v>251</v>
      </c>
      <c r="K150" s="287" t="s">
        <v>251</v>
      </c>
      <c r="L150" s="235">
        <f t="shared" si="0"/>
        <v>0.23982510432569976</v>
      </c>
      <c r="M150" s="235"/>
      <c r="N150" s="168"/>
    </row>
    <row r="151" spans="1:14" ht="15">
      <c r="A151" s="280"/>
      <c r="B151" s="277"/>
      <c r="C151" s="281"/>
      <c r="D151" s="277" t="s">
        <v>259</v>
      </c>
      <c r="E151" s="284">
        <v>0</v>
      </c>
      <c r="F151" s="284">
        <v>0</v>
      </c>
      <c r="G151" s="284">
        <v>69.49052906</v>
      </c>
      <c r="H151" s="285">
        <v>7.37</v>
      </c>
      <c r="I151" s="286">
        <v>0.11065371</v>
      </c>
      <c r="J151" s="287" t="s">
        <v>251</v>
      </c>
      <c r="K151" s="287" t="s">
        <v>251</v>
      </c>
      <c r="L151" s="235">
        <f t="shared" si="0"/>
        <v>4.423037515437791</v>
      </c>
      <c r="M151" s="235"/>
      <c r="N151" s="168"/>
    </row>
    <row r="152" spans="1:14" ht="15">
      <c r="A152" s="280"/>
      <c r="B152" s="277"/>
      <c r="C152" s="281">
        <v>2035</v>
      </c>
      <c r="D152" s="277" t="s">
        <v>263</v>
      </c>
      <c r="E152" s="284">
        <v>0</v>
      </c>
      <c r="F152" s="284">
        <v>0</v>
      </c>
      <c r="G152" s="284">
        <v>78.377606729999997</v>
      </c>
      <c r="H152" s="285">
        <v>58.94</v>
      </c>
      <c r="I152" s="286">
        <v>0.15130811999999999</v>
      </c>
      <c r="J152" s="287" t="s">
        <v>251</v>
      </c>
      <c r="K152" s="287" t="s">
        <v>251</v>
      </c>
      <c r="L152" s="235">
        <f t="shared" si="0"/>
        <v>31.361504344826532</v>
      </c>
      <c r="M152" s="235"/>
      <c r="N152" s="168"/>
    </row>
    <row r="153" spans="1:14" ht="15">
      <c r="A153" s="280"/>
      <c r="B153" s="277"/>
      <c r="C153" s="281">
        <v>2036</v>
      </c>
      <c r="D153" s="277" t="s">
        <v>264</v>
      </c>
      <c r="E153" s="284">
        <v>800</v>
      </c>
      <c r="F153" s="284">
        <v>800</v>
      </c>
      <c r="G153" s="284">
        <v>800</v>
      </c>
      <c r="H153" s="285">
        <v>276.92</v>
      </c>
      <c r="I153" s="286">
        <v>1</v>
      </c>
      <c r="J153" s="287" t="s">
        <v>254</v>
      </c>
      <c r="K153" s="287" t="s">
        <v>255</v>
      </c>
      <c r="L153" s="235">
        <f t="shared" si="0"/>
        <v>14.435874215000002</v>
      </c>
      <c r="M153" s="235"/>
      <c r="N153" s="168"/>
    </row>
    <row r="154" spans="1:14" ht="15">
      <c r="A154" s="280"/>
      <c r="B154" s="277"/>
      <c r="C154" s="281">
        <v>2037</v>
      </c>
      <c r="D154" s="277" t="s">
        <v>263</v>
      </c>
      <c r="E154" s="284">
        <v>0</v>
      </c>
      <c r="F154" s="284">
        <v>0</v>
      </c>
      <c r="G154" s="284">
        <v>117.40434073999999</v>
      </c>
      <c r="H154" s="285">
        <v>92.09</v>
      </c>
      <c r="I154" s="286">
        <v>0.22664930999999999</v>
      </c>
      <c r="J154" s="287" t="s">
        <v>251</v>
      </c>
      <c r="K154" s="287" t="s">
        <v>251</v>
      </c>
      <c r="L154" s="235">
        <f t="shared" si="0"/>
        <v>32.711998081102635</v>
      </c>
      <c r="M154" s="235"/>
      <c r="N154" s="168"/>
    </row>
    <row r="155" spans="1:14" ht="15">
      <c r="A155" s="280"/>
      <c r="B155" s="277"/>
      <c r="C155" s="281"/>
      <c r="D155" s="277" t="s">
        <v>265</v>
      </c>
      <c r="E155" s="284">
        <v>75</v>
      </c>
      <c r="F155" s="284">
        <v>75</v>
      </c>
      <c r="G155" s="284">
        <v>42</v>
      </c>
      <c r="H155" s="285">
        <v>15.76</v>
      </c>
      <c r="I155" s="286">
        <v>1</v>
      </c>
      <c r="J155" s="287" t="s">
        <v>266</v>
      </c>
      <c r="K155" s="287" t="s">
        <v>255</v>
      </c>
      <c r="L155" s="235">
        <f t="shared" si="0"/>
        <v>15.648967047619047</v>
      </c>
      <c r="M155" s="287"/>
    </row>
    <row r="156" spans="1:14" ht="15">
      <c r="A156" s="280"/>
      <c r="B156" s="277"/>
      <c r="C156" s="281">
        <v>2039</v>
      </c>
      <c r="D156" s="277" t="s">
        <v>267</v>
      </c>
      <c r="E156" s="284">
        <v>0</v>
      </c>
      <c r="F156" s="284">
        <v>0</v>
      </c>
      <c r="G156" s="284">
        <v>70.945653100000001</v>
      </c>
      <c r="H156" s="285">
        <v>75.05</v>
      </c>
      <c r="I156" s="286">
        <v>0.18052329</v>
      </c>
      <c r="J156" s="287" t="s">
        <v>251</v>
      </c>
      <c r="K156" s="287" t="s">
        <v>251</v>
      </c>
      <c r="L156" s="235">
        <f t="shared" si="0"/>
        <v>44.116764991765223</v>
      </c>
      <c r="M156" s="287"/>
    </row>
    <row r="157" spans="1:14" ht="15">
      <c r="A157" s="280"/>
      <c r="B157" s="277"/>
      <c r="C157" s="281"/>
      <c r="D157" s="277" t="s">
        <v>268</v>
      </c>
      <c r="E157" s="284">
        <v>450</v>
      </c>
      <c r="F157" s="284">
        <v>450</v>
      </c>
      <c r="G157" s="284">
        <v>450</v>
      </c>
      <c r="H157" s="285">
        <v>480.72</v>
      </c>
      <c r="I157" s="286">
        <v>1</v>
      </c>
      <c r="J157" s="287" t="s">
        <v>269</v>
      </c>
      <c r="K157" s="287" t="s">
        <v>270</v>
      </c>
      <c r="L157" s="235">
        <f t="shared" si="0"/>
        <v>44.55109989333333</v>
      </c>
      <c r="M157" s="287"/>
    </row>
    <row r="158" spans="1:14" ht="15">
      <c r="A158" s="280"/>
      <c r="B158" s="277"/>
      <c r="C158" s="281">
        <v>2043</v>
      </c>
      <c r="D158" s="277" t="s">
        <v>271</v>
      </c>
      <c r="E158" s="284">
        <v>0</v>
      </c>
      <c r="F158" s="284">
        <v>0</v>
      </c>
      <c r="G158" s="284">
        <v>54.105130359999997</v>
      </c>
      <c r="H158" s="285">
        <v>12.81</v>
      </c>
      <c r="I158" s="286">
        <v>0.23422134</v>
      </c>
      <c r="J158" s="287" t="s">
        <v>251</v>
      </c>
      <c r="K158" s="287" t="s">
        <v>251</v>
      </c>
      <c r="L158" s="235">
        <f t="shared" si="0"/>
        <v>9.8739161599905625</v>
      </c>
      <c r="M158" s="287"/>
    </row>
    <row r="159" spans="1:14" ht="15">
      <c r="A159" s="280"/>
      <c r="B159" s="277"/>
      <c r="C159" s="281">
        <v>2045</v>
      </c>
      <c r="D159" s="277" t="s">
        <v>272</v>
      </c>
      <c r="E159" s="284">
        <v>150</v>
      </c>
      <c r="F159" s="284">
        <v>150</v>
      </c>
      <c r="G159" s="284">
        <v>359</v>
      </c>
      <c r="H159" s="285">
        <v>144.52000000000001</v>
      </c>
      <c r="I159" s="286">
        <v>1</v>
      </c>
      <c r="J159" s="287" t="s">
        <v>266</v>
      </c>
      <c r="K159" s="287" t="s">
        <v>257</v>
      </c>
      <c r="L159" s="235">
        <f t="shared" si="0"/>
        <v>16.788514016713091</v>
      </c>
      <c r="M159" s="287"/>
    </row>
    <row r="160" spans="1:14" ht="15">
      <c r="B160" s="277"/>
      <c r="C160" s="288" t="s">
        <v>273</v>
      </c>
      <c r="D160" s="288"/>
      <c r="E160" s="289">
        <v>4226.2</v>
      </c>
      <c r="F160" s="289">
        <v>3748.2</v>
      </c>
      <c r="G160" s="289">
        <v>4041.0495275000003</v>
      </c>
      <c r="H160" s="290">
        <v>1510.1</v>
      </c>
      <c r="I160" s="291">
        <v>15.098461289999998</v>
      </c>
      <c r="J160" s="287" t="s">
        <v>274</v>
      </c>
      <c r="K160" s="287" t="s">
        <v>274</v>
      </c>
      <c r="L160" s="274">
        <f t="shared" si="0"/>
        <v>15.584407214370621</v>
      </c>
      <c r="M160" s="287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2">
        <v>1</v>
      </c>
      <c r="F165" t="s">
        <v>100</v>
      </c>
      <c r="G165">
        <v>1</v>
      </c>
      <c r="H165" s="276">
        <v>45658</v>
      </c>
      <c r="K165" t="s">
        <v>101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2">
        <v>0.94920000000000004</v>
      </c>
      <c r="F166" t="s">
        <v>100</v>
      </c>
      <c r="G166">
        <v>1</v>
      </c>
      <c r="H166" s="276">
        <v>46023</v>
      </c>
      <c r="K166" t="s">
        <v>101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2">
        <v>0.92149999999999999</v>
      </c>
      <c r="F167" t="s">
        <v>100</v>
      </c>
      <c r="G167">
        <v>1</v>
      </c>
      <c r="H167" s="276">
        <v>46388</v>
      </c>
      <c r="K167" t="s">
        <v>101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2">
        <v>0.89200000000000002</v>
      </c>
      <c r="F168" t="s">
        <v>100</v>
      </c>
      <c r="G168">
        <v>1</v>
      </c>
      <c r="H168" s="276">
        <v>46753</v>
      </c>
      <c r="K168" t="s">
        <v>101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2">
        <v>0.8609</v>
      </c>
      <c r="F169" t="s">
        <v>100</v>
      </c>
      <c r="G169">
        <v>1</v>
      </c>
      <c r="H169" s="276">
        <v>47119</v>
      </c>
      <c r="K169" t="s">
        <v>101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2">
        <v>0.82789999999999997</v>
      </c>
      <c r="F170" t="s">
        <v>100</v>
      </c>
      <c r="G170">
        <v>1</v>
      </c>
      <c r="H170" s="276">
        <v>47484</v>
      </c>
      <c r="K170" t="s">
        <v>101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2">
        <v>0.79320000000000002</v>
      </c>
      <c r="F171" t="s">
        <v>100</v>
      </c>
      <c r="G171">
        <v>1</v>
      </c>
      <c r="H171" s="276">
        <v>47849</v>
      </c>
      <c r="K171" t="s">
        <v>101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2">
        <v>0.79759999999999998</v>
      </c>
      <c r="F172" t="s">
        <v>100</v>
      </c>
      <c r="G172">
        <v>1</v>
      </c>
      <c r="H172" s="276">
        <v>48214</v>
      </c>
      <c r="K172" t="s">
        <v>101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2">
        <v>0.80189999999999995</v>
      </c>
      <c r="F173" t="s">
        <v>100</v>
      </c>
      <c r="G173">
        <v>1</v>
      </c>
      <c r="H173" s="276">
        <v>48580</v>
      </c>
      <c r="K173" t="s">
        <v>101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2">
        <v>0.80600000000000005</v>
      </c>
      <c r="F174" t="s">
        <v>100</v>
      </c>
      <c r="G174">
        <v>1</v>
      </c>
      <c r="H174" s="276">
        <v>48945</v>
      </c>
      <c r="K174" t="s">
        <v>101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2">
        <v>0.81010000000000004</v>
      </c>
      <c r="F175" t="s">
        <v>100</v>
      </c>
      <c r="G175">
        <v>1</v>
      </c>
      <c r="H175" s="276">
        <v>49310</v>
      </c>
      <c r="K175" t="s">
        <v>101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2">
        <v>0.81430000000000002</v>
      </c>
      <c r="F176" t="s">
        <v>100</v>
      </c>
      <c r="G176">
        <v>1</v>
      </c>
      <c r="H176" s="276">
        <v>49675</v>
      </c>
      <c r="K176" t="s">
        <v>101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2">
        <v>0.81840000000000002</v>
      </c>
      <c r="F177" t="s">
        <v>100</v>
      </c>
      <c r="G177">
        <v>1</v>
      </c>
      <c r="H177" s="276">
        <v>50041</v>
      </c>
      <c r="K177" t="s">
        <v>101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2">
        <v>0.8226</v>
      </c>
      <c r="F178" t="s">
        <v>100</v>
      </c>
      <c r="G178">
        <v>1</v>
      </c>
      <c r="H178" s="276">
        <v>50406</v>
      </c>
      <c r="K178" t="s">
        <v>101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2">
        <v>0.82679999999999998</v>
      </c>
      <c r="F179" t="s">
        <v>100</v>
      </c>
      <c r="G179">
        <v>1</v>
      </c>
      <c r="H179" s="276">
        <v>50771</v>
      </c>
      <c r="K179" t="s">
        <v>101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2">
        <v>0.83099999999999996</v>
      </c>
      <c r="F180" t="s">
        <v>100</v>
      </c>
      <c r="G180">
        <v>1</v>
      </c>
      <c r="H180" s="276">
        <v>51136</v>
      </c>
      <c r="K180" t="s">
        <v>101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2">
        <v>0.83530000000000004</v>
      </c>
      <c r="F181" t="s">
        <v>100</v>
      </c>
      <c r="G181">
        <v>1</v>
      </c>
      <c r="H181" s="276">
        <v>51502</v>
      </c>
      <c r="K181" t="s">
        <v>101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2">
        <v>0.83960000000000001</v>
      </c>
      <c r="F182" t="s">
        <v>100</v>
      </c>
      <c r="G182">
        <v>1</v>
      </c>
      <c r="H182" s="276">
        <v>51867</v>
      </c>
      <c r="K182" t="s">
        <v>101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2">
        <v>0.84389999999999998</v>
      </c>
      <c r="F183" t="s">
        <v>100</v>
      </c>
      <c r="G183">
        <v>1</v>
      </c>
      <c r="H183" s="276">
        <v>52232</v>
      </c>
      <c r="K183" t="s">
        <v>101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2">
        <v>0.84819999999999995</v>
      </c>
      <c r="F184" t="s">
        <v>100</v>
      </c>
      <c r="G184">
        <v>1</v>
      </c>
      <c r="H184" s="276">
        <v>52597</v>
      </c>
      <c r="K184" t="s">
        <v>101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2">
        <v>0.85250000000000004</v>
      </c>
      <c r="F185" t="s">
        <v>100</v>
      </c>
      <c r="G185">
        <v>1</v>
      </c>
      <c r="H185" s="276">
        <v>52963</v>
      </c>
      <c r="K185" t="s">
        <v>101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2">
        <v>1</v>
      </c>
      <c r="F188" t="s">
        <v>100</v>
      </c>
      <c r="G188">
        <v>1</v>
      </c>
      <c r="H188" s="276">
        <v>45658</v>
      </c>
      <c r="I188" s="276"/>
      <c r="K188" t="s">
        <v>101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2">
        <v>1.0223</v>
      </c>
      <c r="F189" t="s">
        <v>100</v>
      </c>
      <c r="G189">
        <v>1</v>
      </c>
      <c r="H189" s="276">
        <v>46023</v>
      </c>
      <c r="I189" s="276"/>
      <c r="K189" t="s">
        <v>101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2">
        <v>1.0335000000000001</v>
      </c>
      <c r="F190" t="s">
        <v>100</v>
      </c>
      <c r="G190">
        <v>1</v>
      </c>
      <c r="H190" s="276">
        <v>46388</v>
      </c>
      <c r="I190" s="276"/>
      <c r="K190" t="s">
        <v>101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2">
        <v>1.0447</v>
      </c>
      <c r="F191" t="s">
        <v>100</v>
      </c>
      <c r="G191">
        <v>1</v>
      </c>
      <c r="H191" s="276">
        <v>46753</v>
      </c>
      <c r="I191" s="276"/>
      <c r="K191" t="s">
        <v>101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2">
        <v>1.0559000000000001</v>
      </c>
      <c r="F192" t="s">
        <v>100</v>
      </c>
      <c r="G192">
        <v>1</v>
      </c>
      <c r="H192" s="276">
        <v>47119</v>
      </c>
      <c r="I192" s="276"/>
      <c r="K192" t="s">
        <v>101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2">
        <v>1.0670999999999999</v>
      </c>
      <c r="F193" t="s">
        <v>100</v>
      </c>
      <c r="G193">
        <v>1</v>
      </c>
      <c r="H193" s="276">
        <v>47484</v>
      </c>
      <c r="I193" s="276"/>
      <c r="K193" t="s">
        <v>101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2">
        <v>1.0782</v>
      </c>
      <c r="F194" t="s">
        <v>100</v>
      </c>
      <c r="G194">
        <v>1</v>
      </c>
      <c r="H194" s="276">
        <v>47849</v>
      </c>
      <c r="I194" s="276"/>
      <c r="K194" t="s">
        <v>101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2">
        <v>1.0893999999999999</v>
      </c>
      <c r="F195" t="s">
        <v>100</v>
      </c>
      <c r="G195">
        <v>1</v>
      </c>
      <c r="H195" s="276">
        <v>48214</v>
      </c>
      <c r="I195" s="276"/>
      <c r="K195" t="s">
        <v>101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2">
        <v>1.1005</v>
      </c>
      <c r="F196" t="s">
        <v>100</v>
      </c>
      <c r="G196">
        <v>1</v>
      </c>
      <c r="H196" s="276">
        <v>48580</v>
      </c>
      <c r="I196" s="276"/>
      <c r="K196" t="s">
        <v>101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2">
        <v>1.1115999999999999</v>
      </c>
      <c r="F197" t="s">
        <v>100</v>
      </c>
      <c r="G197">
        <v>1</v>
      </c>
      <c r="H197" s="276">
        <v>48945</v>
      </c>
      <c r="I197" s="276"/>
      <c r="K197" t="s">
        <v>101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2">
        <v>1.1228</v>
      </c>
      <c r="F198" t="s">
        <v>100</v>
      </c>
      <c r="G198">
        <v>1</v>
      </c>
      <c r="H198" s="276">
        <v>49310</v>
      </c>
      <c r="I198" s="276"/>
      <c r="K198" t="s">
        <v>101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2">
        <v>1.1341000000000001</v>
      </c>
      <c r="F199" t="s">
        <v>100</v>
      </c>
      <c r="G199">
        <v>1</v>
      </c>
      <c r="H199" s="276">
        <v>49675</v>
      </c>
      <c r="I199" s="276"/>
      <c r="K199" t="s">
        <v>101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2">
        <v>1.1455</v>
      </c>
      <c r="F200" t="s">
        <v>100</v>
      </c>
      <c r="G200">
        <v>1</v>
      </c>
      <c r="H200" s="276">
        <v>50041</v>
      </c>
      <c r="I200" s="276"/>
      <c r="K200" t="s">
        <v>101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2">
        <v>1.157</v>
      </c>
      <c r="F201" t="s">
        <v>100</v>
      </c>
      <c r="G201">
        <v>1</v>
      </c>
      <c r="H201" s="276">
        <v>50406</v>
      </c>
      <c r="I201" s="276"/>
      <c r="K201" t="s">
        <v>101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2">
        <v>1.1687000000000001</v>
      </c>
      <c r="F202" t="s">
        <v>100</v>
      </c>
      <c r="G202">
        <v>1</v>
      </c>
      <c r="H202" s="276">
        <v>50771</v>
      </c>
      <c r="I202" s="276"/>
      <c r="K202" t="s">
        <v>101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2">
        <v>1.1803999999999999</v>
      </c>
      <c r="F203" t="s">
        <v>100</v>
      </c>
      <c r="G203">
        <v>1</v>
      </c>
      <c r="H203" s="276">
        <v>51136</v>
      </c>
      <c r="I203" s="276"/>
      <c r="K203" t="s">
        <v>101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2">
        <v>1.1922999999999999</v>
      </c>
      <c r="F204" t="s">
        <v>100</v>
      </c>
      <c r="G204">
        <v>1</v>
      </c>
      <c r="H204" s="276">
        <v>51502</v>
      </c>
      <c r="I204" s="276"/>
      <c r="K204" t="s">
        <v>101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2">
        <v>1.2042999999999999</v>
      </c>
      <c r="F205" t="s">
        <v>100</v>
      </c>
      <c r="G205">
        <v>1</v>
      </c>
      <c r="H205" s="276">
        <v>51867</v>
      </c>
      <c r="I205" s="276"/>
      <c r="K205" t="s">
        <v>101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2">
        <v>1.2163999999999999</v>
      </c>
      <c r="F206" t="s">
        <v>100</v>
      </c>
      <c r="G206">
        <v>1</v>
      </c>
      <c r="H206" s="276">
        <v>52232</v>
      </c>
      <c r="I206" s="276"/>
      <c r="K206" t="s">
        <v>101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2">
        <v>1.2286999999999999</v>
      </c>
      <c r="F207" t="s">
        <v>100</v>
      </c>
      <c r="G207">
        <v>1</v>
      </c>
      <c r="H207" s="276">
        <v>52597</v>
      </c>
      <c r="I207" s="276"/>
      <c r="K207" t="s">
        <v>101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2">
        <v>1.2410000000000001</v>
      </c>
      <c r="F208" t="s">
        <v>100</v>
      </c>
      <c r="G208">
        <v>1</v>
      </c>
      <c r="H208" s="276">
        <v>52963</v>
      </c>
      <c r="I208" s="276"/>
      <c r="K208" t="s">
        <v>101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2">
        <v>1</v>
      </c>
      <c r="F211" t="s">
        <v>100</v>
      </c>
      <c r="G211">
        <v>1</v>
      </c>
      <c r="H211" s="276">
        <v>45658</v>
      </c>
      <c r="I211" s="276"/>
      <c r="K211" t="s">
        <v>101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2">
        <v>1.0222</v>
      </c>
      <c r="F212" t="s">
        <v>100</v>
      </c>
      <c r="G212">
        <v>1</v>
      </c>
      <c r="H212" s="276">
        <v>46023</v>
      </c>
      <c r="I212" s="276"/>
      <c r="K212" t="s">
        <v>101</v>
      </c>
      <c r="O212" t="s">
        <v>100</v>
      </c>
      <c r="P212">
        <f t="shared" si="2"/>
        <v>2026</v>
      </c>
      <c r="Q212" s="293">
        <f>D212/D211-1</f>
        <v>2.2199999999999998E-2</v>
      </c>
      <c r="R212" s="294"/>
    </row>
    <row r="213" spans="1:18">
      <c r="A213" t="s">
        <v>97</v>
      </c>
      <c r="B213" t="s">
        <v>98</v>
      </c>
      <c r="C213" t="s">
        <v>99</v>
      </c>
      <c r="D213" s="292">
        <v>1.0448928399999999</v>
      </c>
      <c r="F213" t="s">
        <v>100</v>
      </c>
      <c r="G213">
        <v>1</v>
      </c>
      <c r="H213" s="276">
        <v>46388</v>
      </c>
      <c r="I213" s="276"/>
      <c r="K213" t="s">
        <v>101</v>
      </c>
      <c r="O213" t="s">
        <v>100</v>
      </c>
      <c r="P213">
        <f t="shared" si="2"/>
        <v>2027</v>
      </c>
      <c r="Q213" s="293">
        <f t="shared" ref="Q213:Q234" si="3">D213/D212-1</f>
        <v>2.2199999999999998E-2</v>
      </c>
      <c r="R213" s="294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2">
        <v>1.068089461</v>
      </c>
      <c r="F214" t="s">
        <v>100</v>
      </c>
      <c r="G214">
        <v>1</v>
      </c>
      <c r="H214" s="276">
        <v>46753</v>
      </c>
      <c r="I214" s="276"/>
      <c r="K214" t="s">
        <v>101</v>
      </c>
      <c r="O214" t="s">
        <v>100</v>
      </c>
      <c r="P214">
        <f t="shared" si="2"/>
        <v>2028</v>
      </c>
      <c r="Q214" s="293">
        <f t="shared" si="3"/>
        <v>2.2199999954062299E-2</v>
      </c>
      <c r="R214" s="294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2">
        <v>1.0918010469999999</v>
      </c>
      <c r="F215" t="s">
        <v>100</v>
      </c>
      <c r="G215">
        <v>1</v>
      </c>
      <c r="H215" s="276">
        <v>47119</v>
      </c>
      <c r="I215" s="276"/>
      <c r="K215" t="s">
        <v>101</v>
      </c>
      <c r="O215" t="s">
        <v>100</v>
      </c>
      <c r="P215">
        <f t="shared" si="2"/>
        <v>2029</v>
      </c>
      <c r="Q215" s="293">
        <f t="shared" si="3"/>
        <v>2.2199999967980055E-2</v>
      </c>
      <c r="R215" s="294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2">
        <v>1.11603903</v>
      </c>
      <c r="F216" t="s">
        <v>100</v>
      </c>
      <c r="G216">
        <v>1</v>
      </c>
      <c r="H216" s="276">
        <v>47484</v>
      </c>
      <c r="I216" s="276"/>
      <c r="K216" t="s">
        <v>101</v>
      </c>
      <c r="O216" t="s">
        <v>100</v>
      </c>
      <c r="P216">
        <f t="shared" si="2"/>
        <v>2030</v>
      </c>
      <c r="Q216" s="293">
        <f t="shared" si="3"/>
        <v>2.219999977706566E-2</v>
      </c>
      <c r="R216" s="294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2">
        <v>1.1408150969999999</v>
      </c>
      <c r="F217" t="s">
        <v>100</v>
      </c>
      <c r="G217">
        <v>1</v>
      </c>
      <c r="H217" s="276">
        <v>47849</v>
      </c>
      <c r="I217" s="276"/>
      <c r="K217" t="s">
        <v>101</v>
      </c>
      <c r="O217" t="s">
        <v>100</v>
      </c>
      <c r="P217">
        <f t="shared" si="2"/>
        <v>2031</v>
      </c>
      <c r="Q217" s="293">
        <f t="shared" si="3"/>
        <v>2.2200000478477699E-2</v>
      </c>
      <c r="R217" s="294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2">
        <v>1.166141192</v>
      </c>
      <c r="F218" t="s">
        <v>100</v>
      </c>
      <c r="G218">
        <v>1</v>
      </c>
      <c r="H218" s="276">
        <v>48214</v>
      </c>
      <c r="I218" s="276"/>
      <c r="K218" t="s">
        <v>101</v>
      </c>
      <c r="O218" t="s">
        <v>100</v>
      </c>
      <c r="P218">
        <f t="shared" si="2"/>
        <v>2032</v>
      </c>
      <c r="Q218" s="293">
        <f t="shared" si="3"/>
        <v>2.2199999865534892E-2</v>
      </c>
      <c r="R218" s="294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2">
        <v>1.192029526</v>
      </c>
      <c r="F219" t="s">
        <v>100</v>
      </c>
      <c r="G219">
        <v>1</v>
      </c>
      <c r="H219" s="276">
        <v>48580</v>
      </c>
      <c r="I219" s="276"/>
      <c r="K219" t="s">
        <v>101</v>
      </c>
      <c r="O219" t="s">
        <v>100</v>
      </c>
      <c r="P219">
        <f t="shared" si="2"/>
        <v>2033</v>
      </c>
      <c r="Q219" s="293">
        <f t="shared" si="3"/>
        <v>2.2199999603478515E-2</v>
      </c>
      <c r="R219" s="294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2">
        <v>1.2184925820000001</v>
      </c>
      <c r="F220" t="s">
        <v>100</v>
      </c>
      <c r="G220">
        <v>1</v>
      </c>
      <c r="H220" s="276">
        <v>48945</v>
      </c>
      <c r="I220" s="276"/>
      <c r="K220" t="s">
        <v>101</v>
      </c>
      <c r="O220" t="s">
        <v>100</v>
      </c>
      <c r="P220">
        <f t="shared" si="2"/>
        <v>2034</v>
      </c>
      <c r="Q220" s="293">
        <f t="shared" si="3"/>
        <v>2.2200000438579837E-2</v>
      </c>
      <c r="R220" s="294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2">
        <v>1.245543117</v>
      </c>
      <c r="F221" t="s">
        <v>100</v>
      </c>
      <c r="G221">
        <v>1</v>
      </c>
      <c r="H221" s="276">
        <v>49310</v>
      </c>
      <c r="I221" s="276"/>
      <c r="K221" t="s">
        <v>101</v>
      </c>
      <c r="O221" t="s">
        <v>100</v>
      </c>
      <c r="P221">
        <f t="shared" si="2"/>
        <v>2035</v>
      </c>
      <c r="Q221" s="293">
        <f t="shared" si="3"/>
        <v>2.2199999737052112E-2</v>
      </c>
      <c r="R221" s="294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2">
        <v>1.2731941739999999</v>
      </c>
      <c r="F222" t="s">
        <v>100</v>
      </c>
      <c r="G222">
        <v>1</v>
      </c>
      <c r="H222" s="276">
        <v>49675</v>
      </c>
      <c r="I222" s="276"/>
      <c r="K222" t="s">
        <v>101</v>
      </c>
      <c r="O222" t="s">
        <v>100</v>
      </c>
      <c r="P222">
        <f t="shared" si="2"/>
        <v>2036</v>
      </c>
      <c r="Q222" s="293">
        <f t="shared" si="3"/>
        <v>2.2199999841514773E-2</v>
      </c>
      <c r="R222" s="294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2">
        <v>1.3014590850000001</v>
      </c>
      <c r="F223" t="s">
        <v>100</v>
      </c>
      <c r="G223">
        <v>1</v>
      </c>
      <c r="H223" s="276">
        <v>50041</v>
      </c>
      <c r="I223" s="276"/>
      <c r="K223" t="s">
        <v>101</v>
      </c>
      <c r="O223" t="s">
        <v>100</v>
      </c>
      <c r="P223">
        <f t="shared" si="2"/>
        <v>2037</v>
      </c>
      <c r="Q223" s="293">
        <f t="shared" si="3"/>
        <v>2.220000026484592E-2</v>
      </c>
      <c r="R223" s="294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2">
        <v>1.330351477</v>
      </c>
      <c r="F224" t="s">
        <v>100</v>
      </c>
      <c r="G224">
        <v>1</v>
      </c>
      <c r="H224" s="276">
        <v>50406</v>
      </c>
      <c r="I224" s="276"/>
      <c r="K224" t="s">
        <v>101</v>
      </c>
      <c r="O224" t="s">
        <v>100</v>
      </c>
      <c r="P224">
        <f t="shared" si="2"/>
        <v>2038</v>
      </c>
      <c r="Q224" s="293">
        <f t="shared" si="3"/>
        <v>2.2200000240499174E-2</v>
      </c>
      <c r="R224" s="294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2">
        <v>1.3598852800000001</v>
      </c>
      <c r="F225" t="s">
        <v>100</v>
      </c>
      <c r="G225">
        <v>1</v>
      </c>
      <c r="H225" s="276">
        <v>50771</v>
      </c>
      <c r="I225" s="276"/>
      <c r="K225" t="s">
        <v>101</v>
      </c>
      <c r="O225" t="s">
        <v>100</v>
      </c>
      <c r="P225">
        <f t="shared" si="2"/>
        <v>2039</v>
      </c>
      <c r="Q225" s="293">
        <f t="shared" si="3"/>
        <v>2.2200000158304034E-2</v>
      </c>
      <c r="R225" s="294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2">
        <v>1.3900747330000001</v>
      </c>
      <c r="F226" t="s">
        <v>100</v>
      </c>
      <c r="G226">
        <v>1</v>
      </c>
      <c r="H226" s="276">
        <v>51136</v>
      </c>
      <c r="I226" s="276"/>
      <c r="K226" t="s">
        <v>101</v>
      </c>
      <c r="O226" t="s">
        <v>100</v>
      </c>
      <c r="P226">
        <f t="shared" si="2"/>
        <v>2040</v>
      </c>
      <c r="Q226" s="293">
        <f t="shared" si="3"/>
        <v>2.2199999841163054E-2</v>
      </c>
      <c r="R226" s="294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2">
        <v>1.4209343919999999</v>
      </c>
      <c r="F227" t="s">
        <v>100</v>
      </c>
      <c r="G227">
        <v>1</v>
      </c>
      <c r="H227" s="276">
        <v>51502</v>
      </c>
      <c r="I227" s="276"/>
      <c r="K227" t="s">
        <v>101</v>
      </c>
      <c r="O227" t="s">
        <v>100</v>
      </c>
      <c r="P227">
        <f t="shared" si="2"/>
        <v>2041</v>
      </c>
      <c r="Q227" s="293">
        <f t="shared" si="3"/>
        <v>2.2199999947772442E-2</v>
      </c>
      <c r="R227" s="294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2">
        <v>1.4524791349999999</v>
      </c>
      <c r="F228" t="s">
        <v>100</v>
      </c>
      <c r="G228">
        <v>1</v>
      </c>
      <c r="H228" s="276">
        <v>51867</v>
      </c>
      <c r="I228" s="276"/>
      <c r="K228" t="s">
        <v>101</v>
      </c>
      <c r="O228" t="s">
        <v>100</v>
      </c>
      <c r="P228">
        <f t="shared" si="2"/>
        <v>2042</v>
      </c>
      <c r="Q228" s="293">
        <f t="shared" si="3"/>
        <v>2.2199999646429935E-2</v>
      </c>
      <c r="R228" s="294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2">
        <v>1.484724172</v>
      </c>
      <c r="F229" t="s">
        <v>100</v>
      </c>
      <c r="G229">
        <v>1</v>
      </c>
      <c r="H229" s="276">
        <v>52232</v>
      </c>
      <c r="I229" s="276"/>
      <c r="K229" t="s">
        <v>101</v>
      </c>
      <c r="O229" t="s">
        <v>100</v>
      </c>
      <c r="P229">
        <f t="shared" si="2"/>
        <v>2043</v>
      </c>
      <c r="Q229" s="293">
        <f t="shared" si="3"/>
        <v>2.2200000139761089E-2</v>
      </c>
      <c r="R229" s="294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2">
        <v>1.517685049</v>
      </c>
      <c r="F230" t="s">
        <v>100</v>
      </c>
      <c r="G230">
        <v>1</v>
      </c>
      <c r="H230" s="276">
        <v>52597</v>
      </c>
      <c r="I230" s="276"/>
      <c r="K230" t="s">
        <v>101</v>
      </c>
      <c r="O230" t="s">
        <v>100</v>
      </c>
      <c r="P230">
        <f t="shared" si="2"/>
        <v>2044</v>
      </c>
      <c r="Q230" s="293">
        <f t="shared" si="3"/>
        <v>2.2200000257017516E-2</v>
      </c>
      <c r="R230" s="294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2">
        <v>1.551377657</v>
      </c>
      <c r="F231" t="s">
        <v>100</v>
      </c>
      <c r="G231">
        <v>1</v>
      </c>
      <c r="H231" s="276">
        <v>52963</v>
      </c>
      <c r="I231" s="276"/>
      <c r="K231" t="s">
        <v>101</v>
      </c>
      <c r="O231" t="s">
        <v>100</v>
      </c>
      <c r="P231">
        <f t="shared" si="2"/>
        <v>2045</v>
      </c>
      <c r="Q231" s="293">
        <f t="shared" si="3"/>
        <v>2.2199999942148718E-2</v>
      </c>
      <c r="R231" s="294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2">
        <v>1.5858182409999999</v>
      </c>
      <c r="F232" t="s">
        <v>100</v>
      </c>
      <c r="G232">
        <v>1</v>
      </c>
      <c r="H232" s="276">
        <v>53328</v>
      </c>
      <c r="I232" s="276"/>
      <c r="K232" t="s">
        <v>101</v>
      </c>
      <c r="O232" t="s">
        <v>100</v>
      </c>
      <c r="P232">
        <f t="shared" si="2"/>
        <v>2046</v>
      </c>
      <c r="Q232" s="293">
        <f t="shared" si="3"/>
        <v>2.2200000009410914E-2</v>
      </c>
      <c r="R232" s="294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2">
        <v>1.6210234059999999</v>
      </c>
      <c r="F233" t="s">
        <v>100</v>
      </c>
      <c r="G233">
        <v>1</v>
      </c>
      <c r="H233" s="276">
        <v>53693</v>
      </c>
      <c r="I233" s="276"/>
      <c r="K233" t="s">
        <v>101</v>
      </c>
      <c r="O233" t="s">
        <v>100</v>
      </c>
      <c r="P233">
        <f t="shared" si="2"/>
        <v>2047</v>
      </c>
      <c r="Q233" s="293">
        <f t="shared" si="3"/>
        <v>2.2200000031403322E-2</v>
      </c>
      <c r="R233" s="294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2">
        <v>1.657010125</v>
      </c>
      <c r="F234" t="s">
        <v>100</v>
      </c>
      <c r="G234">
        <v>1</v>
      </c>
      <c r="H234" s="276">
        <v>54058</v>
      </c>
      <c r="I234" s="276"/>
      <c r="K234" t="s">
        <v>101</v>
      </c>
      <c r="O234" t="s">
        <v>100</v>
      </c>
      <c r="P234">
        <f t="shared" si="2"/>
        <v>2048</v>
      </c>
      <c r="Q234" s="293">
        <f t="shared" si="3"/>
        <v>2.219999962172059E-2</v>
      </c>
      <c r="R234" s="294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8F7F67-7A3C-4138-9005-9FAF592256AC}"/>
</file>

<file path=customXml/itemProps2.xml><?xml version="1.0" encoding="utf-8"?>
<ds:datastoreItem xmlns:ds="http://schemas.openxmlformats.org/officeDocument/2006/customXml" ds:itemID="{734B2DAB-17D6-4493-8DDF-974D849D7908}"/>
</file>

<file path=customXml/itemProps3.xml><?xml version="1.0" encoding="utf-8"?>
<ds:datastoreItem xmlns:ds="http://schemas.openxmlformats.org/officeDocument/2006/customXml" ds:itemID="{8799C639-9FB7-4187-8AC2-52C4A6CE13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Table 1</vt:lpstr>
      <vt:lpstr>Table 2</vt:lpstr>
      <vt:lpstr>GCC.PX.UTS.2035</vt:lpstr>
      <vt:lpstr>Table 4</vt:lpstr>
      <vt:lpstr>Table 5</vt:lpstr>
      <vt:lpstr>Table3Compare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MacNeil, Daniel (PacifiCorp)</cp:lastModifiedBy>
  <cp:lastPrinted>2024-04-30T20:43:04Z</cp:lastPrinted>
  <dcterms:created xsi:type="dcterms:W3CDTF">2001-03-19T15:45:46Z</dcterms:created>
  <dcterms:modified xsi:type="dcterms:W3CDTF">2026-04-29T00:34:37Z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